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J:\2022\17. Raport Indicatori\Anexe\"/>
    </mc:Choice>
  </mc:AlternateContent>
  <xr:revisionPtr revIDLastSave="0" documentId="13_ncr:1_{53C3B3E4-846D-483B-BF0F-34014C5A1506}" xr6:coauthVersionLast="45" xr6:coauthVersionMax="45" xr10:uidLastSave="{00000000-0000-0000-0000-000000000000}"/>
  <bookViews>
    <workbookView xWindow="-120" yWindow="-120" windowWidth="29040" windowHeight="15990" xr2:uid="{00000000-000D-0000-FFFF-FFFF00000000}"/>
  </bookViews>
  <sheets>
    <sheet name="EDM" sheetId="5" r:id="rId1"/>
    <sheet name="EDB" sheetId="6" r:id="rId2"/>
    <sheet name="EDD" sheetId="7" r:id="rId3"/>
    <sheet name="DEO" sheetId="8" r:id="rId4"/>
    <sheet name="DGG" sheetId="9" r:id="rId5"/>
    <sheet name="DEER_MN" sheetId="10" r:id="rId6"/>
    <sheet name="DEER_TN" sheetId="11" r:id="rId7"/>
    <sheet name="DEER_TS" sheetId="12" r:id="rId8"/>
  </sheets>
  <externalReferences>
    <externalReference r:id="rId9"/>
    <externalReference r:id="rId10"/>
    <externalReference r:id="rId11"/>
    <externalReference r:id="rId12"/>
    <externalReference r:id="rId13"/>
    <externalReference r:id="rId14"/>
  </externalReferences>
  <definedNames>
    <definedName name="_xlnm._FilterDatabase" localSheetId="5" hidden="1">DEER_MN!$A$5:$V$257</definedName>
    <definedName name="_xlnm._FilterDatabase" localSheetId="7" hidden="1">DEER_TS!$A$3:$S$276</definedName>
    <definedName name="_xlnm._FilterDatabase" localSheetId="3" hidden="1">DEO!$D$4:$I$114</definedName>
    <definedName name="_xlnm._FilterDatabase" localSheetId="1" hidden="1">EDB!$A$5:$T$5</definedName>
    <definedName name="_xlnm._FilterDatabase" localSheetId="0" hidden="1">EDM!$A$5:$T$723</definedName>
    <definedName name="categ" localSheetId="5">[1]ODC_Jud!$B$12:$D$12</definedName>
    <definedName name="categ" localSheetId="6">[2]ODC_Jud!$B$12:$D$12</definedName>
    <definedName name="categ" localSheetId="7">[2]ODC_Jud!$B$12:$D$12</definedName>
    <definedName name="categ" localSheetId="3">#REF!</definedName>
    <definedName name="categ" localSheetId="4">[3]ODC_Jud!$B$12:$D$12</definedName>
    <definedName name="categ" localSheetId="1">[4]ODC_Jud!$B$12:$D$12</definedName>
    <definedName name="categ" localSheetId="2">[5]ODC_Jud!$B$12:$D$12</definedName>
    <definedName name="categ">[6]ODC_Jud!$B$12:$D$12</definedName>
    <definedName name="Delgaz_Grid">#REF!</definedName>
    <definedName name="DEO">#REF!</definedName>
    <definedName name="DG">#REF!</definedName>
    <definedName name="Distributie_Energie_Oltenia">#REF!</definedName>
    <definedName name="E_Distributie_Banat">#REF!</definedName>
    <definedName name="E_Distributie_Dobrogea">#REF!</definedName>
    <definedName name="E_Distributie_Muntenia">#REF!</definedName>
    <definedName name="eDB">#REF!</definedName>
    <definedName name="eDD">#REF!</definedName>
    <definedName name="eDM">#REF!</definedName>
    <definedName name="gelu">#REF!</definedName>
    <definedName name="MN">#REF!</definedName>
    <definedName name="NivT" localSheetId="5">[1]ODC_Jud!$B$11:$D$11</definedName>
    <definedName name="NivT" localSheetId="6">[2]ODC_Jud!$B$11:$D$11</definedName>
    <definedName name="NivT" localSheetId="7">[2]ODC_Jud!$B$11:$D$11</definedName>
    <definedName name="NivT" localSheetId="3">#REF!</definedName>
    <definedName name="NivT" localSheetId="4">[3]ODC_Jud!$B$11:$D$11</definedName>
    <definedName name="NivT" localSheetId="1">[4]ODC_Jud!$B$11:$D$11</definedName>
    <definedName name="NivT" localSheetId="2">[5]ODC_Jud!$B$11:$D$11</definedName>
    <definedName name="NivT">[6]ODC_Jud!$B$11:$D$11</definedName>
    <definedName name="ODC">#REF!</definedName>
    <definedName name="ODList" localSheetId="6">[2]ODC_Jud!$B$2:$B$9</definedName>
    <definedName name="ODList" localSheetId="7">[2]ODC_Jud!$B$2:$B$9</definedName>
    <definedName name="ODList">#REF!</definedName>
    <definedName name="Operatori">#REF!</definedName>
    <definedName name="SDEE_Muntenia_Nord">#REF!</definedName>
    <definedName name="SDEE_Transilvania_Nord">#REF!</definedName>
    <definedName name="SDEE_Transilvania_Sud">#REF!</definedName>
    <definedName name="TN">#REF!</definedName>
    <definedName name="TS">#REF!</definedName>
    <definedName name="_xlnm.Print_Area" localSheetId="5">DEER_MN!$A$1:$S$257</definedName>
    <definedName name="_xlnm.Print_Area" localSheetId="6">DEER_TN!$A$1:$S$122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11" i="9" l="1"/>
  <c r="R12" i="9"/>
  <c r="R13" i="9"/>
  <c r="R14" i="9"/>
  <c r="R15" i="9"/>
  <c r="S11" i="9" l="1"/>
  <c r="K6" i="12"/>
  <c r="R6" i="12"/>
  <c r="R7" i="12"/>
  <c r="S6" i="12" s="1"/>
  <c r="K11" i="12"/>
  <c r="R11" i="12"/>
  <c r="R12" i="12"/>
  <c r="R13" i="12"/>
  <c r="R14" i="12"/>
  <c r="K16" i="12"/>
  <c r="R16" i="12"/>
  <c r="R17" i="12"/>
  <c r="R21" i="12"/>
  <c r="S21" i="12"/>
  <c r="R26" i="12"/>
  <c r="R27" i="12"/>
  <c r="R31" i="12"/>
  <c r="R32" i="12"/>
  <c r="R33" i="12"/>
  <c r="R34" i="12"/>
  <c r="R35" i="12"/>
  <c r="S35" i="12" s="1"/>
  <c r="K40" i="12"/>
  <c r="R40" i="12"/>
  <c r="S40" i="12" s="1"/>
  <c r="R46" i="12"/>
  <c r="R47" i="12"/>
  <c r="R48" i="12"/>
  <c r="R49" i="12"/>
  <c r="R50" i="12"/>
  <c r="R51" i="12"/>
  <c r="R52" i="12"/>
  <c r="R53" i="12"/>
  <c r="R54" i="12"/>
  <c r="R56" i="12"/>
  <c r="R57" i="12"/>
  <c r="S56" i="12" s="1"/>
  <c r="R60" i="12"/>
  <c r="R61" i="12"/>
  <c r="R62" i="12"/>
  <c r="R63" i="12"/>
  <c r="R65" i="12"/>
  <c r="R66" i="12"/>
  <c r="R67" i="12"/>
  <c r="R68" i="12"/>
  <c r="R70" i="12"/>
  <c r="N71" i="12"/>
  <c r="N70" i="12" s="1"/>
  <c r="R71" i="12"/>
  <c r="R72" i="12"/>
  <c r="R73" i="12"/>
  <c r="R74" i="12"/>
  <c r="R75" i="12"/>
  <c r="S75" i="12" s="1"/>
  <c r="R80" i="12"/>
  <c r="R85" i="12"/>
  <c r="R86" i="12"/>
  <c r="R87" i="12"/>
  <c r="K90" i="12"/>
  <c r="R90" i="12"/>
  <c r="R91" i="12"/>
  <c r="R92" i="12"/>
  <c r="R97" i="12"/>
  <c r="R98" i="12"/>
  <c r="R99" i="12"/>
  <c r="K102" i="12"/>
  <c r="R102" i="12"/>
  <c r="S102" i="12" s="1"/>
  <c r="K107" i="12"/>
  <c r="R107" i="12"/>
  <c r="R108" i="12"/>
  <c r="R109" i="12"/>
  <c r="R114" i="12"/>
  <c r="S114" i="12"/>
  <c r="R119" i="12"/>
  <c r="K124" i="12"/>
  <c r="R124" i="12"/>
  <c r="R125" i="12"/>
  <c r="S124" i="12" s="1"/>
  <c r="R126" i="12"/>
  <c r="R127" i="12"/>
  <c r="R131" i="12"/>
  <c r="R132" i="12"/>
  <c r="S131" i="12" s="1"/>
  <c r="R136" i="12"/>
  <c r="R137" i="12"/>
  <c r="S136" i="12" s="1"/>
  <c r="K141" i="12"/>
  <c r="R141" i="12"/>
  <c r="R142" i="12"/>
  <c r="R143" i="12"/>
  <c r="K144" i="12"/>
  <c r="R144" i="12"/>
  <c r="K145" i="12"/>
  <c r="R145" i="12"/>
  <c r="K146" i="12"/>
  <c r="R146" i="12"/>
  <c r="S146" i="12" s="1"/>
  <c r="R151" i="12"/>
  <c r="R152" i="12"/>
  <c r="R153" i="12"/>
  <c r="R158" i="12"/>
  <c r="R159" i="12"/>
  <c r="R160" i="12"/>
  <c r="R161" i="12"/>
  <c r="R163" i="12"/>
  <c r="S163" i="12" s="1"/>
  <c r="K168" i="12"/>
  <c r="R168" i="12"/>
  <c r="R169" i="12"/>
  <c r="K175" i="12"/>
  <c r="R175" i="12"/>
  <c r="S175" i="12" s="1"/>
  <c r="R180" i="12"/>
  <c r="R181" i="12"/>
  <c r="R182" i="12"/>
  <c r="R185" i="12"/>
  <c r="S185" i="12"/>
  <c r="K190" i="12"/>
  <c r="R190" i="12"/>
  <c r="S190" i="12" s="1"/>
  <c r="R193" i="12"/>
  <c r="S193" i="12"/>
  <c r="K198" i="12"/>
  <c r="R198" i="12"/>
  <c r="R199" i="12"/>
  <c r="R200" i="12"/>
  <c r="R201" i="12"/>
  <c r="R202" i="12"/>
  <c r="R203" i="12"/>
  <c r="R204" i="12"/>
  <c r="R205" i="12"/>
  <c r="R206" i="12"/>
  <c r="R207" i="12"/>
  <c r="R208" i="12"/>
  <c r="R209" i="12"/>
  <c r="R210" i="12"/>
  <c r="R211" i="12"/>
  <c r="R212" i="12"/>
  <c r="R213" i="12"/>
  <c r="R214" i="12"/>
  <c r="R215" i="12"/>
  <c r="R216" i="12"/>
  <c r="R217" i="12"/>
  <c r="R218" i="12"/>
  <c r="R219" i="12"/>
  <c r="R220" i="12"/>
  <c r="R221" i="12"/>
  <c r="R222" i="12"/>
  <c r="R223" i="12"/>
  <c r="R225" i="12"/>
  <c r="R226" i="12"/>
  <c r="R227" i="12"/>
  <c r="R228" i="12"/>
  <c r="R229" i="12"/>
  <c r="R230" i="12"/>
  <c r="R231" i="12"/>
  <c r="R232" i="12"/>
  <c r="R233" i="12"/>
  <c r="R235" i="12"/>
  <c r="R236" i="12"/>
  <c r="R237" i="12"/>
  <c r="R238" i="12"/>
  <c r="K240" i="12"/>
  <c r="R240" i="12"/>
  <c r="R241" i="12"/>
  <c r="R245" i="12"/>
  <c r="R246" i="12"/>
  <c r="R247" i="12"/>
  <c r="K250" i="12"/>
  <c r="R250" i="12"/>
  <c r="S250" i="12"/>
  <c r="K255" i="12"/>
  <c r="R255" i="12"/>
  <c r="S255" i="12" s="1"/>
  <c r="K260" i="12"/>
  <c r="R260" i="12"/>
  <c r="R261" i="12"/>
  <c r="K264" i="12"/>
  <c r="R264" i="12"/>
  <c r="R265" i="12"/>
  <c r="R266" i="12"/>
  <c r="R267" i="12"/>
  <c r="R269" i="12"/>
  <c r="R270" i="12"/>
  <c r="S269" i="12" s="1"/>
  <c r="K274" i="12"/>
  <c r="R274" i="12"/>
  <c r="R275" i="12"/>
  <c r="R276" i="12"/>
  <c r="S240" i="12" l="1"/>
  <c r="S26" i="12"/>
  <c r="S180" i="12"/>
  <c r="S230" i="12"/>
  <c r="S60" i="12"/>
  <c r="S158" i="12"/>
  <c r="S141" i="12"/>
  <c r="S107" i="12"/>
  <c r="S70" i="12"/>
  <c r="S65" i="12"/>
  <c r="S31" i="12"/>
  <c r="S260" i="12"/>
  <c r="S198" i="12"/>
  <c r="S168" i="12"/>
  <c r="S274" i="12"/>
  <c r="S264" i="12"/>
  <c r="S245" i="12"/>
  <c r="S235" i="12"/>
  <c r="S90" i="12"/>
  <c r="S16" i="12"/>
  <c r="S11" i="12"/>
  <c r="S225" i="12"/>
  <c r="S151" i="12"/>
  <c r="S97" i="12"/>
  <c r="S51" i="12"/>
  <c r="S46" i="12"/>
  <c r="R6" i="11"/>
  <c r="R7" i="11"/>
  <c r="R10" i="11"/>
  <c r="S10" i="11" s="1"/>
  <c r="R15" i="11"/>
  <c r="R16" i="11"/>
  <c r="R17" i="11"/>
  <c r="R18" i="11"/>
  <c r="R20" i="11"/>
  <c r="S20" i="11" s="1"/>
  <c r="R25" i="11"/>
  <c r="S25" i="11" s="1"/>
  <c r="R30" i="11"/>
  <c r="S30" i="11" s="1"/>
  <c r="R34" i="11"/>
  <c r="R35" i="11"/>
  <c r="R36" i="11"/>
  <c r="R37" i="11"/>
  <c r="R38" i="11"/>
  <c r="R39" i="11"/>
  <c r="R40" i="11"/>
  <c r="R41" i="11"/>
  <c r="R43" i="11"/>
  <c r="S43" i="11"/>
  <c r="R48" i="11"/>
  <c r="R49" i="11"/>
  <c r="R53" i="11"/>
  <c r="R54" i="11"/>
  <c r="R55" i="11"/>
  <c r="R56" i="11"/>
  <c r="R58" i="11"/>
  <c r="R59" i="11"/>
  <c r="S58" i="11" s="1"/>
  <c r="R60" i="11"/>
  <c r="R61" i="11"/>
  <c r="R63" i="11"/>
  <c r="S63" i="11" s="1"/>
  <c r="R68" i="11"/>
  <c r="S68" i="11" s="1"/>
  <c r="R73" i="11"/>
  <c r="R74" i="11"/>
  <c r="K78" i="11"/>
  <c r="R78" i="11"/>
  <c r="S78" i="11" s="1"/>
  <c r="R83" i="11"/>
  <c r="S83" i="11" s="1"/>
  <c r="R88" i="11"/>
  <c r="R89" i="11"/>
  <c r="R90" i="11"/>
  <c r="R93" i="11"/>
  <c r="S93" i="11" s="1"/>
  <c r="R98" i="11"/>
  <c r="S98" i="11" s="1"/>
  <c r="R103" i="11"/>
  <c r="S103" i="11" s="1"/>
  <c r="R108" i="11"/>
  <c r="S108" i="11" s="1"/>
  <c r="R113" i="11"/>
  <c r="S113" i="11" s="1"/>
  <c r="R118" i="11"/>
  <c r="S118" i="11" s="1"/>
  <c r="S48" i="11" l="1"/>
  <c r="S88" i="11"/>
  <c r="S15" i="11"/>
  <c r="S6" i="11"/>
  <c r="S53" i="11"/>
  <c r="S73" i="11"/>
  <c r="S34" i="11"/>
  <c r="R6" i="10"/>
  <c r="R7" i="10"/>
  <c r="R8" i="10"/>
  <c r="S8" i="10" s="1"/>
  <c r="R9" i="10"/>
  <c r="R10" i="10"/>
  <c r="S9" i="10" s="1"/>
  <c r="R11" i="10"/>
  <c r="S11" i="10" s="1"/>
  <c r="R12" i="10"/>
  <c r="S12" i="10"/>
  <c r="R13" i="10"/>
  <c r="S13" i="10" s="1"/>
  <c r="R14" i="10"/>
  <c r="S14" i="10" s="1"/>
  <c r="R15" i="10"/>
  <c r="R16" i="10"/>
  <c r="R17" i="10"/>
  <c r="R18" i="10"/>
  <c r="S18" i="10"/>
  <c r="R19" i="10"/>
  <c r="S19" i="10" s="1"/>
  <c r="R20" i="10"/>
  <c r="S20" i="10" s="1"/>
  <c r="R21" i="10"/>
  <c r="R22" i="10"/>
  <c r="R23" i="10"/>
  <c r="S23" i="10" s="1"/>
  <c r="R24" i="10"/>
  <c r="R25" i="10"/>
  <c r="R26" i="10"/>
  <c r="S26" i="10" s="1"/>
  <c r="R27" i="10"/>
  <c r="R28" i="10"/>
  <c r="R29" i="10"/>
  <c r="R30" i="10"/>
  <c r="S30" i="10"/>
  <c r="R31" i="10"/>
  <c r="S31" i="10"/>
  <c r="R32" i="10"/>
  <c r="S32" i="10" s="1"/>
  <c r="R33" i="10"/>
  <c r="S33" i="10" s="1"/>
  <c r="R34" i="10"/>
  <c r="S34" i="10" s="1"/>
  <c r="R35" i="10"/>
  <c r="S35" i="10"/>
  <c r="R36" i="10"/>
  <c r="S36" i="10" s="1"/>
  <c r="R37" i="10"/>
  <c r="S37" i="10"/>
  <c r="R38" i="10"/>
  <c r="S38" i="10" s="1"/>
  <c r="R39" i="10"/>
  <c r="S39" i="10"/>
  <c r="R40" i="10"/>
  <c r="S40" i="10" s="1"/>
  <c r="R41" i="10"/>
  <c r="S41" i="10" s="1"/>
  <c r="R42" i="10"/>
  <c r="R43" i="10"/>
  <c r="S42" i="10" s="1"/>
  <c r="R44" i="10"/>
  <c r="S44" i="10" s="1"/>
  <c r="R45" i="10"/>
  <c r="S45" i="10" s="1"/>
  <c r="R46" i="10"/>
  <c r="S46" i="10" s="1"/>
  <c r="R47" i="10"/>
  <c r="R48" i="10"/>
  <c r="S47" i="10" s="1"/>
  <c r="K49" i="10"/>
  <c r="R49" i="10"/>
  <c r="S49" i="10" s="1"/>
  <c r="R50" i="10"/>
  <c r="R51" i="10"/>
  <c r="R52" i="10"/>
  <c r="R53" i="10"/>
  <c r="S53" i="10" s="1"/>
  <c r="R54" i="10"/>
  <c r="S54" i="10" s="1"/>
  <c r="R55" i="10"/>
  <c r="S55" i="10" s="1"/>
  <c r="R56" i="10"/>
  <c r="S56" i="10"/>
  <c r="R57" i="10"/>
  <c r="R58" i="10"/>
  <c r="R59" i="10"/>
  <c r="R60" i="10"/>
  <c r="R61" i="10"/>
  <c r="R62" i="10"/>
  <c r="S61" i="10" s="1"/>
  <c r="R63" i="10"/>
  <c r="S63" i="10" s="1"/>
  <c r="R64" i="10"/>
  <c r="R65" i="10"/>
  <c r="R66" i="10"/>
  <c r="R67" i="10"/>
  <c r="S67" i="10" s="1"/>
  <c r="R68" i="10"/>
  <c r="S68" i="10" s="1"/>
  <c r="R69" i="10"/>
  <c r="R70" i="10"/>
  <c r="R71" i="10"/>
  <c r="R72" i="10"/>
  <c r="R73" i="10"/>
  <c r="R74" i="10"/>
  <c r="R75" i="10"/>
  <c r="R76" i="10"/>
  <c r="S76" i="10"/>
  <c r="R77" i="10"/>
  <c r="S77" i="10" s="1"/>
  <c r="R78" i="10"/>
  <c r="S78" i="10"/>
  <c r="R79" i="10"/>
  <c r="S79" i="10" s="1"/>
  <c r="R80" i="10"/>
  <c r="S80" i="10" s="1"/>
  <c r="R81" i="10"/>
  <c r="S81" i="10" s="1"/>
  <c r="R82" i="10"/>
  <c r="S82" i="10" s="1"/>
  <c r="R83" i="10"/>
  <c r="S83" i="10" s="1"/>
  <c r="R84" i="10"/>
  <c r="R85" i="10"/>
  <c r="R86" i="10"/>
  <c r="R87" i="10"/>
  <c r="R88" i="10"/>
  <c r="R89" i="10"/>
  <c r="S89" i="10" s="1"/>
  <c r="R90" i="10"/>
  <c r="S90" i="10" s="1"/>
  <c r="R91" i="10"/>
  <c r="S91" i="10"/>
  <c r="R92" i="10"/>
  <c r="S92" i="10" s="1"/>
  <c r="K93" i="10"/>
  <c r="R93" i="10"/>
  <c r="S93" i="10"/>
  <c r="K95" i="10"/>
  <c r="R95" i="10"/>
  <c r="R96" i="10"/>
  <c r="R97" i="10"/>
  <c r="S96" i="10" s="1"/>
  <c r="R98" i="10"/>
  <c r="S98" i="10" s="1"/>
  <c r="R99" i="10"/>
  <c r="S99" i="10" s="1"/>
  <c r="R100" i="10"/>
  <c r="S100" i="10" s="1"/>
  <c r="R101" i="10"/>
  <c r="S101" i="10" s="1"/>
  <c r="R102" i="10"/>
  <c r="S102" i="10" s="1"/>
  <c r="R103" i="10"/>
  <c r="S103" i="10" s="1"/>
  <c r="R104" i="10"/>
  <c r="S104" i="10" s="1"/>
  <c r="R105" i="10"/>
  <c r="R106" i="10"/>
  <c r="R107" i="10"/>
  <c r="R108" i="10"/>
  <c r="K109" i="10"/>
  <c r="R109" i="10"/>
  <c r="S109" i="10" s="1"/>
  <c r="K110" i="10"/>
  <c r="R110" i="10"/>
  <c r="S110" i="10"/>
  <c r="K111" i="10"/>
  <c r="R111" i="10"/>
  <c r="S111" i="10" s="1"/>
  <c r="K112" i="10"/>
  <c r="R112" i="10"/>
  <c r="R113" i="10"/>
  <c r="R114" i="10"/>
  <c r="K115" i="10"/>
  <c r="R115" i="10"/>
  <c r="R116" i="10"/>
  <c r="K118" i="10"/>
  <c r="R118" i="10"/>
  <c r="S118" i="10" s="1"/>
  <c r="K119" i="10"/>
  <c r="R119" i="10"/>
  <c r="R120" i="10"/>
  <c r="R121" i="10"/>
  <c r="S121" i="10"/>
  <c r="R122" i="10"/>
  <c r="S122" i="10" s="1"/>
  <c r="R123" i="10"/>
  <c r="R124" i="10"/>
  <c r="R125" i="10"/>
  <c r="R126" i="10"/>
  <c r="S126" i="10" s="1"/>
  <c r="R128" i="10"/>
  <c r="R129" i="10"/>
  <c r="K130" i="10"/>
  <c r="R130" i="10"/>
  <c r="R131" i="10"/>
  <c r="R132" i="10"/>
  <c r="S132" i="10" s="1"/>
  <c r="R133" i="10"/>
  <c r="S133" i="10" s="1"/>
  <c r="R134" i="10"/>
  <c r="R135" i="10"/>
  <c r="R136" i="10"/>
  <c r="R137" i="10"/>
  <c r="R138" i="10"/>
  <c r="S138" i="10"/>
  <c r="R139" i="10"/>
  <c r="R140" i="10"/>
  <c r="K141" i="10"/>
  <c r="R141" i="10"/>
  <c r="R142" i="10"/>
  <c r="S141" i="10" s="1"/>
  <c r="R143" i="10"/>
  <c r="R144" i="10"/>
  <c r="R145" i="10"/>
  <c r="S145" i="10" s="1"/>
  <c r="K146" i="10"/>
  <c r="R146" i="10"/>
  <c r="S146" i="10" s="1"/>
  <c r="K147" i="10"/>
  <c r="R147" i="10"/>
  <c r="S147" i="10"/>
  <c r="K148" i="10"/>
  <c r="R148" i="10"/>
  <c r="S148" i="10" s="1"/>
  <c r="R149" i="10"/>
  <c r="S149" i="10" s="1"/>
  <c r="K150" i="10"/>
  <c r="R150" i="10"/>
  <c r="S150" i="10" s="1"/>
  <c r="R151" i="10"/>
  <c r="R152" i="10"/>
  <c r="R153" i="10"/>
  <c r="R154" i="10"/>
  <c r="R155" i="10"/>
  <c r="S155" i="10"/>
  <c r="R156" i="10"/>
  <c r="S156" i="10" s="1"/>
  <c r="R157" i="10"/>
  <c r="S157" i="10" s="1"/>
  <c r="R158" i="10"/>
  <c r="S158" i="10" s="1"/>
  <c r="K159" i="10"/>
  <c r="R159" i="10"/>
  <c r="R160" i="10"/>
  <c r="K161" i="10"/>
  <c r="R161" i="10"/>
  <c r="S161" i="10"/>
  <c r="K162" i="10"/>
  <c r="R162" i="10"/>
  <c r="S162" i="10" s="1"/>
  <c r="R163" i="10"/>
  <c r="S163" i="10" s="1"/>
  <c r="K164" i="10"/>
  <c r="R164" i="10"/>
  <c r="S164" i="10" s="1"/>
  <c r="K165" i="10"/>
  <c r="R165" i="10"/>
  <c r="S165" i="10"/>
  <c r="R166" i="10"/>
  <c r="R167" i="10"/>
  <c r="K168" i="10"/>
  <c r="R168" i="10"/>
  <c r="S168" i="10" s="1"/>
  <c r="R169" i="10"/>
  <c r="R170" i="10"/>
  <c r="R171" i="10"/>
  <c r="K172" i="10"/>
  <c r="R172" i="10"/>
  <c r="S172" i="10" s="1"/>
  <c r="K174" i="10"/>
  <c r="R174" i="10"/>
  <c r="S174" i="10" s="1"/>
  <c r="K175" i="10"/>
  <c r="R175" i="10"/>
  <c r="S175" i="10"/>
  <c r="R176" i="10"/>
  <c r="S176" i="10" s="1"/>
  <c r="K177" i="10"/>
  <c r="R177" i="10"/>
  <c r="S177" i="10" s="1"/>
  <c r="R178" i="10"/>
  <c r="S178" i="10" s="1"/>
  <c r="S179" i="10"/>
  <c r="K181" i="10"/>
  <c r="R181" i="10"/>
  <c r="S181" i="10" s="1"/>
  <c r="K182" i="10"/>
  <c r="R182" i="10"/>
  <c r="R183" i="10"/>
  <c r="S182" i="10" s="1"/>
  <c r="K184" i="10"/>
  <c r="R184" i="10"/>
  <c r="S184" i="10"/>
  <c r="K185" i="10"/>
  <c r="R185" i="10"/>
  <c r="S185" i="10" s="1"/>
  <c r="K186" i="10"/>
  <c r="R186" i="10"/>
  <c r="S186" i="10"/>
  <c r="K187" i="10"/>
  <c r="R187" i="10"/>
  <c r="S187" i="10" s="1"/>
  <c r="K188" i="10"/>
  <c r="R188" i="10"/>
  <c r="S188" i="10" s="1"/>
  <c r="K189" i="10"/>
  <c r="R189" i="10"/>
  <c r="S189" i="10"/>
  <c r="R190" i="10"/>
  <c r="R191" i="10"/>
  <c r="K192" i="10"/>
  <c r="R192" i="10"/>
  <c r="R193" i="10"/>
  <c r="R194" i="10"/>
  <c r="R195" i="10"/>
  <c r="R196" i="10"/>
  <c r="S196" i="10" s="1"/>
  <c r="R198" i="10"/>
  <c r="R199" i="10"/>
  <c r="R200" i="10"/>
  <c r="K201" i="10"/>
  <c r="R201" i="10"/>
  <c r="R202" i="10"/>
  <c r="R203" i="10"/>
  <c r="R204" i="10"/>
  <c r="K205" i="10"/>
  <c r="R205" i="10"/>
  <c r="R206" i="10"/>
  <c r="K207" i="10"/>
  <c r="R207" i="10"/>
  <c r="S207" i="10" s="1"/>
  <c r="R208" i="10"/>
  <c r="R209" i="10"/>
  <c r="S208" i="10" s="1"/>
  <c r="R210" i="10"/>
  <c r="S210" i="10" s="1"/>
  <c r="R211" i="10"/>
  <c r="R212" i="10"/>
  <c r="K214" i="10"/>
  <c r="R214" i="10"/>
  <c r="R215" i="10"/>
  <c r="R216" i="10"/>
  <c r="K217" i="10"/>
  <c r="R217" i="10"/>
  <c r="R218" i="10"/>
  <c r="K219" i="10"/>
  <c r="R219" i="10"/>
  <c r="S219" i="10" s="1"/>
  <c r="K221" i="10"/>
  <c r="R221" i="10"/>
  <c r="S221" i="10" s="1"/>
  <c r="K222" i="10"/>
  <c r="R222" i="10"/>
  <c r="S222" i="10"/>
  <c r="K223" i="10"/>
  <c r="R223" i="10"/>
  <c r="S223" i="10" s="1"/>
  <c r="K226" i="10"/>
  <c r="R226" i="10"/>
  <c r="S226" i="10" s="1"/>
  <c r="R227" i="10"/>
  <c r="K228" i="10"/>
  <c r="R228" i="10"/>
  <c r="R229" i="10"/>
  <c r="R230" i="10"/>
  <c r="R231" i="10"/>
  <c r="K232" i="10"/>
  <c r="R232" i="10"/>
  <c r="S232" i="10" s="1"/>
  <c r="K233" i="10"/>
  <c r="R233" i="10"/>
  <c r="R234" i="10"/>
  <c r="S233" i="10" s="1"/>
  <c r="K239" i="10"/>
  <c r="R239" i="10"/>
  <c r="R240" i="10"/>
  <c r="R241" i="10"/>
  <c r="R242" i="10"/>
  <c r="R243" i="10"/>
  <c r="R244" i="10"/>
  <c r="S244" i="10" s="1"/>
  <c r="K248" i="10"/>
  <c r="R248" i="10"/>
  <c r="R249" i="10"/>
  <c r="R250" i="10"/>
  <c r="R251" i="10"/>
  <c r="R252" i="10"/>
  <c r="K253" i="10"/>
  <c r="R253" i="10"/>
  <c r="S253" i="10"/>
  <c r="K254" i="10"/>
  <c r="R254" i="10"/>
  <c r="S254" i="10" s="1"/>
  <c r="K255" i="10"/>
  <c r="R255" i="10"/>
  <c r="S255" i="10" s="1"/>
  <c r="K256" i="10"/>
  <c r="R256" i="10"/>
  <c r="S256" i="10"/>
  <c r="K257" i="10"/>
  <c r="R257" i="10"/>
  <c r="S257" i="10" s="1"/>
  <c r="S217" i="10" l="1"/>
  <c r="S139" i="10"/>
  <c r="S230" i="10"/>
  <c r="S203" i="10"/>
  <c r="S251" i="10"/>
  <c r="S205" i="10"/>
  <c r="S119" i="10"/>
  <c r="S84" i="10"/>
  <c r="S152" i="10"/>
  <c r="S50" i="10"/>
  <c r="S239" i="10"/>
  <c r="S198" i="10"/>
  <c r="S136" i="10"/>
  <c r="S134" i="10"/>
  <c r="S248" i="10"/>
  <c r="S242" i="10"/>
  <c r="S214" i="10"/>
  <c r="S159" i="10"/>
  <c r="S143" i="10"/>
  <c r="S112" i="10"/>
  <c r="S73" i="10"/>
  <c r="S21" i="10"/>
  <c r="S6" i="10"/>
  <c r="S190" i="10"/>
  <c r="S128" i="10"/>
  <c r="S123" i="10"/>
  <c r="S115" i="10"/>
  <c r="S69" i="10"/>
  <c r="S27" i="10"/>
  <c r="S228" i="10"/>
  <c r="S192" i="10"/>
  <c r="S169" i="10"/>
  <c r="S130" i="10"/>
  <c r="S86" i="10"/>
  <c r="S24" i="10"/>
  <c r="S241" i="10"/>
  <c r="S211" i="10"/>
  <c r="S201" i="10"/>
  <c r="S166" i="10"/>
  <c r="S105" i="10"/>
  <c r="S64" i="10"/>
  <c r="S57" i="10"/>
  <c r="S15" i="10"/>
  <c r="S227" i="10"/>
  <c r="K6" i="9" l="1"/>
  <c r="R6" i="9"/>
  <c r="R7" i="9"/>
  <c r="R8" i="9"/>
  <c r="R9" i="9"/>
  <c r="R10" i="9"/>
  <c r="K11" i="9"/>
  <c r="K16" i="9"/>
  <c r="R16" i="9"/>
  <c r="R17" i="9"/>
  <c r="S16" i="9" s="1"/>
  <c r="R18" i="9"/>
  <c r="R19" i="9"/>
  <c r="R20" i="9"/>
  <c r="K21" i="9"/>
  <c r="R21" i="9"/>
  <c r="R22" i="9"/>
  <c r="R23" i="9"/>
  <c r="R24" i="9"/>
  <c r="R25" i="9"/>
  <c r="K26" i="9"/>
  <c r="R26" i="9"/>
  <c r="R27" i="9"/>
  <c r="R28" i="9"/>
  <c r="R29" i="9"/>
  <c r="R30" i="9"/>
  <c r="K31" i="9"/>
  <c r="R31" i="9"/>
  <c r="R32" i="9"/>
  <c r="R33" i="9"/>
  <c r="R34" i="9"/>
  <c r="R35" i="9"/>
  <c r="K36" i="9"/>
  <c r="R36" i="9"/>
  <c r="R37" i="9"/>
  <c r="S36" i="9" s="1"/>
  <c r="R38" i="9"/>
  <c r="R39" i="9"/>
  <c r="R40" i="9"/>
  <c r="K41" i="9"/>
  <c r="R41" i="9"/>
  <c r="R42" i="9"/>
  <c r="R43" i="9"/>
  <c r="R44" i="9"/>
  <c r="R45" i="9"/>
  <c r="K46" i="9"/>
  <c r="R46" i="9"/>
  <c r="R47" i="9"/>
  <c r="R48" i="9"/>
  <c r="R49" i="9"/>
  <c r="R50" i="9"/>
  <c r="K51" i="9"/>
  <c r="R51" i="9"/>
  <c r="R52" i="9"/>
  <c r="R53" i="9"/>
  <c r="R54" i="9"/>
  <c r="R55" i="9"/>
  <c r="K56" i="9"/>
  <c r="R56" i="9"/>
  <c r="R57" i="9"/>
  <c r="R58" i="9"/>
  <c r="R59" i="9"/>
  <c r="R60" i="9"/>
  <c r="K61" i="9"/>
  <c r="R61" i="9"/>
  <c r="R62" i="9"/>
  <c r="R63" i="9"/>
  <c r="R64" i="9"/>
  <c r="R65" i="9"/>
  <c r="K66" i="9"/>
  <c r="R66" i="9"/>
  <c r="R67" i="9"/>
  <c r="R68" i="9"/>
  <c r="R69" i="9"/>
  <c r="R70" i="9"/>
  <c r="K71" i="9"/>
  <c r="R71" i="9"/>
  <c r="R72" i="9"/>
  <c r="R73" i="9"/>
  <c r="R74" i="9"/>
  <c r="R75" i="9"/>
  <c r="K76" i="9"/>
  <c r="R76" i="9"/>
  <c r="R77" i="9"/>
  <c r="S76" i="9" s="1"/>
  <c r="R78" i="9"/>
  <c r="R79" i="9"/>
  <c r="R80" i="9"/>
  <c r="K81" i="9"/>
  <c r="R81" i="9"/>
  <c r="R82" i="9"/>
  <c r="R83" i="9"/>
  <c r="R84" i="9"/>
  <c r="R85" i="9"/>
  <c r="K86" i="9"/>
  <c r="R86" i="9"/>
  <c r="R87" i="9"/>
  <c r="R88" i="9"/>
  <c r="R89" i="9"/>
  <c r="R90" i="9"/>
  <c r="K91" i="9"/>
  <c r="R91" i="9"/>
  <c r="R92" i="9"/>
  <c r="R93" i="9"/>
  <c r="R94" i="9"/>
  <c r="R95" i="9"/>
  <c r="K96" i="9"/>
  <c r="R96" i="9"/>
  <c r="R97" i="9"/>
  <c r="S96" i="9" s="1"/>
  <c r="R98" i="9"/>
  <c r="R99" i="9"/>
  <c r="R100" i="9"/>
  <c r="K101" i="9"/>
  <c r="R101" i="9"/>
  <c r="R102" i="9"/>
  <c r="R103" i="9"/>
  <c r="R104" i="9"/>
  <c r="R105" i="9"/>
  <c r="O106" i="9"/>
  <c r="K106" i="9" s="1"/>
  <c r="R106" i="9"/>
  <c r="S106" i="9"/>
  <c r="K121" i="9"/>
  <c r="R121" i="9"/>
  <c r="R122" i="9"/>
  <c r="R123" i="9"/>
  <c r="K126" i="9"/>
  <c r="R126" i="9"/>
  <c r="S126" i="9"/>
  <c r="K131" i="9"/>
  <c r="R131" i="9"/>
  <c r="R132" i="9"/>
  <c r="R133" i="9"/>
  <c r="R134" i="9"/>
  <c r="R135" i="9"/>
  <c r="K136" i="9"/>
  <c r="R136" i="9"/>
  <c r="R137" i="9"/>
  <c r="S136" i="9" s="1"/>
  <c r="R138" i="9"/>
  <c r="K141" i="9"/>
  <c r="R141" i="9"/>
  <c r="R142" i="9"/>
  <c r="R144" i="9"/>
  <c r="R145" i="9"/>
  <c r="K146" i="9"/>
  <c r="R146" i="9"/>
  <c r="R147" i="9"/>
  <c r="R148" i="9"/>
  <c r="R149" i="9"/>
  <c r="R150" i="9"/>
  <c r="K151" i="9"/>
  <c r="R151" i="9"/>
  <c r="R152" i="9"/>
  <c r="R153" i="9"/>
  <c r="K156" i="9"/>
  <c r="R156" i="9"/>
  <c r="R157" i="9"/>
  <c r="R158" i="9"/>
  <c r="R159" i="9"/>
  <c r="R160" i="9"/>
  <c r="K161" i="9"/>
  <c r="R161" i="9"/>
  <c r="S161" i="9" s="1"/>
  <c r="K166" i="9"/>
  <c r="R166" i="9"/>
  <c r="R167" i="9"/>
  <c r="R168" i="9"/>
  <c r="R169" i="9"/>
  <c r="R170" i="9"/>
  <c r="R172" i="9"/>
  <c r="R173" i="9"/>
  <c r="R174" i="9"/>
  <c r="R175" i="9"/>
  <c r="R176" i="9"/>
  <c r="R177" i="9"/>
  <c r="R178" i="9"/>
  <c r="R179" i="9"/>
  <c r="R180" i="9"/>
  <c r="R181" i="9"/>
  <c r="K182" i="9"/>
  <c r="R182" i="9"/>
  <c r="S182" i="9" s="1"/>
  <c r="K187" i="9"/>
  <c r="R187" i="9"/>
  <c r="R188" i="9"/>
  <c r="R189" i="9"/>
  <c r="K192" i="9"/>
  <c r="R192" i="9"/>
  <c r="R193" i="9"/>
  <c r="R194" i="9"/>
  <c r="K197" i="9"/>
  <c r="R197" i="9"/>
  <c r="S197" i="9" s="1"/>
  <c r="R198" i="9"/>
  <c r="R199" i="9"/>
  <c r="R200" i="9"/>
  <c r="K202" i="9"/>
  <c r="R202" i="9"/>
  <c r="R203" i="9"/>
  <c r="R204" i="9"/>
  <c r="R205" i="9"/>
  <c r="K207" i="9"/>
  <c r="S207" i="9"/>
  <c r="K213" i="9"/>
  <c r="S213" i="9"/>
  <c r="K219" i="9"/>
  <c r="Q219" i="9"/>
  <c r="R219" i="9" s="1"/>
  <c r="Q220" i="9"/>
  <c r="R220" i="9" s="1"/>
  <c r="Q221" i="9"/>
  <c r="R221" i="9" s="1"/>
  <c r="Q222" i="9"/>
  <c r="R222" i="9"/>
  <c r="K224" i="9"/>
  <c r="R224" i="9"/>
  <c r="R225" i="9"/>
  <c r="R226" i="9"/>
  <c r="R227" i="9"/>
  <c r="K229" i="9"/>
  <c r="R229" i="9"/>
  <c r="R230" i="9"/>
  <c r="R231" i="9"/>
  <c r="R232" i="9"/>
  <c r="K234" i="9"/>
  <c r="R234" i="9"/>
  <c r="R235" i="9"/>
  <c r="R236" i="9"/>
  <c r="R237" i="9"/>
  <c r="K239" i="9"/>
  <c r="R239" i="9"/>
  <c r="R240" i="9"/>
  <c r="R241" i="9"/>
  <c r="R242" i="9"/>
  <c r="K244" i="9"/>
  <c r="R244" i="9"/>
  <c r="R245" i="9"/>
  <c r="R246" i="9"/>
  <c r="R247" i="9"/>
  <c r="R248" i="9"/>
  <c r="K249" i="9"/>
  <c r="Q249" i="9"/>
  <c r="R249" i="9" s="1"/>
  <c r="Q250" i="9"/>
  <c r="R250" i="9" s="1"/>
  <c r="Q251" i="9"/>
  <c r="R251" i="9" s="1"/>
  <c r="Q252" i="9"/>
  <c r="R252" i="9" s="1"/>
  <c r="K254" i="9"/>
  <c r="R254" i="9"/>
  <c r="R255" i="9"/>
  <c r="R256" i="9"/>
  <c r="R257" i="9"/>
  <c r="K259" i="9"/>
  <c r="S259" i="9"/>
  <c r="K265" i="9"/>
  <c r="R265" i="9"/>
  <c r="R266" i="9"/>
  <c r="S265" i="9" s="1"/>
  <c r="R267" i="9"/>
  <c r="R268" i="9"/>
  <c r="K270" i="9"/>
  <c r="S270" i="9"/>
  <c r="K275" i="9"/>
  <c r="R275" i="9"/>
  <c r="R276" i="9"/>
  <c r="R277" i="9"/>
  <c r="R278" i="9"/>
  <c r="R279" i="9"/>
  <c r="K280" i="9"/>
  <c r="R280" i="9"/>
  <c r="R281" i="9"/>
  <c r="R282" i="9"/>
  <c r="R283" i="9"/>
  <c r="R285" i="9"/>
  <c r="R286" i="9"/>
  <c r="R287" i="9"/>
  <c r="R288" i="9"/>
  <c r="R289" i="9"/>
  <c r="K290" i="9"/>
  <c r="R290" i="9"/>
  <c r="R291" i="9"/>
  <c r="S290" i="9" s="1"/>
  <c r="K296" i="9"/>
  <c r="R296" i="9"/>
  <c r="S296" i="9"/>
  <c r="K301" i="9"/>
  <c r="R301" i="9"/>
  <c r="S301" i="9" s="1"/>
  <c r="K306" i="9"/>
  <c r="R306" i="9"/>
  <c r="R307" i="9"/>
  <c r="R308" i="9"/>
  <c r="R309" i="9"/>
  <c r="K311" i="9"/>
  <c r="R311" i="9"/>
  <c r="R312" i="9"/>
  <c r="K316" i="9"/>
  <c r="R316" i="9"/>
  <c r="R317" i="9"/>
  <c r="R318" i="9"/>
  <c r="R319" i="9"/>
  <c r="K321" i="9"/>
  <c r="R321" i="9"/>
  <c r="R322" i="9"/>
  <c r="R323" i="9"/>
  <c r="R324" i="9"/>
  <c r="K326" i="9"/>
  <c r="R326" i="9"/>
  <c r="R327" i="9"/>
  <c r="R328" i="9"/>
  <c r="R329" i="9"/>
  <c r="K331" i="9"/>
  <c r="R331" i="9"/>
  <c r="R332" i="9"/>
  <c r="R333" i="9"/>
  <c r="R334" i="9"/>
  <c r="R336" i="9"/>
  <c r="R337" i="9"/>
  <c r="R338" i="9"/>
  <c r="R339" i="9"/>
  <c r="R340" i="9"/>
  <c r="K341" i="9"/>
  <c r="R341" i="9"/>
  <c r="R342" i="9"/>
  <c r="S341" i="9" l="1"/>
  <c r="S254" i="9"/>
  <c r="S192" i="9"/>
  <c r="S321" i="9"/>
  <c r="S316" i="9"/>
  <c r="S187" i="9"/>
  <c r="S156" i="9"/>
  <c r="S151" i="9"/>
  <c r="S141" i="9"/>
  <c r="S56" i="9"/>
  <c r="S244" i="9"/>
  <c r="S224" i="9"/>
  <c r="S311" i="9"/>
  <c r="S285" i="9"/>
  <c r="S239" i="9"/>
  <c r="S234" i="9"/>
  <c r="S131" i="9"/>
  <c r="S91" i="9"/>
  <c r="S71" i="9"/>
  <c r="S51" i="9"/>
  <c r="S31" i="9"/>
  <c r="S166" i="9"/>
  <c r="S306" i="9"/>
  <c r="S275" i="9"/>
  <c r="S229" i="9"/>
  <c r="S86" i="9"/>
  <c r="S66" i="9"/>
  <c r="S46" i="9"/>
  <c r="S26" i="9"/>
  <c r="S6" i="9"/>
  <c r="S336" i="9"/>
  <c r="S331" i="9"/>
  <c r="S326" i="9"/>
  <c r="S280" i="9"/>
  <c r="S249" i="9"/>
  <c r="S219" i="9"/>
  <c r="S202" i="9"/>
  <c r="S177" i="9"/>
  <c r="S172" i="9"/>
  <c r="S146" i="9"/>
  <c r="S121" i="9"/>
  <c r="S101" i="9"/>
  <c r="S81" i="9"/>
  <c r="S61" i="9"/>
  <c r="S41" i="9"/>
  <c r="S21" i="9"/>
  <c r="K6" i="8"/>
  <c r="R6" i="8"/>
  <c r="R7" i="8"/>
  <c r="K10" i="8"/>
  <c r="R10" i="8"/>
  <c r="R11" i="8"/>
  <c r="K14" i="8"/>
  <c r="R14" i="8"/>
  <c r="R15" i="8"/>
  <c r="R16" i="8"/>
  <c r="R17" i="8"/>
  <c r="K18" i="8"/>
  <c r="R18" i="8"/>
  <c r="R19" i="8"/>
  <c r="R20" i="8"/>
  <c r="R21" i="8"/>
  <c r="K22" i="8"/>
  <c r="R22" i="8"/>
  <c r="S22" i="8" s="1"/>
  <c r="K25" i="8"/>
  <c r="R25" i="8"/>
  <c r="S25" i="8" s="1"/>
  <c r="K28" i="8"/>
  <c r="R28" i="8"/>
  <c r="R29" i="8"/>
  <c r="R30" i="8"/>
  <c r="R31" i="8"/>
  <c r="R32" i="8"/>
  <c r="K33" i="8"/>
  <c r="R33" i="8"/>
  <c r="R34" i="8"/>
  <c r="R35" i="8"/>
  <c r="R36" i="8"/>
  <c r="K37" i="8"/>
  <c r="R37" i="8"/>
  <c r="R38" i="8"/>
  <c r="R39" i="8"/>
  <c r="K41" i="8"/>
  <c r="R41" i="8"/>
  <c r="R42" i="8"/>
  <c r="R43" i="8"/>
  <c r="R44" i="8"/>
  <c r="K45" i="8"/>
  <c r="R45" i="8"/>
  <c r="S45" i="8" s="1"/>
  <c r="K48" i="8"/>
  <c r="R48" i="8"/>
  <c r="S48" i="8" s="1"/>
  <c r="K51" i="8"/>
  <c r="R51" i="8"/>
  <c r="R52" i="8"/>
  <c r="R53" i="8"/>
  <c r="R54" i="8"/>
  <c r="K55" i="8"/>
  <c r="R55" i="8"/>
  <c r="R56" i="8"/>
  <c r="R57" i="8"/>
  <c r="R58" i="8"/>
  <c r="K59" i="8"/>
  <c r="R59" i="8"/>
  <c r="S59" i="8" s="1"/>
  <c r="K62" i="8"/>
  <c r="R62" i="8"/>
  <c r="S62" i="8"/>
  <c r="K65" i="8"/>
  <c r="R65" i="8"/>
  <c r="R66" i="8"/>
  <c r="R67" i="8"/>
  <c r="R68" i="8"/>
  <c r="R69" i="8"/>
  <c r="R70" i="8"/>
  <c r="R71" i="8"/>
  <c r="R72" i="8"/>
  <c r="K73" i="8"/>
  <c r="R73" i="8"/>
  <c r="R74" i="8"/>
  <c r="K76" i="8"/>
  <c r="R76" i="8"/>
  <c r="R77" i="8"/>
  <c r="R78" i="8"/>
  <c r="K80" i="8"/>
  <c r="R80" i="8"/>
  <c r="R81" i="8"/>
  <c r="R82" i="8"/>
  <c r="K83" i="8"/>
  <c r="R83" i="8"/>
  <c r="R84" i="8"/>
  <c r="R85" i="8"/>
  <c r="R86" i="8"/>
  <c r="R87" i="8"/>
  <c r="R88" i="8"/>
  <c r="K89" i="8"/>
  <c r="R89" i="8"/>
  <c r="R90" i="8"/>
  <c r="R91" i="8"/>
  <c r="R92" i="8"/>
  <c r="R93" i="8"/>
  <c r="R94" i="8"/>
  <c r="R95" i="8"/>
  <c r="K96" i="8"/>
  <c r="R96" i="8"/>
  <c r="R97" i="8"/>
  <c r="R98" i="8"/>
  <c r="R99" i="8"/>
  <c r="K100" i="8"/>
  <c r="R100" i="8"/>
  <c r="R101" i="8"/>
  <c r="R102" i="8"/>
  <c r="K103" i="8"/>
  <c r="R103" i="8"/>
  <c r="R104" i="8"/>
  <c r="R105" i="8"/>
  <c r="R106" i="8"/>
  <c r="K107" i="8"/>
  <c r="R107" i="8"/>
  <c r="R108" i="8"/>
  <c r="R109" i="8"/>
  <c r="R110" i="8"/>
  <c r="R111" i="8"/>
  <c r="K112" i="8"/>
  <c r="R112" i="8"/>
  <c r="R113" i="8"/>
  <c r="S112" i="8" s="1"/>
  <c r="S107" i="8" l="1"/>
  <c r="S100" i="8"/>
  <c r="S80" i="8"/>
  <c r="S28" i="8"/>
  <c r="S41" i="8"/>
  <c r="S33" i="8"/>
  <c r="S89" i="8"/>
  <c r="S76" i="8"/>
  <c r="S65" i="8"/>
  <c r="S14" i="8"/>
  <c r="S103" i="8"/>
  <c r="S96" i="8"/>
  <c r="S55" i="8"/>
  <c r="S6" i="8"/>
  <c r="S83" i="8"/>
  <c r="S73" i="8"/>
  <c r="S51" i="8"/>
  <c r="S37" i="8"/>
  <c r="S18" i="8"/>
  <c r="S10" i="8"/>
  <c r="K6" i="7"/>
  <c r="S6" i="7"/>
  <c r="K15" i="7"/>
  <c r="K20" i="7"/>
  <c r="K25" i="7"/>
  <c r="K31" i="7"/>
  <c r="K36" i="7"/>
  <c r="K41" i="7"/>
  <c r="K46" i="7"/>
  <c r="K51" i="7"/>
  <c r="K54" i="7"/>
  <c r="K61" i="7"/>
  <c r="K63" i="7"/>
  <c r="K65" i="7"/>
  <c r="K71" i="7"/>
  <c r="K74" i="7"/>
  <c r="K78" i="7"/>
  <c r="K82" i="7"/>
  <c r="K85" i="7"/>
  <c r="K86" i="7"/>
  <c r="K89" i="7"/>
  <c r="S89" i="7"/>
  <c r="K90" i="7"/>
  <c r="S90" i="7"/>
  <c r="K96" i="7"/>
  <c r="S96" i="7"/>
  <c r="K103" i="7"/>
  <c r="S103" i="7"/>
  <c r="K105" i="7"/>
  <c r="S105" i="7"/>
  <c r="K108" i="7"/>
  <c r="S108" i="7"/>
  <c r="K113" i="7"/>
  <c r="S113" i="7"/>
  <c r="K118" i="7"/>
  <c r="S118" i="7"/>
  <c r="K124" i="7"/>
  <c r="S124" i="7"/>
  <c r="K126" i="7"/>
  <c r="S126" i="7"/>
  <c r="K130" i="7"/>
  <c r="S130" i="7"/>
  <c r="K138" i="7"/>
  <c r="S138" i="7"/>
  <c r="K146" i="7"/>
  <c r="S146" i="7"/>
  <c r="K149" i="7"/>
  <c r="S149" i="7"/>
  <c r="K154" i="7"/>
  <c r="S154" i="7"/>
  <c r="K159" i="7"/>
  <c r="S159" i="7"/>
  <c r="K166" i="7"/>
  <c r="S166" i="7"/>
  <c r="K172" i="7"/>
  <c r="S172" i="7"/>
  <c r="K176" i="7"/>
  <c r="S176" i="7"/>
  <c r="K183" i="7"/>
  <c r="S183" i="7"/>
  <c r="K188" i="7"/>
  <c r="S18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Andreea Cristina CALIN</author>
    <author>Andreea Calin</author>
  </authors>
  <commentList>
    <comment ref="B38" authorId="0" shapeId="0" xr:uid="{00000000-0006-0000-0600-000001000000}">
      <text>
        <r>
          <rPr>
            <b/>
            <sz val="9"/>
            <color indexed="81"/>
            <rFont val="Tahoma"/>
            <family val="2"/>
          </rPr>
          <t>Andreea Cristina CALIN:</t>
        </r>
        <r>
          <rPr>
            <sz val="9"/>
            <color indexed="81"/>
            <rFont val="Tahoma"/>
            <family val="2"/>
          </rPr>
          <t xml:space="preserve">
RAI SCANAT COMUN si pt cel de la ora 16:34</t>
        </r>
      </text>
    </comment>
    <comment ref="D64" authorId="0" shapeId="0" xr:uid="{00000000-0006-0000-0600-000002000000}">
      <text>
        <r>
          <rPr>
            <b/>
            <sz val="9"/>
            <color indexed="81"/>
            <rFont val="Tahoma"/>
            <family val="2"/>
          </rPr>
          <t>Andreea Cristina CALIN:</t>
        </r>
        <r>
          <rPr>
            <sz val="9"/>
            <color indexed="81"/>
            <rFont val="Tahoma"/>
            <family val="2"/>
          </rPr>
          <t xml:space="preserve">
scan RAI comun cu 44 si 45</t>
        </r>
      </text>
    </comment>
    <comment ref="F67" authorId="1" shapeId="0" xr:uid="{00000000-0006-0000-0600-000003000000}">
      <text>
        <r>
          <rPr>
            <b/>
            <sz val="9"/>
            <color indexed="81"/>
            <rFont val="Tahoma"/>
            <family val="2"/>
          </rPr>
          <t>Andreea Calin:</t>
        </r>
        <r>
          <rPr>
            <sz val="9"/>
            <color indexed="81"/>
            <rFont val="Tahoma"/>
            <family val="2"/>
          </rPr>
          <t xml:space="preserve">
statia 110/20 kV Pucioasa</t>
        </r>
      </text>
    </comment>
    <comment ref="B146" authorId="0" shapeId="0" xr:uid="{00000000-0006-0000-0600-000004000000}">
      <text>
        <r>
          <rPr>
            <b/>
            <sz val="9"/>
            <color indexed="81"/>
            <rFont val="Tahoma"/>
            <family val="2"/>
          </rPr>
          <t>Andreea Cristina CALIN:</t>
        </r>
        <r>
          <rPr>
            <sz val="9"/>
            <color indexed="81"/>
            <rFont val="Tahoma"/>
            <family val="2"/>
          </rPr>
          <t xml:space="preserve">
St 110/20 kV Vulturu+LEA 20kV Movilita+LEA 20 kV Movilita - scan comun la RAI</t>
        </r>
      </text>
    </comment>
    <comment ref="B147" authorId="0" shapeId="0" xr:uid="{00000000-0006-0000-0600-000005000000}">
      <text>
        <r>
          <rPr>
            <b/>
            <sz val="9"/>
            <color indexed="81"/>
            <rFont val="Tahoma"/>
            <family val="2"/>
          </rPr>
          <t>Andreea Cristina CALIN:</t>
        </r>
        <r>
          <rPr>
            <sz val="9"/>
            <color indexed="81"/>
            <rFont val="Tahoma"/>
            <family val="2"/>
          </rPr>
          <t xml:space="preserve">
St 110/20 kV Vulturu+LEA 20kV Movilita+LEA 20 kV Movilita - scan comun la RAI</t>
        </r>
      </text>
    </comment>
    <comment ref="B148" authorId="0" shapeId="0" xr:uid="{00000000-0006-0000-0600-000006000000}">
      <text>
        <r>
          <rPr>
            <b/>
            <sz val="9"/>
            <color indexed="81"/>
            <rFont val="Tahoma"/>
            <family val="2"/>
          </rPr>
          <t>Andreea Cristina CALIN:</t>
        </r>
        <r>
          <rPr>
            <sz val="9"/>
            <color indexed="81"/>
            <rFont val="Tahoma"/>
            <family val="2"/>
          </rPr>
          <t xml:space="preserve">
St 110/20 kV Vulturu+LEA 20kV Movilita+LEA 20 kV Movilita - scan comun la RAI</t>
        </r>
      </text>
    </comment>
    <comment ref="K165" authorId="1" shapeId="0" xr:uid="{00000000-0006-0000-0600-000007000000}">
      <text>
        <r>
          <rPr>
            <b/>
            <sz val="14"/>
            <color indexed="81"/>
            <rFont val="Tahoma"/>
            <family val="2"/>
          </rPr>
          <t>Andreea Calin:</t>
        </r>
        <r>
          <rPr>
            <sz val="14"/>
            <color indexed="81"/>
            <rFont val="Tahoma"/>
            <family val="2"/>
          </rPr>
          <t xml:space="preserve">
gresit calcul sr</t>
        </r>
      </text>
    </comment>
    <comment ref="K168" authorId="1" shapeId="0" xr:uid="{00000000-0006-0000-0600-000008000000}">
      <text>
        <r>
          <rPr>
            <b/>
            <sz val="12"/>
            <color indexed="81"/>
            <rFont val="Tahoma"/>
            <family val="2"/>
          </rPr>
          <t>Andreea Calin:</t>
        </r>
        <r>
          <rPr>
            <sz val="12"/>
            <color indexed="81"/>
            <rFont val="Tahoma"/>
            <family val="2"/>
          </rPr>
          <t xml:space="preserve">
gresit calcul sr</t>
        </r>
      </text>
    </comment>
  </commentList>
</comments>
</file>

<file path=xl/sharedStrings.xml><?xml version="1.0" encoding="utf-8"?>
<sst xmlns="http://schemas.openxmlformats.org/spreadsheetml/2006/main" count="7157" uniqueCount="2882">
  <si>
    <t>Data/Ora declansare incident deosebit</t>
  </si>
  <si>
    <t>Localizare declansare incident deosebit</t>
  </si>
  <si>
    <t>Judet</t>
  </si>
  <si>
    <t>Nivel de tensiune</t>
  </si>
  <si>
    <t>Instalatie electrica</t>
  </si>
  <si>
    <t>Element afectat</t>
  </si>
  <si>
    <t>Categorie intr. (b/c/d/)</t>
  </si>
  <si>
    <t>Zone afectate (judet - localitati afectate)</t>
  </si>
  <si>
    <t>Nr. total utilizatori afectati</t>
  </si>
  <si>
    <t>Intreruperi</t>
  </si>
  <si>
    <t>Transa nr.</t>
  </si>
  <si>
    <t>IT</t>
  </si>
  <si>
    <t>Nr. utilizatori intrerupti</t>
  </si>
  <si>
    <t>MT</t>
  </si>
  <si>
    <t>JT</t>
  </si>
  <si>
    <t>Durata intreupere (ore:min)</t>
  </si>
  <si>
    <t>Putere intrerupta (MWh)</t>
  </si>
  <si>
    <t>Energie nelivrata (MWh)</t>
  </si>
  <si>
    <t>Total energie nelivrata (MWh)3)</t>
  </si>
  <si>
    <t>Observatii</t>
  </si>
  <si>
    <t>Cauza declansarii incidentului 2)</t>
  </si>
  <si>
    <t>Ilfov</t>
  </si>
  <si>
    <t>Statia 110/20/6 KV INCREST</t>
  </si>
  <si>
    <t>LES 20 kV VOLVO - functionat protectia homopolara de curent dir.1.</t>
  </si>
  <si>
    <t>d</t>
  </si>
  <si>
    <t>Cablu 20 kV taiat intre SB 6158 - Sb 6368, LES 20 kV Dudu.</t>
  </si>
  <si>
    <t>Judet Ilfov: Chiajna, Dragomiresti Vale.</t>
  </si>
  <si>
    <t xml:space="preserve">Se functiona cu abatere de la schema normala: LES 20 kV Dudu era preluata partial pe LES 20 kV Volvo. Racordare PT nou - identificare LES gresit - cablu 20 kV taiat intre SB 6158 - Sb 6368, aferent LES 20 kV Dudu. Remediat: 05.01.2021. </t>
  </si>
  <si>
    <t>Statia 110/10/6 kV TITAN</t>
  </si>
  <si>
    <t>PA 498B1 - functionat protectia homopolara de curent dir.4.</t>
  </si>
  <si>
    <t>Bucuresti</t>
  </si>
  <si>
    <t>PA1280</t>
  </si>
  <si>
    <t>Declansat prin protectie maximala de curent temporizata celula T2390B</t>
  </si>
  <si>
    <t>Municipiul Bucuresti: zona Drumul Gazarului, Secuilor.</t>
  </si>
  <si>
    <t>Statia 110/20/10 kV Vulcan</t>
  </si>
  <si>
    <t>T4201 - functionat protectie homopolara de curent dir.4.</t>
  </si>
  <si>
    <t>Cablu 20 kV defect intre T1693 - T 2112.</t>
  </si>
  <si>
    <t>Municipiul Bucuresti: zona Petre Ispirescu, Teius, Muntii Carpati.</t>
  </si>
  <si>
    <t>Statia 220/110/10 kV CET BUCURESTI SUD  - gestiune ST Bucuresti TRANSELECTRICA</t>
  </si>
  <si>
    <t>PA 1450</t>
  </si>
  <si>
    <t>Cable 10 kV defecte (A+B)CET Sud-PA1450.</t>
  </si>
  <si>
    <t xml:space="preserve">Municipiul Bucuresti: zona Baba Novac-IOR.  </t>
  </si>
  <si>
    <t>Statia 110/20/6 kV SOLEX</t>
  </si>
  <si>
    <t>TRAFO 1 110/20 kV - functiona protectia homopolara de curent.</t>
  </si>
  <si>
    <t>Judet Ilfov: Branesti, Pantelimon, Ganeasa, Cernica.</t>
  </si>
  <si>
    <t>Statia 110/10 kV TOPORASI</t>
  </si>
  <si>
    <t>PA1660B - functionat protectia maximala de curent 2.</t>
  </si>
  <si>
    <t>Cablu 10 kV defect intre PA1660-T4072.</t>
  </si>
  <si>
    <t>Municipiul Bucuresti: partial sector 4 - Drumul Binelui, Odei.</t>
  </si>
  <si>
    <t>Statia 220/110/10 KV FUNDENI  - gestiune UTT Bucuresti TRANSELECTRICA</t>
  </si>
  <si>
    <t>TRAFO 3 110/10 kV + TRAFO 4 110/10 kV</t>
  </si>
  <si>
    <t>c</t>
  </si>
  <si>
    <t>Functionat protectia tehnologica supapa cuva.</t>
  </si>
  <si>
    <t>Municipiul Bucuresti: zona Lacul Tei, Tei Toboc, Rosetti-Stefan cel Mare, Dobroesti, Colentina-Andronache, Doamna Ghica-Fundeni, Voluntari, Stefan Cel Mare, Pantelimon-Vergului.</t>
  </si>
  <si>
    <t>Statia 110/20/10 kV VULCAN</t>
  </si>
  <si>
    <t>TRAFO 1 110/10 kV - functionat protectie homopolara de tensiune.</t>
  </si>
  <si>
    <t>Municipiul Bucuresti: zona Nutu Ion, Dorneasca, Stadion Steaua, Echinoctiului, Valea Calugareasca, Tudor Vladimirescu, 13 Septembrie, Politehnica, Economu Cezarescu.</t>
  </si>
  <si>
    <t>Statia 110/10 kV DRUMUL MORARILOR</t>
  </si>
  <si>
    <t>PA 1340 rez. - functionat protectia homopolara de curent dir.2.</t>
  </si>
  <si>
    <t>Cablu 10 kV (A+B) Morari-PA1340 rez.</t>
  </si>
  <si>
    <t>Municipiul Bucuresti: zona 1 Decembrie 1918 - Lucretiu Patrascanu, Pantelimon - Vergului, Vatra Luminoasa - Stadion National.</t>
  </si>
  <si>
    <t>Statia 110/20 kV MIHAI BRAVU</t>
  </si>
  <si>
    <t>T3522- functionat protectia homopolara de curent dir.4.</t>
  </si>
  <si>
    <t>Cablu 20 kV defect intre T2052-T3519.</t>
  </si>
  <si>
    <t>Municipiul Bucuresti: zona Popa Nan - Calarasi, Tineretului, Decebal - Piata Alba Iulia, Nerva Traian-Foisorului.</t>
  </si>
  <si>
    <t>Statia 220/110/10 kV CET BUCURESTI SUD  - gestiune UTT Bucuresti TRANSELECTRICA</t>
  </si>
  <si>
    <t>PA 1990b - functionat protectia homopolara de curent.</t>
  </si>
  <si>
    <t>Municipiul Bucuresti: zona Ramnicu Sarat - Ilioara, Nerva Traian - Foisorului.</t>
  </si>
  <si>
    <t>Statia 110/10 kV TOPORASI / PA1230</t>
  </si>
  <si>
    <t>T2291 - functionat protectia homopolara de curent temporizata.</t>
  </si>
  <si>
    <t>Cablu 10 kV defect intre T2146 si T3620.</t>
  </si>
  <si>
    <t>Municipiul Bucuresti: zona Toporasi, Giurgiului, Drumul Gazarului.</t>
  </si>
  <si>
    <t>Statia 110/20 kV RADU ZANE</t>
  </si>
  <si>
    <t>LES 20 kV T1609 - functionat protectia maximala de curent 3.</t>
  </si>
  <si>
    <t>Defect in instalatia clientului la T4771.</t>
  </si>
  <si>
    <t>Municipiul Bucuresti: zona Turda, Dorobanti, Kiseleff, Domenii, Grivitei-Mihalache, Chibrit.</t>
  </si>
  <si>
    <t xml:space="preserve"> Defect in instalatia clientului la T4771.  Remediat in 24.01.2021.</t>
  </si>
  <si>
    <t>Statia 110/20/10 kV PIPERA</t>
  </si>
  <si>
    <t>PA 2425B - functionat protectia homopolara de curent dir.5, evolutiva.</t>
  </si>
  <si>
    <t xml:space="preserve">Cablu 10 kV defect intreT1839-T2278.                       </t>
  </si>
  <si>
    <t>Municipiul Bucuresti: zona Lacul Tei, Doamna Ghica-Fundeni.</t>
  </si>
  <si>
    <t>T2208 - functionat protectia homopolara dir.4.</t>
  </si>
  <si>
    <t>Municipiul Bucuresti: zona Petre Ispirescu.</t>
  </si>
  <si>
    <t>LES 20 kV ROSU declansat prin protectie homopolara de curent dir.1.</t>
  </si>
  <si>
    <t>CTI defecta la SB.5820.</t>
  </si>
  <si>
    <t>Judet Ilfov: zona Metro Militari, Chiajna, Chitila.</t>
  </si>
  <si>
    <t xml:space="preserve"> Remediat: 29.01.2021.</t>
  </si>
  <si>
    <t>Statia 110/10 kV DRUMUL TABEREI</t>
  </si>
  <si>
    <t>Feeder 10 KV PA 1505B declansat prin protectie homopolara de curent dir.2.</t>
  </si>
  <si>
    <t>Cablu 10 kV A+B Dr.Taberei - PA 1505 baza.</t>
  </si>
  <si>
    <t>Municipiul Bucuresti: zona Romancierilor, Pravat, Plazza Romania, Compozitorilor.</t>
  </si>
  <si>
    <t>T314 din PA 1290 - functionat protectia homopolara de curent temporizata.</t>
  </si>
  <si>
    <t>Cablu 10 kV defect intre T314-T535.</t>
  </si>
  <si>
    <t>Municipiul Bucuresti: zona Drumul Taberei - Ghencea, Plazza Romania, Facultatea de Medicina, Nutu Ion.</t>
  </si>
  <si>
    <t>La incercarea de alimentare,in statia Dr.Taberei a declansat PA1290 prin protectie homopolara directionala 2.  Remediat in data de 03.02.2021 -LES 10 KV T314 - T535.</t>
  </si>
  <si>
    <t>Statia 110/10 kV MILITARI</t>
  </si>
  <si>
    <t>PA 1505R - functionat protectia homopolara de curent dir.2.</t>
  </si>
  <si>
    <t>Cablu 10 kV defect intre T1411 - T1486.</t>
  </si>
  <si>
    <t>Municipiul Bucuresti: zona Plazza Romania, Romancierilor, Pravat, Compozitorilor.</t>
  </si>
  <si>
    <t>PA 2320B. - functionat protectia maximala de curent 2.</t>
  </si>
  <si>
    <t>Cablu 10 kV defect intre T2154-T1341.</t>
  </si>
  <si>
    <t>Municipiul Bucuresti: zona Baba Novac-IOR, 1 Decembrie 1918-Lucretiu Patrascanu.</t>
  </si>
  <si>
    <t>Prin functionare AAR au fost realimentati automat un nr. de 4343 utilizatori. Remediat: 05.02.2021</t>
  </si>
  <si>
    <t>Statia 220/110/10 KV FUNDENI  - gestiune UTT Bucuresti / TRANSELECTRICA</t>
  </si>
  <si>
    <t xml:space="preserve">TRAFO 3 110/10 kV </t>
  </si>
  <si>
    <t>Municipiul Bucuresti: zonele Voluntari, Colentina, Rosetti-Stefan cel Mare, Obor-Pantelimon, Stefan cel Mare, Lacul Tei, Doamna Ghica-Fundeni, Pantelimon-Vergului, Dobroesti.</t>
  </si>
  <si>
    <t xml:space="preserve"> Prin functionare AAR au fost realimentati automat un nr. de 15.948 utilizatori.Ramas nealimentata Sectia A-10 kV. Simultan cu declansarea Trafo 3 110/10kV a declansat si PA 2650(B1) prin protectie homopolara de curent.Remediat in data de 06.02.2021 - feed 10 kV Fundeni-PA2650b1 si protectia homopolara de tensiune RTN 3.</t>
  </si>
  <si>
    <t xml:space="preserve">Feeder 10 KV PA 1505B </t>
  </si>
  <si>
    <t>Cablu 10 kV defect intre T1339 - T1407 si T1339 - T2815.</t>
  </si>
  <si>
    <t>Statia 110/20/10 kV SALAJ</t>
  </si>
  <si>
    <t>T5243 - functionat protectia homopolara de curent dir.1.</t>
  </si>
  <si>
    <t>Cablu 20 kV defect intre T3430-T3432.</t>
  </si>
  <si>
    <t>Statia 110/20/10 KV COTROCENI</t>
  </si>
  <si>
    <t>PA 727 - functionat protectia de curent homopolara dir.2.</t>
  </si>
  <si>
    <t>Cablu 20 kV defect intre T3370-T3459.</t>
  </si>
  <si>
    <t>Municipiul Bucuresti: zona Dorneasca, Nutu Ion, 13 Septembrie.</t>
  </si>
  <si>
    <t>Statia 110/20 kV ARCUDA</t>
  </si>
  <si>
    <t>LES 20 kV CHIAJNA - functionat protectia homopolara de curent dir.1</t>
  </si>
  <si>
    <t>Judet Ilfov: Chitila, Chiajna, Dragomiresti-Vale, Vidra, Joita.</t>
  </si>
  <si>
    <t>Cablu 20 kV rupt de catre terti, intre S5897 si S5317. Remediat: 16.02.2021.</t>
  </si>
  <si>
    <t>Statia 110/20 kV MASINI GRELE</t>
  </si>
  <si>
    <t>LES 20 kV Popesti Leordeni - functionat protectia homopolara de curent dir.1.</t>
  </si>
  <si>
    <t>CTI defecta la S31092 (PT4074).</t>
  </si>
  <si>
    <t>Judet Ilfov: Popesti Leordeni.</t>
  </si>
  <si>
    <t>Remediat: 17.02.2021</t>
  </si>
  <si>
    <t>Statia 110/20 kV MIHAILESTI</t>
  </si>
  <si>
    <t>LES 20 kV NH 5 - functionat protectia homopolara de curent dir.3.</t>
  </si>
  <si>
    <t>Cordon ars la S5273.</t>
  </si>
  <si>
    <t>Judet Ilfov: Clinceni, Bragadiru, Domnseti, Cornetu.</t>
  </si>
  <si>
    <t>Se functiona cu abatere de la schema normala: pe LES 20 kV NH 5 era preluata LES 20 kV Mihailesti pentru mutare LES in statia noua Domnesti. Remediat: 18.02.2021</t>
  </si>
  <si>
    <t>LES 20 kV DUDU - functionat protectia homopolara de curent dir.4.</t>
  </si>
  <si>
    <t>Izolator spart in ax la S 2305.</t>
  </si>
  <si>
    <t>Judet Ilfov: Chiajna.</t>
  </si>
  <si>
    <t>Remediat: 19.02.2021</t>
  </si>
  <si>
    <t>Cablu 10 kV(A+B) defect intre PA1340-PA1480.</t>
  </si>
  <si>
    <t>Municipiul Bucuresti: zona 1 Decembrie 1918 - Lucretiu Patrascanu, cartier 23 August-Industriilor.</t>
  </si>
  <si>
    <r>
      <rPr>
        <b/>
        <sz val="11"/>
        <rFont val="Times New Roman"/>
        <family val="1"/>
        <charset val="238"/>
      </rPr>
      <t>Cauza primara:</t>
    </r>
    <r>
      <rPr>
        <sz val="11"/>
        <rFont val="Times New Roman"/>
        <family val="1"/>
        <charset val="238"/>
      </rPr>
      <t xml:space="preserve"> Cablu 10 kV defect intre PA498-T1701.                                   </t>
    </r>
    <r>
      <rPr>
        <b/>
        <sz val="11"/>
        <rFont val="Times New Roman"/>
        <family val="1"/>
        <charset val="238"/>
      </rPr>
      <t xml:space="preserve">     Cauza asociata: </t>
    </r>
    <r>
      <rPr>
        <sz val="11"/>
        <rFont val="Times New Roman"/>
        <family val="1"/>
        <charset val="238"/>
      </rPr>
      <t>declansarea feed PA498B2.</t>
    </r>
  </si>
  <si>
    <r>
      <rPr>
        <b/>
        <sz val="11"/>
        <rFont val="Times New Roman"/>
        <family val="1"/>
        <charset val="238"/>
      </rPr>
      <t xml:space="preserve">Cauza primara: </t>
    </r>
    <r>
      <rPr>
        <sz val="11"/>
        <rFont val="Times New Roman"/>
        <family val="1"/>
        <charset val="238"/>
      </rPr>
      <t xml:space="preserve">Cablu 10 kV defect intre T1186-T1187. </t>
    </r>
    <r>
      <rPr>
        <b/>
        <sz val="11"/>
        <rFont val="Times New Roman"/>
        <family val="1"/>
        <charset val="238"/>
      </rPr>
      <t xml:space="preserve">Cauza asociata: </t>
    </r>
    <r>
      <rPr>
        <sz val="11"/>
        <rFont val="Times New Roman"/>
        <family val="1"/>
        <charset val="238"/>
      </rPr>
      <t>defect intrerupator TP din T1187.</t>
    </r>
  </si>
  <si>
    <r>
      <rPr>
        <b/>
        <sz val="11"/>
        <rFont val="Times New Roman"/>
        <family val="1"/>
        <charset val="238"/>
      </rPr>
      <t xml:space="preserve">Cauza primara: </t>
    </r>
    <r>
      <rPr>
        <sz val="11"/>
        <rFont val="Times New Roman"/>
        <family val="1"/>
        <charset val="238"/>
      </rPr>
      <t xml:space="preserve">cablu 20 kV defect intre S 31687 SI S 31689 aferent LEA 20 kV Damache.                                                           </t>
    </r>
    <r>
      <rPr>
        <b/>
        <sz val="11"/>
        <rFont val="Times New Roman"/>
        <family val="1"/>
        <charset val="238"/>
      </rPr>
      <t xml:space="preserve">  Cauza asociata</t>
    </r>
    <r>
      <rPr>
        <sz val="11"/>
        <rFont val="Times New Roman"/>
        <family val="1"/>
        <charset val="238"/>
      </rPr>
      <t>: refuz declansare celula  L 20 kV Damache in st. Solex.</t>
    </r>
  </si>
  <si>
    <r>
      <rPr>
        <b/>
        <sz val="11"/>
        <rFont val="Times New Roman"/>
        <family val="1"/>
        <charset val="238"/>
      </rPr>
      <t xml:space="preserve">Cauza primara: </t>
    </r>
    <r>
      <rPr>
        <sz val="11"/>
        <rFont val="Times New Roman"/>
        <family val="1"/>
        <charset val="238"/>
      </rPr>
      <t xml:space="preserve">defectarea feed 10kV PA3490.
</t>
    </r>
    <r>
      <rPr>
        <b/>
        <sz val="11"/>
        <rFont val="Times New Roman"/>
        <family val="1"/>
        <charset val="238"/>
      </rPr>
      <t>Cauza asociata:</t>
    </r>
    <r>
      <rPr>
        <sz val="11"/>
        <rFont val="Times New Roman"/>
        <family val="1"/>
        <charset val="238"/>
      </rPr>
      <t xml:space="preserve"> refuz initial de functionare a protectiei homopolare de curent pe feed 10kV PA3490.</t>
    </r>
  </si>
  <si>
    <r>
      <t xml:space="preserve">Cauza primara: </t>
    </r>
    <r>
      <rPr>
        <sz val="11"/>
        <rFont val="Times New Roman"/>
        <family val="1"/>
        <charset val="238"/>
      </rPr>
      <t xml:space="preserve">cablu 10 kV defect intre T823-T4705, cablu 10 kV defect intre PA1990-T2540, CTI 10 kV defecta in PA 1990.                         </t>
    </r>
    <r>
      <rPr>
        <b/>
        <sz val="11"/>
        <rFont val="Times New Roman"/>
        <family val="1"/>
        <charset val="238"/>
      </rPr>
      <t xml:space="preserve">                                         Cauza asociata: </t>
    </r>
    <r>
      <rPr>
        <sz val="11"/>
        <rFont val="Times New Roman"/>
        <family val="1"/>
        <charset val="238"/>
      </rPr>
      <t xml:space="preserve">refuz declansare cel. T823  si T2540 din PA1990. </t>
    </r>
  </si>
  <si>
    <r>
      <rPr>
        <b/>
        <sz val="11"/>
        <rFont val="Times New Roman"/>
        <family val="1"/>
        <charset val="238"/>
      </rPr>
      <t xml:space="preserve">Cauza primara: </t>
    </r>
    <r>
      <rPr>
        <sz val="11"/>
        <rFont val="Times New Roman"/>
        <family val="1"/>
        <charset val="238"/>
      </rPr>
      <t xml:space="preserve">Cablu 20 kV defect intre T2208 - T342; In celula T342 din T2208 identificat  2 izolatori cap bara conturnati si unul spart;                                                            </t>
    </r>
    <r>
      <rPr>
        <b/>
        <sz val="11"/>
        <rFont val="Times New Roman"/>
        <family val="1"/>
        <charset val="238"/>
      </rPr>
      <t xml:space="preserve">Cauza asociata: </t>
    </r>
    <r>
      <rPr>
        <sz val="11"/>
        <rFont val="Times New Roman"/>
        <family val="1"/>
        <charset val="238"/>
      </rPr>
      <t>cablu 20 kV defect intre T1091-T3138, din T2134 .</t>
    </r>
  </si>
  <si>
    <r>
      <rPr>
        <b/>
        <sz val="11"/>
        <rFont val="Times New Roman"/>
        <family val="1"/>
        <charset val="238"/>
      </rPr>
      <t>Cauza primara:</t>
    </r>
    <r>
      <rPr>
        <sz val="11"/>
        <rFont val="Times New Roman"/>
        <family val="1"/>
        <charset val="238"/>
      </rPr>
      <t xml:space="preserve"> defectarea feed 10 kV Fundeni-PA2650b1;
</t>
    </r>
    <r>
      <rPr>
        <b/>
        <sz val="11"/>
        <rFont val="Times New Roman"/>
        <family val="1"/>
        <charset val="238"/>
      </rPr>
      <t>Cauza asociata:</t>
    </r>
    <r>
      <rPr>
        <sz val="11"/>
        <rFont val="Times New Roman"/>
        <family val="1"/>
        <charset val="238"/>
      </rPr>
      <t xml:space="preserve"> Declansare neselectiva a trafo 3 prin protectie homopolara de tensiune RTN.</t>
    </r>
  </si>
  <si>
    <t>Statia 110/20 kV COPACENI</t>
  </si>
  <si>
    <t>LEA 20 kV CRETESTI - functionat protectia homopolara de curent dir.1.</t>
  </si>
  <si>
    <t>Creanga cazuta pe LEA intre S2735 si S2742.</t>
  </si>
  <si>
    <t>Judet Ilfov: Copaceni, Berceni, Vidra.</t>
  </si>
  <si>
    <t>Se functiona cu abatere de la schema normala: preluat partial consum LEA 20 kV Dobreni. Remediat: 24.02.2021</t>
  </si>
  <si>
    <r>
      <rPr>
        <b/>
        <sz val="12"/>
        <rFont val="Times New Roman"/>
        <family val="1"/>
        <charset val="238"/>
      </rPr>
      <t xml:space="preserve">Cauza primara: </t>
    </r>
    <r>
      <rPr>
        <sz val="12"/>
        <rFont val="Times New Roman"/>
        <family val="1"/>
        <charset val="238"/>
      </rPr>
      <t xml:space="preserve">cablu 10 kV defect intre PA945-T1704.                                      </t>
    </r>
    <r>
      <rPr>
        <b/>
        <sz val="12"/>
        <rFont val="Times New Roman"/>
        <family val="1"/>
        <charset val="238"/>
      </rPr>
      <t>Cauza asociata:</t>
    </r>
    <r>
      <rPr>
        <sz val="12"/>
        <rFont val="Times New Roman"/>
        <family val="1"/>
        <charset val="238"/>
      </rPr>
      <t xml:space="preserve"> refuz declansare cel. T3018 din PA 2320.</t>
    </r>
  </si>
  <si>
    <t>PA 2800 - functionat protectia homopolara de curent dir.5 evolutiva.</t>
  </si>
  <si>
    <t>Cablu 10 KV defect intre T2980 - T1472.</t>
  </si>
  <si>
    <t>Municipiul Bucuresti: zona Veteranilor, Gorjului, Orsova.</t>
  </si>
  <si>
    <t>PA 2425 R- functionat protectia homopolara de curent dir.2.</t>
  </si>
  <si>
    <t>Cablu 10 kV defect intre (B)PA620-PA2425.</t>
  </si>
  <si>
    <t>Municipiul Bucuresti: zona Lacul Tei.</t>
  </si>
  <si>
    <t>Statia 220/110/10 KV FUNDENI   - gestiune UTT Bucuresti / TRANSELECTRICA</t>
  </si>
  <si>
    <t>LEA 110 kV AFUMATI</t>
  </si>
  <si>
    <r>
      <rPr>
        <b/>
        <sz val="12"/>
        <rFont val="Times New Roman"/>
        <family val="1"/>
        <charset val="238"/>
      </rPr>
      <t xml:space="preserve">Cauza primara: </t>
    </r>
    <r>
      <rPr>
        <sz val="12"/>
        <rFont val="Times New Roman"/>
        <family val="1"/>
        <charset val="238"/>
      </rPr>
      <t xml:space="preserve">defect cablu 20kV PA4210-T3859, cel. 20kV T3859 din PA4210, PT3622-R31985;
</t>
    </r>
    <r>
      <rPr>
        <b/>
        <sz val="12"/>
        <rFont val="Times New Roman"/>
        <family val="1"/>
        <charset val="238"/>
      </rPr>
      <t>Cauza asociata:</t>
    </r>
    <r>
      <rPr>
        <sz val="12"/>
        <rFont val="Times New Roman"/>
        <family val="1"/>
        <charset val="238"/>
      </rPr>
      <t xml:space="preserve"> neselectivitate a protectiei maximale pe LEA 110 kV Afumati in st. Fundeni.</t>
    </r>
  </si>
  <si>
    <t>Municipiul Bucuresti: Stefanestii de Jos, Voluntari, Petrichioaia, Dobroesti, Pantelimon, Afumati, Tunari, Branesti, Ganeasa.</t>
  </si>
  <si>
    <t>Statia 110/10 kV CRANGASI</t>
  </si>
  <si>
    <t>TRAFO 1 110/10 kV  -  functionat protectia tehnologica de gaze.</t>
  </si>
  <si>
    <t>Acumulare de gaze neinflamabile la releu gaze comutator ploturi.</t>
  </si>
  <si>
    <t>Municipiul Bucuresti: zona Politehnica, Stadion Rapid, Veteranilor, Crangasi, Vizantea, Apeductului, Economu Cezarescu, Sabareni, Parc Giulesti, Domenii, Baraj Dambovita, Hidrotehnica, Giulesti Sarbi, Orsova.</t>
  </si>
  <si>
    <t>Prin functionare AAR la Metrou Crangasi, Metrou Petre Poenaru, PA2520, PA2400B1, PA759B2, au fost realimentati automat un numar de 9453 utilizatori.Remediat in 07.03.2021 - efectuat masuratori primare cu rezultate bune si completat cu ulei.</t>
  </si>
  <si>
    <t>Cablu 20 kV defect intre Sb2920 si Sb2135.</t>
  </si>
  <si>
    <t>Remediat in data de 11.03.2021 ora 20:20. La PIF dupa reparatie, declanseaza LES  20 kV Rosu.</t>
  </si>
  <si>
    <t>Statia 400/110/20 kV DOMNESTI  - gestiune UTT Bucuresti / TRANSELECTRICA</t>
  </si>
  <si>
    <t>TRAFO 4 110/20 kV - functionat protectia diferentiala.</t>
  </si>
  <si>
    <t>Sarma cazuta pe campul de bare 20kV Trafo 4, de la un cuib de pasari.</t>
  </si>
  <si>
    <t>Judet Ilfov: Ciorogarla, Cornetu, Chiajna, Bragadiru, Domnesti, Metro Militari, Clinceni.</t>
  </si>
  <si>
    <t>AAR trafo 3 -4, retras definitiv din exploatare, datorita lucrarilor de modernizare circuite primare si secundare, aflate in derulare. In data de 15.03.2021, in urma verificarilor primare si secundare si curatarii cuiburilor, s-a redat in exploatare Trafo 4.</t>
  </si>
  <si>
    <t>LEA 20 kV TAROM - functionat protectia homopolara dir.4.</t>
  </si>
  <si>
    <t>CTI defecta la S1190.</t>
  </si>
  <si>
    <t>Remediat: 21.03.2021</t>
  </si>
  <si>
    <t>LES 20 kV DUDU - functionat protectia homopolara de curent dir.1.</t>
  </si>
  <si>
    <t>Stalp rupt intre S.5903 si S6065 - cauzat de terti (accident auto).</t>
  </si>
  <si>
    <t xml:space="preserve"> Remediat: 28.03.2021</t>
  </si>
  <si>
    <t>Statia 110/10 kV Jilava                               Statia 110/10 kV Toporasi</t>
  </si>
  <si>
    <t>LES 110 kV JILAVA - TOPORASI 2 functionat protectie diferentiala de linie.</t>
  </si>
  <si>
    <t>LES 110 kV JILAVA - TOPORASI 2 lovit de catre terti.</t>
  </si>
  <si>
    <t>Municipiul Bucuresti: Popesti Leordeni, Drumul Gazarului, Odei, Lamotesti, Iacob Andrei, Covasna, Aliorului, Gradistea, Drumul Binelui, Berceni, Grigore Marin, Trompetului, Zetari, Secuilor, Toporasi, Giurgiului.</t>
  </si>
  <si>
    <t>Statia 110/10 kV BALTA ALBA</t>
  </si>
  <si>
    <t>PA 1520 - functionat protectia homopolara de curent dir.5.</t>
  </si>
  <si>
    <t xml:space="preserve">Cablu 10 kV defect intre T1421-T1426. </t>
  </si>
  <si>
    <t>Municipiul Bucuresti: Titan-Grigorescu, Ozana-Pallady.</t>
  </si>
  <si>
    <t>T 2993 din PA 2700 declansat prin protectie homopolara de curent temporizata.</t>
  </si>
  <si>
    <t>Cablu 10 kV defect intre PA2700-T2993.</t>
  </si>
  <si>
    <t>Municipiul Bucuresti: zona Parcul Giulesti, Stadionul Rapid.</t>
  </si>
  <si>
    <t>Statia 110/20/10 kV VACARESTI</t>
  </si>
  <si>
    <t>PC G2 prin protectie homopolara directionala 4 intermitenta.</t>
  </si>
  <si>
    <t>Cablu 20 kV defect intre T392-T497.</t>
  </si>
  <si>
    <t>Municipiul Bucuresti: zona Parc Tineretului, Drumul Gazarului, Secuilor, Giurgiului.</t>
  </si>
  <si>
    <t>T 5390 - functionat protectia homopolara de curent dir.1.</t>
  </si>
  <si>
    <t xml:space="preserve">Cablu 20 KV defect intre T3184 - T3224. </t>
  </si>
  <si>
    <t>Municipiul Bucuresti: zona Teius, Petre Ispirescu, Antiaeriana.</t>
  </si>
  <si>
    <t>LEA 20 kV CLINCENI</t>
  </si>
  <si>
    <t>Conductor rupt intre S2484(PT2610) si S6085(PT5301).</t>
  </si>
  <si>
    <t>Judetul Ilfov: Domnesti, Clinceni, Cornetu.</t>
  </si>
  <si>
    <t>Se functiona cu abatere de la schema normala: LEA 20 kV Clinceni, prelua partial consumul aferent LEA 20 kV Crivina ( cel. LEA 20 kV Crivina din statia 400/110/20 kV DOMNESTI, retrasa din exploatare pentru lucrari de modernizare).  Remediat: 07.04.2021.</t>
  </si>
  <si>
    <t>Statia 110/20 kV AFUMATI</t>
  </si>
  <si>
    <t>TRAFO 1 110/20 kV - functionat protectia de gaze Buchholz.</t>
  </si>
  <si>
    <r>
      <rPr>
        <b/>
        <sz val="12"/>
        <rFont val="Times New Roman"/>
        <family val="1"/>
        <charset val="238"/>
      </rPr>
      <t>Cauza primara:</t>
    </r>
    <r>
      <rPr>
        <sz val="12"/>
        <rFont val="Times New Roman"/>
        <family val="1"/>
        <charset val="238"/>
      </rPr>
      <t xml:space="preserve"> CTI defecta la S 32354 si cordon rupt in ax intre S 32826-S 31655, pe LEA 20 kV Avia si 2 cordoane rupte la  S 3051, de pe LEA 20 kV Solex.                                                 </t>
    </r>
    <r>
      <rPr>
        <b/>
        <sz val="12"/>
        <rFont val="Times New Roman"/>
        <family val="1"/>
        <charset val="238"/>
      </rPr>
      <t>Cauza asociata:</t>
    </r>
    <r>
      <rPr>
        <sz val="12"/>
        <rFont val="Times New Roman"/>
        <family val="1"/>
        <charset val="238"/>
      </rPr>
      <t xml:space="preserve"> declansare Trafo 1  110/20 kV .</t>
    </r>
  </si>
  <si>
    <t>Judet Ilfov: Afumati, Voluntari, Pantelimon, Dobroesti, Stefanestii de Jos, Petrichioaia, Ganeasa.</t>
  </si>
  <si>
    <t>De la ora 12:40, era in curs de lichidare avaria de pe LEA 20kV Avia. La preluare tronson cu defect pe LEA 20kV Solex a declansat Trafo 1. Remediat in data de 14.04.2021, defectele de pe LEA 20 kV Avia si LEA 20 kV Solex.</t>
  </si>
  <si>
    <t>Statia 110/20/10 kV FILARET</t>
  </si>
  <si>
    <t>T5016+T3514 functionat protectia homopolara de curent temporizata.</t>
  </si>
  <si>
    <t>Cablu 20 kV defect intre T139-T5427.</t>
  </si>
  <si>
    <t>Municipiul Bucuresti: zona Secuilor, Giurgiului, Sincai, Parc Tineretului, Toporasi, Drumul Gazarului, Parc Carol.</t>
  </si>
  <si>
    <t xml:space="preserve">Statia 110/10 kV TOPORASI </t>
  </si>
  <si>
    <t>PA 1785- functionat protectia homopolara de curent dir.2.</t>
  </si>
  <si>
    <t xml:space="preserve">Cablu 10 kV defecte (A+B) Toporasi - PA1795b2. </t>
  </si>
  <si>
    <t>Municipiul Bucuresti: zona Zetari, Trompetului, Iacob Andrei.</t>
  </si>
  <si>
    <t>Nu a functionat AAR2 la PA1795, identificat Unitate Periferica A defecta.  Remediat in data de 20.04.2021 -  UP A din PA1795.Remediat in data de 21.04.2021 - cablu (A+B) Toporasi - PA1795b2.</t>
  </si>
  <si>
    <t>Ramas fara tensiune: T4141, T5077, T4746, T3688, T1112, T3702.</t>
  </si>
  <si>
    <t>Functionat DASf treapta 1.    Defect in instalatie client T3876.</t>
  </si>
  <si>
    <t>Municipiul Bucuresti: zona Domenii, Chibrit, Grivitei-Mihalache, Kiseleff, Turda, Carrefour Orhideea, Gara de Nord, Banu Manta.</t>
  </si>
  <si>
    <t>Defect in instalatie client T3876.</t>
  </si>
  <si>
    <t>T 3042 - functionat protectia homopolara de curent dir.2.</t>
  </si>
  <si>
    <t>Cablu 10 kV defect intre T4917-T5059.</t>
  </si>
  <si>
    <t>Municipiul Bucuresti: zona Margelelor, Orsova, Gorjului.</t>
  </si>
  <si>
    <t>La incercarea de alimentare partiala a T3042, in st. 110/10 kV Militari, a declansat T2319, prin protectie homopolara de curent dir.2. Remediat: 28.04.2021.</t>
  </si>
  <si>
    <t>T 3002 din PA3030 declansat prin protectia homopolara de curent temporizata.</t>
  </si>
  <si>
    <t>Cauza primara: cablu 10 kV defect intre: T3002 - T3073;                                                             Cauza asociata: declansare PA 3030 in statia Bucuresti Sud - functionat corect AAR in PA.</t>
  </si>
  <si>
    <t>Municipiul Bucuresti: zona Ramnicu Sarat-Ilioara.</t>
  </si>
  <si>
    <t>Remediat in data de 01.05.2021 - LES 10 KV T3002 - T3073.</t>
  </si>
  <si>
    <t>Statia 110/20/10 kV OBOR</t>
  </si>
  <si>
    <t>Celula 10 KV T5167 + PA767 declansata prin protectia maximala.</t>
  </si>
  <si>
    <t>La PA767 celula masura baza indisponibila cu cadrul de sigurante MT explodat.</t>
  </si>
  <si>
    <t>Municipiul Bucuresti: zona Obor-Pantelimon, Doamna Ghica-Fundeni.</t>
  </si>
  <si>
    <t>Remediat: 01.05.2021</t>
  </si>
  <si>
    <t>T4768 - functionat protectia homopolara de curent dir. 2.</t>
  </si>
  <si>
    <t>Cablu 10 kV defect intre T3173-T3175.</t>
  </si>
  <si>
    <t>Municipiul Bucuresti: Vatra Luminoasa-Stadion National, Pantelimon-Vergului.</t>
  </si>
  <si>
    <t>LEA 20 kV TAROM - functionat protectia homopolara dir.1.</t>
  </si>
  <si>
    <t>Cablu 20 kV rupt de catre terti intre  S 1902 si Sb 1903 (PT 1532).</t>
  </si>
  <si>
    <t>Remediat: 04.05.2021</t>
  </si>
  <si>
    <t>PA 2120B - functionat protectia homopolara de curent dir.2.</t>
  </si>
  <si>
    <t>Cablu 10 kV rupt de catre terti intre T1332-T3465.</t>
  </si>
  <si>
    <t>Municipiul Bucuresti: zona Grigore Marin, Drumul Binelui, Berceni, Aliorului, Covasna.</t>
  </si>
  <si>
    <t>Remediat: 07.05.2021</t>
  </si>
  <si>
    <t>T 2589 din PA 2535 functionat protectia homopolara de curent temporizata.</t>
  </si>
  <si>
    <t xml:space="preserve">Cablu 10 kV defect intre T699-T2589. </t>
  </si>
  <si>
    <t>Municipiul Bucuresti: zona Titan-Grigorescu, Ramnicu Sarat-Ilioara, Ozana-Pallady.</t>
  </si>
  <si>
    <t>Statia 110/20 kV IFA MAGURELE</t>
  </si>
  <si>
    <t>LEA 20 kV VARTEJUL - functionat protectia maximala de curent 2.</t>
  </si>
  <si>
    <t>Conductoare lipite( doua faze) dupa S5374(PT5127), pe LEA 20 kV Mihailesti.</t>
  </si>
  <si>
    <t>Judet Ilfov: Berceni, Magurele, Bragadiru, Clinceni, Domnesti.</t>
  </si>
  <si>
    <t xml:space="preserve"> Se functiona cu abatere de la schema normala: LEA 20kV Mihailesti era preluata pe LEA 20kV Vartejul, defectul fiind pe LEA 20kV Mihailesti. Remediat: 12.05.2021 </t>
  </si>
  <si>
    <t>T 3221 - functionat protectia homopolara de curent dir.1.</t>
  </si>
  <si>
    <r>
      <t xml:space="preserve">Cauza primara: </t>
    </r>
    <r>
      <rPr>
        <sz val="12"/>
        <rFont val="Times New Roman"/>
        <family val="1"/>
        <charset val="238"/>
      </rPr>
      <t>cablu 20 kV defect intre T3184 -T3224.</t>
    </r>
    <r>
      <rPr>
        <b/>
        <sz val="12"/>
        <rFont val="Times New Roman"/>
        <family val="1"/>
        <charset val="238"/>
      </rPr>
      <t xml:space="preserve">                                                     Cauza asociata</t>
    </r>
    <r>
      <rPr>
        <sz val="12"/>
        <rFont val="Times New Roman"/>
        <family val="1"/>
        <charset val="238"/>
      </rPr>
      <t>: cablu 20 kV defect intre T3429 – T3443.</t>
    </r>
  </si>
  <si>
    <t>Statia 110/20/10 kV Bucuresti Nord</t>
  </si>
  <si>
    <t>PA2420B - functionat protectia homopolara de curent dir.1.</t>
  </si>
  <si>
    <r>
      <t xml:space="preserve">Cauza primara: </t>
    </r>
    <r>
      <rPr>
        <sz val="12"/>
        <rFont val="Times New Roman"/>
        <family val="1"/>
        <charset val="238"/>
      </rPr>
      <t>cablu 20 kV defect intre T1654-T1118.</t>
    </r>
    <r>
      <rPr>
        <b/>
        <sz val="12"/>
        <rFont val="Times New Roman"/>
        <family val="1"/>
        <charset val="238"/>
      </rPr>
      <t xml:space="preserve">                                                     Cauza asociata</t>
    </r>
    <r>
      <rPr>
        <sz val="12"/>
        <rFont val="Times New Roman"/>
        <family val="1"/>
        <charset val="238"/>
      </rPr>
      <t>: refuz declansare Celula T1654 din PA2420</t>
    </r>
  </si>
  <si>
    <t>Municipiul Bucuresti: Turda, Kiseleff, Banu Manta</t>
  </si>
  <si>
    <t>Statia 110/10 kV Toporasi</t>
  </si>
  <si>
    <t>T1773 din PA1660 - functionat protectia homopolara de curent temporizata</t>
  </si>
  <si>
    <r>
      <rPr>
        <sz val="12"/>
        <rFont val="Times New Roman"/>
        <family val="1"/>
        <charset val="238"/>
      </rPr>
      <t>cablu 10 kV defect intre  T1748-T2123.</t>
    </r>
    <r>
      <rPr>
        <b/>
        <sz val="12"/>
        <rFont val="Times New Roman"/>
        <family val="1"/>
        <charset val="238"/>
      </rPr>
      <t xml:space="preserve">                                                     </t>
    </r>
  </si>
  <si>
    <t>Municipiul Bucuresti:  Aliorului, Covasna, Drumul Binelui, Odei</t>
  </si>
  <si>
    <t>Statia 110/20/10 kV Obor</t>
  </si>
  <si>
    <t>LES 20kV PA2550R+PA2530 - functionat protectie maximala de curent pe partea MT</t>
  </si>
  <si>
    <t xml:space="preserve"> Cable 10 kV defecte (A+B) Obor -PA2530.</t>
  </si>
  <si>
    <t xml:space="preserve">Municipiul Bucuresti:  Baba Novac- IOR, Decebal-Piata Alba Iulia </t>
  </si>
  <si>
    <t>Statia 110/10 kV Militari</t>
  </si>
  <si>
    <t>LES 10kV PA2360B - functionat protectia homopolara de curent</t>
  </si>
  <si>
    <t>Cablu 10 kV defect intre T2838-T3110</t>
  </si>
  <si>
    <t>Municipiul Bucuresti:  Leaota, RATB Bujoreni, Rasaritului, Valea Lunga</t>
  </si>
  <si>
    <t>Trafo 6 110/6 kV - functionat protectia homopolara de curent</t>
  </si>
  <si>
    <r>
      <rPr>
        <b/>
        <sz val="12"/>
        <rFont val="Times New Roman"/>
        <family val="1"/>
      </rPr>
      <t>Cauza primara</t>
    </r>
    <r>
      <rPr>
        <sz val="12"/>
        <rFont val="Times New Roman"/>
        <family val="1"/>
      </rPr>
      <t xml:space="preserve">: Cablu 10kV defect intre T505-T3141. Defect feeder 10kV Nord - PA2430b1 (A+B) 
</t>
    </r>
    <r>
      <rPr>
        <b/>
        <sz val="12"/>
        <rFont val="Times New Roman"/>
        <family val="1"/>
      </rPr>
      <t>Cauza asociata</t>
    </r>
    <r>
      <rPr>
        <sz val="12"/>
        <rFont val="Times New Roman"/>
        <family val="1"/>
      </rPr>
      <t xml:space="preserve">: functionat diferentiala homopolara RTN 6 la 0 sec.
</t>
    </r>
  </si>
  <si>
    <t>Municipiul Bucuresti: Piata Romana, Gara de Nord, Dorobanti, Romana-Primaverii, Banu Manta, Turda, Kiseleff, Maria Rosetti,  Dimitrie Pompei, Floreasca-Lacul Tei, Lacul Tei, Stefan cel Mare</t>
  </si>
  <si>
    <t>Statia 110/20/6 kV Popesti Leordeni</t>
  </si>
  <si>
    <t>LES 20kV Rosteel - functionat protectia homopolara de curent</t>
  </si>
  <si>
    <t xml:space="preserve">Cablu iesire din statie defect
</t>
  </si>
  <si>
    <t>Judet Ilfov: Popesti Leordeni</t>
  </si>
  <si>
    <t xml:space="preserve">Remediat in 23.05.2021 </t>
  </si>
  <si>
    <t>Statia 400/110/20 kV Domnesti</t>
  </si>
  <si>
    <t xml:space="preserve">Trafo 4 110/20 kV - gestiune  TRANSELECTRICA SA. </t>
  </si>
  <si>
    <t xml:space="preserve">Trafo 4 a declansat prin functionarea protectiei de arc compartiment bara in urma interventiei in circuitele secundare
</t>
  </si>
  <si>
    <t>Judet Ilfov: Bragadiru, Domnesti, Ciorogarla, Cornetu, Clinceni, METRO MILITARI, Chiajna</t>
  </si>
  <si>
    <t>Statia 110/20/6 kV INCREST</t>
  </si>
  <si>
    <t>LES 20kV Dudu  declansat prin protectie homopolara directionata 1t</t>
  </si>
  <si>
    <t xml:space="preserve">3 x CTI defecta la S.5954.
</t>
  </si>
  <si>
    <t>Judet Ilfov:Chiajna</t>
  </si>
  <si>
    <t>Remediat: 26.05.2021</t>
  </si>
  <si>
    <t>LES 20 kV POMPE DRAGOMIRESTI</t>
  </si>
  <si>
    <t>CTI defecta la S6552  - PT 5622.</t>
  </si>
  <si>
    <t>Judet Ilfov: Bragadiru, Metro Militari.</t>
  </si>
  <si>
    <t>Remediat: 29.05.2021</t>
  </si>
  <si>
    <t>LES 20 kV POMPE DRAGOMIRESTI - functionat protectia maximala de curent.</t>
  </si>
  <si>
    <t>Cablu 20 kV defect intre S6551(PT5622) si S6377(PT5367).</t>
  </si>
  <si>
    <t>Statia 110/20 kV MEGA MALL</t>
  </si>
  <si>
    <t>T3409 - functionat protectia homopolara de curent dir.1.</t>
  </si>
  <si>
    <t xml:space="preserve">Cablu 20 kV defect intre T11-T501. </t>
  </si>
  <si>
    <t>Municipiul Bucuresti: zona Popa Nan - Calarasi, Pache Protopopescu - Hala Traian.</t>
  </si>
  <si>
    <t>Defect trecator</t>
  </si>
  <si>
    <r>
      <rPr>
        <b/>
        <sz val="11"/>
        <color theme="1"/>
        <rFont val="Calibri"/>
        <family val="2"/>
        <charset val="238"/>
        <scheme val="minor"/>
      </rPr>
      <t>Conditii meteorologice deosebite: COD GALBEN</t>
    </r>
    <r>
      <rPr>
        <sz val="11"/>
        <color theme="1"/>
        <rFont val="Calibri"/>
        <family val="2"/>
        <scheme val="minor"/>
      </rPr>
      <t xml:space="preserve"> averse torențiale, frecvente descărcări electrice, vijelii și grindină si in intervale scurte de timp cantitățile de apă vor depăși 25...30 l/mp și izolat 40 l/mp.</t>
    </r>
  </si>
  <si>
    <t xml:space="preserve">LEA 20 kV CLINCENI </t>
  </si>
  <si>
    <r>
      <rPr>
        <b/>
        <sz val="12"/>
        <rFont val="Times New Roman"/>
        <family val="1"/>
        <charset val="238"/>
      </rPr>
      <t>Cauza primara</t>
    </r>
    <r>
      <rPr>
        <sz val="12"/>
        <rFont val="Times New Roman"/>
        <family val="1"/>
        <charset val="238"/>
      </rPr>
      <t xml:space="preserve">: cordon ars LEA 20 kV Clinceni intre ST2315, ST2602, PTAB2531 si PTAB2638 ;                                                                 </t>
    </r>
    <r>
      <rPr>
        <b/>
        <sz val="12"/>
        <rFont val="Times New Roman"/>
        <family val="1"/>
        <charset val="238"/>
      </rPr>
      <t xml:space="preserve">  Cauza asociata:</t>
    </r>
    <r>
      <rPr>
        <sz val="12"/>
        <rFont val="Times New Roman"/>
        <family val="1"/>
        <charset val="238"/>
      </rPr>
      <t xml:space="preserve"> declansare LEA 20 kV Vartejul, in urma manevrelor de depistare defect pe LEA 20 kV Clinceni.</t>
    </r>
  </si>
  <si>
    <t>Judet Ilfov: Clinceni, Magurele, Cornetu, Bragadiru, Domnesti, Berceni Ilfov.</t>
  </si>
  <si>
    <t>T1918 - functionat protectia homopolara dir. 1.</t>
  </si>
  <si>
    <r>
      <rPr>
        <b/>
        <sz val="12"/>
        <rFont val="Times New Roman"/>
        <family val="1"/>
        <charset val="238"/>
      </rPr>
      <t>C</t>
    </r>
    <r>
      <rPr>
        <sz val="12"/>
        <rFont val="Times New Roman"/>
        <family val="1"/>
        <charset val="238"/>
      </rPr>
      <t>ablu 20 kV defect intre T343-T4339 - lovit de catre terti.</t>
    </r>
  </si>
  <si>
    <t>Municipiul Bucuresti: zona Voluntari.</t>
  </si>
  <si>
    <t>In timpul manevrelor de lichidare incident de pe T1918, a declansat T3469, cu o durata de intrerupere de 22 secunde. Remediat in data de 17.06.2021 - cablu 20 kV lovit de catre terti intre T343-T4339.</t>
  </si>
  <si>
    <t>Defect neidentificat.</t>
  </si>
  <si>
    <t>Celule LEA / LES 20 kV (gestiune UTT Bucuresti Transelctrica) nu sunt integrate in telecontrol. RAR anulat.</t>
  </si>
  <si>
    <t>Celule LEA / LES 20 kV ( gestiune UTT Bucuresti Transelctrica) nu sunt integrate in telecontrol. RAR anulat.</t>
  </si>
  <si>
    <t>b</t>
  </si>
  <si>
    <r>
      <t xml:space="preserve">Celule LEA / LES 20 kV ( gestiune UTT Bucuresti Transelctrica) nu sunt integrate in telecontrol.RAR anulat, furtuna in zona.  </t>
    </r>
    <r>
      <rPr>
        <b/>
        <sz val="11"/>
        <color theme="1"/>
        <rFont val="Calibri"/>
        <family val="2"/>
        <charset val="238"/>
        <scheme val="minor"/>
      </rPr>
      <t>Conditii</t>
    </r>
    <r>
      <rPr>
        <sz val="11"/>
        <color theme="1"/>
        <rFont val="Calibri"/>
        <family val="2"/>
        <scheme val="minor"/>
      </rPr>
      <t xml:space="preserve"> </t>
    </r>
    <r>
      <rPr>
        <b/>
        <sz val="11"/>
        <color theme="1"/>
        <rFont val="Calibri"/>
        <family val="2"/>
        <charset val="238"/>
        <scheme val="minor"/>
      </rPr>
      <t xml:space="preserve">meteorologice deosebire: COD GALBEN </t>
    </r>
    <r>
      <rPr>
        <sz val="11"/>
        <color theme="1"/>
        <rFont val="Calibri"/>
        <family val="2"/>
        <scheme val="minor"/>
      </rPr>
      <t>- frecvente descărcări electrice și izolat intensificări ale vântului și grindină. În intervale scurte de timp sau prin acumulare cantitățile de apă vor depăși 20....30 l/mp și izolat 40...50 l/mp.</t>
    </r>
  </si>
  <si>
    <t>Statia 220/110/10 kV FUNDENI</t>
  </si>
  <si>
    <t>PA2650bz 2</t>
  </si>
  <si>
    <t>Cablu 10 kV defect intre PA2650-T2829.</t>
  </si>
  <si>
    <t>Municipiul Bucuresti: zona Colentina - Andronache, Doamna Ghica - Fundeni.</t>
  </si>
  <si>
    <t>RAR(-) LEA 20 kV CRETESTI - functionat protectia homopolara de curent dir.1.</t>
  </si>
  <si>
    <t>Cablu 20 kV rupt de catre terti intre S5166 (PT2966) si S5419 (PT5239) aferent  L 20 kV Dobreni.</t>
  </si>
  <si>
    <t>Judet Ilfov: Jilava, Copaceni, Berceni Ilfov, Vidra.</t>
  </si>
  <si>
    <t>Statia 100/20/10 kV BUCURESTI NORD</t>
  </si>
  <si>
    <t>TRAFO 6 110/10 kV</t>
  </si>
  <si>
    <r>
      <rPr>
        <b/>
        <sz val="12"/>
        <rFont val="Times New Roman"/>
        <family val="1"/>
        <charset val="238"/>
      </rPr>
      <t>Cauza primara:</t>
    </r>
    <r>
      <rPr>
        <sz val="12"/>
        <rFont val="Times New Roman"/>
        <family val="1"/>
        <charset val="238"/>
      </rPr>
      <t xml:space="preserve"> defect cablu 10 kV (A+B) Nord – PA212;                      </t>
    </r>
    <r>
      <rPr>
        <b/>
        <sz val="12"/>
        <rFont val="Times New Roman"/>
        <family val="1"/>
        <charset val="238"/>
      </rPr>
      <t xml:space="preserve">Cauza asociata: </t>
    </r>
    <r>
      <rPr>
        <sz val="12"/>
        <rFont val="Times New Roman"/>
        <family val="1"/>
        <charset val="238"/>
      </rPr>
      <t>refuz declansare celula 10 KV PA212 in st. 110/20/10 kV Bucuresti Nord.</t>
    </r>
  </si>
  <si>
    <t>Municipiul Bucuresti: zona Banu Manta, Aviatiei, Domenii, Dorobanti, Romana-Primaverii, Maria-Rosetti, Turda, Dimitrie Pompei, Lacul Tei, Floreasca-Lacul Tei, Gara de Nord, Kiseleff, Piata Romana.</t>
  </si>
  <si>
    <t>Functionat DASf transa 1</t>
  </si>
  <si>
    <t>Municipiul Bucuresti: Baraj Dambovita, Stadion Rapid, Giulesti Sarbi, Sabareni, Vizantea, Ludus, Crangasi, Parc Giulesti, Hidrotehnica,  Economu Cezarescu, Margelelor, Gorjului, Veteranilor, Orsova, Politehnica, Apeductului, Valea Ialomitei.</t>
  </si>
  <si>
    <t xml:space="preserve"> Prin functionare AAR la PA1440 si PA2520, au fost realimentati automat un nr. de 17.302 utilizatori. RAR(+) pe LEA 110kV DOMNESTI-MIHAILESTI cu demaraje S,O pe liniile 110kV zona VEST Bucuresti si ILFOV/GIURGIU adiacente. In urma controlului pe LEA 110kV Domnesti-Mihailesti, s-a gasit un TIR sub LEA cu anvelopele sparte, in apropierea st.Domesti intre stalpii 5 si 6.</t>
  </si>
  <si>
    <t>PA 2650 I</t>
  </si>
  <si>
    <t>Defecte cable 10 kV (A+B) Fundeni - PA2650.</t>
  </si>
  <si>
    <t>Municipiul Bucuresti: zona Doamna Ghica - Fundeni, zona Colentina-Andronache.</t>
  </si>
  <si>
    <t>PA1103R +T288 functionat protectia maximala de curent.</t>
  </si>
  <si>
    <t>Defecte cable 10 kV(A+B) Obor-PA1103b si (A+B) Obor – PA1103R.</t>
  </si>
  <si>
    <t>Municipiul Bucuresti: zona Decebal - Piata Alba Iulia, Baba Novac - IOR, Mosilor, Rosetti-Stefan cel Mare, Pache Protopopescu-Hala Traian, Obor-Pantelimon.</t>
  </si>
  <si>
    <r>
      <t>La ora 18:22, in st.Obor declansat maximal  PA1103R+T288, PA1103 cu sarcinile PA1103b si PA2530,la ora 18:50 repus T288 PA1103 alimentat la ora 19:04, iar PA2530 la ora 19:07.</t>
    </r>
    <r>
      <rPr>
        <b/>
        <sz val="11"/>
        <color theme="1"/>
        <rFont val="Calibri"/>
        <family val="2"/>
        <charset val="238"/>
        <scheme val="minor"/>
      </rPr>
      <t>Conditii meteorologice deosebite: COD GALBEN</t>
    </r>
    <r>
      <rPr>
        <sz val="11"/>
        <color theme="1"/>
        <rFont val="Calibri"/>
        <family val="2"/>
        <scheme val="minor"/>
      </rPr>
      <t xml:space="preserve"> - instabilitatea atmosferică se va accentua și se va extinde astfel încât în toate regiunile vor fi perioade cu vijelii, averse torențiale, descărcări electrice și grindină. În intervale scurte de timp cantitățile de apă vor depăși local 20...40 l/mp.  Remediat LES 10 kV Obor – PA1103R, in data de 27.06.2021 si in data de 28.06.2021 - LES 10 kV (A+B) Obor – PA1103b.</t>
    </r>
  </si>
  <si>
    <t>LEA 20 kV STOENESTI</t>
  </si>
  <si>
    <t>Cablu 20 kV defect intre S1112 si S1904 (PT1533).</t>
  </si>
  <si>
    <r>
      <t xml:space="preserve">Se functiona cu abatere de la schema normala: LEA 20 kV Stoenesti prelua partial LEA 20 kV Petrol 3. In timpul manevrelor depreluare consum LEA 20 kV Stoiensti, pe LEA 20 kV Tarom,  a declansat. </t>
    </r>
    <r>
      <rPr>
        <b/>
        <sz val="11"/>
        <color theme="1"/>
        <rFont val="Calibri"/>
        <family val="2"/>
        <charset val="238"/>
        <scheme val="minor"/>
      </rPr>
      <t xml:space="preserve">Conditii meteorologice deosebite: COD PORTOCALIU </t>
    </r>
    <r>
      <rPr>
        <sz val="11"/>
        <color theme="1"/>
        <rFont val="Calibri"/>
        <family val="2"/>
        <scheme val="minor"/>
      </rPr>
      <t>- instabilitate atmosferică deosebit de accentuată. Aceasta se va manifesta prin vijelii puternice, intensificări ale vântului cu rafale de peste 80...100 km/h, frecvente descărcări electrice, grindină de medii și mari dimensiuni și averse torențiale. În intervale scurte de timp cantitățile de apă vor depăși local 35...50 l/mp și izolat 70 l/mp.  Remediat: 27.06.2021</t>
    </r>
  </si>
  <si>
    <t>T 2986B1 - functionat protectia maximala de curent 3.</t>
  </si>
  <si>
    <t>Cablu 20 kV defect intre T2816-T3095.</t>
  </si>
  <si>
    <t>Municipiul Bucuresti: zona Petre Ispirescu, zona Salaj.</t>
  </si>
  <si>
    <t>T 2359 - functionat protectia maximala de curent 2.</t>
  </si>
  <si>
    <t>Cablu 10 kV defect intre T1137-T1162.</t>
  </si>
  <si>
    <t>Municipiul Bucuresti: zona Secuilor, Drumul Gazarului, Covasna.</t>
  </si>
  <si>
    <t>T3221 - functionat protectia homopolara de curent dir.1.</t>
  </si>
  <si>
    <t xml:space="preserve"> Cablu 20 kV defect intre T3301-T3397.</t>
  </si>
  <si>
    <t>Municipiul Bucuresti: zona Petre Ispirescu, Teius, Antiaeriana.</t>
  </si>
  <si>
    <t>Statia 110/20/10 kV BUCURESTI NORD</t>
  </si>
  <si>
    <t>Ramas fara tensiune bara 1-110 kV Bucuresti Nord.</t>
  </si>
  <si>
    <t>In statia 110/20/10 kV Bucuresti Nord a declansat LES 110 kV Fundeni, prin functionare eronata DRRI 110 kV.</t>
  </si>
  <si>
    <t>Municipiul Bucuresti: zona Stefan cel Mare, Lacul Tei, Banu Manta, Dorobanti, Romana-Primaverii, Floreasca-Lacul Tei, Piata Romana, Gara de Nord, Maria Rosetti, Kiseleff, Domenii, Aviatiei, Dimitrie Pompei, Turda.</t>
  </si>
  <si>
    <t xml:space="preserve"> Ramas fara tensiune bara 1-110kV Bucuresti Nord, LES 110 kV Fundeni a ramas cu tensiune retur. Functionat AAR la PA1080, PA2410, PA620, PA388, PA212, PA2420 si  la T572 AAR JT (Palat Victoria), realimentand automat un numar de 21.542 utilizatori.</t>
  </si>
  <si>
    <t>Cablu 20 kV defect intre Statie si PT5417.</t>
  </si>
  <si>
    <t>Cablu 20 kV defect intre T2434 - T3453.</t>
  </si>
  <si>
    <t>Municipiul Bucuresti: zona Petre Ispirescu, Teius.</t>
  </si>
  <si>
    <t>PA 2630 - functionat protectia homopolara de curent dir.2.</t>
  </si>
  <si>
    <t>Cablu 10 kV defect intre  PA2630-T2644.</t>
  </si>
  <si>
    <t>Municipiul Bucuresti: zona Sincai, Parc Carol, Nerva Traian-Foisorului.</t>
  </si>
  <si>
    <t>Prin functionare AAR la  PA972 au fost realimentati automat un nr. de 689 utilizatori. Remediat: 05.07.2021</t>
  </si>
  <si>
    <t>RAR (-) LES 20 kV POMPE DRAGOMIRESTI - functionat protectia homopolara de curent dir. 2.</t>
  </si>
  <si>
    <t>Defect trecator.</t>
  </si>
  <si>
    <t xml:space="preserve"> In statia 400/110/20 kV Domnesti celule LEA/LES 20 kV sunt in gestiunea UTT Bucuresti - Transelectrica SA, neintegrate in Telecontrol. Lipsa tensiunii pe linie a fost reclamata de utilizatori prin Call Center si dispecerul DEDL Ilfov, a soloicitat operativ informatii sefului de tura din st. Domnesti.</t>
  </si>
  <si>
    <t xml:space="preserve">LES 20 kV POMPE DRAGOMIRESTI </t>
  </si>
  <si>
    <t>Pasari in retea</t>
  </si>
  <si>
    <t>Judet Ilfov: Berceni Ilfov, Vidra, Copaceni.</t>
  </si>
  <si>
    <t xml:space="preserve"> Remediat: 07.07.2021 - inlaturat 2 berze din retea.</t>
  </si>
  <si>
    <t>Statia 400/110/20 kV DOMNESTI</t>
  </si>
  <si>
    <t>LEA 20 kV Pompe Dragomiresti - functionat protectia homopolara de curent dir.1.</t>
  </si>
  <si>
    <t xml:space="preserve"> Cablu 20kV defect intre S.6552 si S.6378</t>
  </si>
  <si>
    <t>Judet Ilfov: Bragadiru-Metro Militari</t>
  </si>
  <si>
    <t>Remediat in 13.07.2021</t>
  </si>
  <si>
    <t>Statia 110/20 kV Mihai Bravu</t>
  </si>
  <si>
    <t>L20kV T3609 - functionat protectia homopolara de curent dir.5.</t>
  </si>
  <si>
    <t>Cablu 20kV defect intreT5 si T3486</t>
  </si>
  <si>
    <t>Bucuresti: Zona  Nerva Traian-Foisorului, Decebal-Piata Alba Iulia, Tineretului, Popa Nann-Calarasi</t>
  </si>
  <si>
    <t>Remediat: 22.07.2021</t>
  </si>
  <si>
    <t>T4203 - functionat protectie homopolara de curent dir.1.</t>
  </si>
  <si>
    <t>Cablu 20 kV defect intre T260-T10223.</t>
  </si>
  <si>
    <t>Municipiul Bucuresti: zona Viilor, Echinoctiului, Salaj, Tudor Vladimirescu.</t>
  </si>
  <si>
    <t>PC G2 prin protectie homopolara directionala 5 evolutiva.</t>
  </si>
  <si>
    <t>Cablu 20 kV defect intre T2695-T3508.</t>
  </si>
  <si>
    <t xml:space="preserve">TRAFO 5 110/10 kV -  functionat protectia maximala de curent treapta 1 IT. </t>
  </si>
  <si>
    <r>
      <rPr>
        <b/>
        <sz val="12"/>
        <rFont val="Times New Roman"/>
        <family val="1"/>
        <charset val="238"/>
      </rPr>
      <t>Cauza primara</t>
    </r>
    <r>
      <rPr>
        <sz val="12"/>
        <rFont val="Times New Roman"/>
        <family val="1"/>
        <charset val="238"/>
      </rPr>
      <t xml:space="preserve">: defect feed. 10kV (B) Obor – PA197                                                                           </t>
    </r>
    <r>
      <rPr>
        <b/>
        <sz val="12"/>
        <rFont val="Times New Roman"/>
        <family val="1"/>
        <charset val="238"/>
      </rPr>
      <t xml:space="preserve">         Cauza asociata: </t>
    </r>
    <r>
      <rPr>
        <sz val="12"/>
        <rFont val="Times New Roman"/>
        <family val="1"/>
        <charset val="238"/>
      </rPr>
      <t>declansare Trafo 5 110/10 kV</t>
    </r>
  </si>
  <si>
    <t>Municipiul Bucuresti: zona Obor-Pantelimon, Vatra Luminoasa-Stadion National, Doamna Ghica-Fundeni, Pache Protopopescu-Hala Traian, Baba Novac-IOR.</t>
  </si>
  <si>
    <t>TRAFO 4 110/10 kV</t>
  </si>
  <si>
    <t>Municipiul Bucuresti: zona Floreasca-Lacul Tei, Romana-Primaverii, Lacul Tei, Dimitrie Pompei, Piata Romana, Stefan cel Mare, Dorobanti, Maria Rosetti.</t>
  </si>
  <si>
    <t>Cablu 20 kV defect intre PT 5367 SI PT 5622.</t>
  </si>
  <si>
    <t>PA 2535B - functionat protectia homopolara de curent dir.2.</t>
  </si>
  <si>
    <t>Cablu 10 kV defect intre  T1619-T1696.                                                                                              Cablu 10 kV defect intre T2740-T4722.</t>
  </si>
  <si>
    <t>T562B + T3368</t>
  </si>
  <si>
    <t xml:space="preserve">Cablu 10 kV defect  intre T3444 -T5479                                                       Cablu 10 kV defect intre T3444 -T10020. </t>
  </si>
  <si>
    <t>Municipiul Bucuresti: Drumul Gazarului, Secuilor, Giurgiului, Echinoctiului, Sincai, Parcul Tineretului.</t>
  </si>
  <si>
    <t>Remediat ambele cabluri defecte in 25.07.2021.</t>
  </si>
  <si>
    <t>PA 1930 - functionat protectia homopolara de curent dir.2</t>
  </si>
  <si>
    <t>Cable 10 kV defecte intre A+B SALAJ - PA1930.</t>
  </si>
  <si>
    <t>Municipiul Bucuresti: zona Teius, Muntii Carpati, Trompetului.</t>
  </si>
  <si>
    <t>PA 2060R - functionat protectia maximala de curent 2.</t>
  </si>
  <si>
    <t>Cable 10 kV defecte intre (A+B)  PA 1930 - PA2060.</t>
  </si>
  <si>
    <t>Municipiul Bucuresti: zona Teiusului, Trompetului, Muntii Carpati, Luptatorii Antifascisti.</t>
  </si>
  <si>
    <t>LEA 20 kV MC DONALDS - functionat protectia homopolara de curent dir.1.</t>
  </si>
  <si>
    <t>Cablu 20 kV defect intre st. Increst si S2034(PC2935).</t>
  </si>
  <si>
    <t>Judet Ilfov: Metro Militari, Domnesti, Chitila Ilfov, Chiajna, Dragomiresti-Vale.</t>
  </si>
  <si>
    <t>Giurgiu</t>
  </si>
  <si>
    <t>Copac cazut la PTA 1280.</t>
  </si>
  <si>
    <t>Judet Giurgiu: Floresti-Stoenesti, Ulmi, Bolintin-Deal, Bolintin-Vale.</t>
  </si>
  <si>
    <r>
      <rPr>
        <b/>
        <sz val="11"/>
        <color theme="1"/>
        <rFont val="Calibri"/>
        <family val="2"/>
        <charset val="238"/>
        <scheme val="minor"/>
      </rPr>
      <t xml:space="preserve">Conditii meteorologice deosebite: COD GALBEN </t>
    </r>
    <r>
      <rPr>
        <sz val="11"/>
        <color theme="1"/>
        <rFont val="Calibri"/>
        <family val="2"/>
        <scheme val="minor"/>
      </rPr>
      <t>- local averse ce vor acumula peste 20 l/mp, grindină, descărcări electrice, intensificări de scurtă durată ale vântului, vijelie.</t>
    </r>
    <r>
      <rPr>
        <sz val="11"/>
        <color theme="1"/>
        <rFont val="Calibri"/>
        <family val="2"/>
        <charset val="238"/>
        <scheme val="minor"/>
      </rPr>
      <t xml:space="preserve"> Remediat: 29.07.2021</t>
    </r>
  </si>
  <si>
    <t>LEA 20 kV CRETESTI - functionat protectia homopolara de curent dir.5 evolutiva.</t>
  </si>
  <si>
    <t>Defect in instalatia clientului dupa S 2712.</t>
  </si>
  <si>
    <r>
      <rPr>
        <b/>
        <sz val="11"/>
        <color theme="1"/>
        <rFont val="Calibri"/>
        <family val="2"/>
        <charset val="238"/>
        <scheme val="minor"/>
      </rPr>
      <t>Conditii meteorologice deosebite: COD PORTOCALIU</t>
    </r>
    <r>
      <rPr>
        <sz val="11"/>
        <color theme="1"/>
        <rFont val="Calibri"/>
        <family val="2"/>
        <scheme val="minor"/>
      </rPr>
      <t xml:space="preserve"> - vijelie puternică cu rafale de peste 65 - 75 km/h.</t>
    </r>
    <r>
      <rPr>
        <sz val="11"/>
        <color theme="1"/>
        <rFont val="Calibri"/>
        <family val="2"/>
        <charset val="238"/>
        <scheme val="minor"/>
      </rPr>
      <t xml:space="preserve"> Remediat: 29.07.2021</t>
    </r>
  </si>
  <si>
    <t>PA 1780 - functionat protectia homopolara de curent dir.2.</t>
  </si>
  <si>
    <t>Cable 10 kV defecte (A+B) Balta Alba-PA1780.</t>
  </si>
  <si>
    <t>Municipiul Bucuresti: Ozana-Pallady, Patriotilor-Prevederii.</t>
  </si>
  <si>
    <t>T3456 - declansat prin protectie homopolara de curent.</t>
  </si>
  <si>
    <t>Cablu 20 KV defect intre T2816 - T3095.</t>
  </si>
  <si>
    <t>Municipiul Bucuresti: zona Viilor, Echinoctiului, Salaj, Petre Ispirescu.</t>
  </si>
  <si>
    <r>
      <rPr>
        <b/>
        <sz val="11"/>
        <color theme="1"/>
        <rFont val="Calibri"/>
        <family val="2"/>
        <charset val="238"/>
        <scheme val="minor"/>
      </rPr>
      <t>Conditii meteorologice deosebite:  COD  PORTOCALIU</t>
    </r>
    <r>
      <rPr>
        <sz val="11"/>
        <color theme="1"/>
        <rFont val="Calibri"/>
        <family val="2"/>
        <scheme val="minor"/>
      </rPr>
      <t xml:space="preserve"> de vreme rea pentru canicula si discomfort termic, cu temperaturi maxime intre 38-40 grade. Remediat: 05.08.2021.</t>
    </r>
  </si>
  <si>
    <t>Cablu 10 kV defect intre T1421-T4881.</t>
  </si>
  <si>
    <r>
      <rPr>
        <b/>
        <sz val="11"/>
        <color theme="1"/>
        <rFont val="Calibri"/>
        <family val="2"/>
        <charset val="238"/>
        <scheme val="minor"/>
      </rPr>
      <t>Conditii meteorologice deosebite:  COD  PORTOCALIU</t>
    </r>
    <r>
      <rPr>
        <sz val="11"/>
        <color theme="1"/>
        <rFont val="Calibri"/>
        <family val="2"/>
        <scheme val="minor"/>
      </rPr>
      <t xml:space="preserve"> de vreme rea pentru canicula si discomfort termic, cu temperaturi maxime intre 38-40 grade.</t>
    </r>
    <r>
      <rPr>
        <sz val="11"/>
        <color theme="1"/>
        <rFont val="Calibri"/>
        <family val="2"/>
        <charset val="238"/>
        <scheme val="minor"/>
      </rPr>
      <t>Remediat: 01.08.2021.</t>
    </r>
  </si>
  <si>
    <t xml:space="preserve">TRAFO 7 110/10 kV -  functionat protectia maximala de curent treapta 1 IT. </t>
  </si>
  <si>
    <r>
      <rPr>
        <b/>
        <sz val="12"/>
        <rFont val="Times New Roman"/>
        <family val="1"/>
        <charset val="238"/>
      </rPr>
      <t xml:space="preserve">Cauza primara: </t>
    </r>
    <r>
      <rPr>
        <sz val="12"/>
        <rFont val="Times New Roman"/>
        <family val="1"/>
        <charset val="238"/>
      </rPr>
      <t xml:space="preserve">defect pe feed 20kV Obor-T4070                                                                           </t>
    </r>
    <r>
      <rPr>
        <b/>
        <sz val="12"/>
        <rFont val="Times New Roman"/>
        <family val="1"/>
        <charset val="238"/>
      </rPr>
      <t xml:space="preserve"> Cauza asociata:</t>
    </r>
    <r>
      <rPr>
        <sz val="12"/>
        <rFont val="Times New Roman"/>
        <family val="1"/>
        <charset val="238"/>
      </rPr>
      <t xml:space="preserve"> declansare Trafo 7 110/10 kV prin protectie diferentiala.</t>
    </r>
  </si>
  <si>
    <t>Municipiul Bucuresti: zona Doamna Ghica-Fundeni, Obor-Pantelimon, Centru, Mosilor, Dimitrie Pompei, Pache Protopopescu-Hala Traian, Stefan cel Mare, Baba Novac-IOR, Lacul Tei, Vatra Luminoasa-Stadion National, Fabrica de Glucoza.</t>
  </si>
  <si>
    <t xml:space="preserve">PA 2535R  - functionat protectia maximala de curent </t>
  </si>
  <si>
    <t>Defect feeder 10kV ( A+B) B. Sud -PA2535R.</t>
  </si>
  <si>
    <r>
      <rPr>
        <b/>
        <sz val="11"/>
        <color theme="1"/>
        <rFont val="Calibri"/>
        <family val="2"/>
        <charset val="238"/>
        <scheme val="minor"/>
      </rPr>
      <t xml:space="preserve"> Conditii meteorologice deosebite:  COD  PORTOCALIU</t>
    </r>
    <r>
      <rPr>
        <sz val="11"/>
        <color theme="1"/>
        <rFont val="Calibri"/>
        <family val="2"/>
        <scheme val="minor"/>
      </rPr>
      <t xml:space="preserve"> de vreme rea pentru canicula si discomfort termic, cu temperaturi maxime intre 38-40 grade.   PA2535R era cu sarcina PA1780. Remediat in data de 05.08.2021 feeder 10 kV (A+B) B.Sud - PA2535R.</t>
    </r>
  </si>
  <si>
    <t>Realizare configuratie MT in urma defectarii (A+B) B.Alba - PA1780 si (A+B) B.Sud - PA2535R, sarcini mari.</t>
  </si>
  <si>
    <r>
      <t xml:space="preserve"> Intrerupere in prevenire de avarie PA1780 prin deconectare Irez in PA. In st. CET Sud , PA1450 alimenta si PA 1780. </t>
    </r>
    <r>
      <rPr>
        <b/>
        <sz val="11"/>
        <color theme="1"/>
        <rFont val="Calibri"/>
        <family val="2"/>
        <charset val="238"/>
        <scheme val="minor"/>
      </rPr>
      <t xml:space="preserve">Conditii meteorologice deosebite:  COD  PORTOCALIU </t>
    </r>
    <r>
      <rPr>
        <sz val="11"/>
        <color theme="1"/>
        <rFont val="Calibri"/>
        <family val="2"/>
        <scheme val="minor"/>
      </rPr>
      <t>de vreme rea pentru canicula si discomfort termic, cu temperaturi maxime intre 38-40 grade.</t>
    </r>
  </si>
  <si>
    <t>PA 1350R</t>
  </si>
  <si>
    <t>Cablu 10 kV defect (B) PA 1280-PA1350.</t>
  </si>
  <si>
    <t>Defect feeder 10kV (A+B) Bucuresti Sud-PA1450b.</t>
  </si>
  <si>
    <t>Municipiul Bucuresti: zona Ozana-Palady, Baba Novac-IOR, Patriotilor-Prevederii.</t>
  </si>
  <si>
    <r>
      <t xml:space="preserve"> Declansat in CET SUD, PA1450  care avea sarcina si a PA1780. </t>
    </r>
    <r>
      <rPr>
        <b/>
        <sz val="11"/>
        <color theme="1"/>
        <rFont val="Calibri"/>
        <family val="2"/>
        <charset val="238"/>
        <scheme val="minor"/>
      </rPr>
      <t>Conditii meteorologice deosebite:  COD  PORTOCALIU</t>
    </r>
    <r>
      <rPr>
        <sz val="11"/>
        <color theme="1"/>
        <rFont val="Calibri"/>
        <family val="2"/>
        <scheme val="minor"/>
      </rPr>
      <t xml:space="preserve"> de vreme rea pentru canicula si discomfort termic, cu temperaturi maxime intre 38-40 grade. Remediat: 02.08.2021.</t>
    </r>
  </si>
  <si>
    <t>T 2453 - functionat protectia homopolara de curent dir.1.</t>
  </si>
  <si>
    <t>Municipiul Bucuresti: zona Teius, Petre Ispirescu.</t>
  </si>
  <si>
    <t>Conditii meteorologice deosebite:  COD  PORTOCALIU de vreme rea pentru canicula si discomfort termic, cu temperaturi maxime intre 38-40 grade. Remediat: 01.08.2021.</t>
  </si>
  <si>
    <t>PA 484 R</t>
  </si>
  <si>
    <t>Cable 10 kV defecte (A+B)Obor - PA484 R.</t>
  </si>
  <si>
    <t>Municipiul Bucuresti: zona Mosilor, Maria Rosetti.</t>
  </si>
  <si>
    <t>PA 1675</t>
  </si>
  <si>
    <t>Cablu 10 kV defect intre Cet Sud -PA1675.</t>
  </si>
  <si>
    <t xml:space="preserve">Municipiul Bucuresti: zona Titan Grigorescu, Ramnicu Sarat - Ilioara. </t>
  </si>
  <si>
    <t xml:space="preserve">PA 1990B   </t>
  </si>
  <si>
    <t>Cablu 10 kV defect intre Cet Sud- PA1990.</t>
  </si>
  <si>
    <t xml:space="preserve">Municipiul Bucuresti: zona Ramnicu Sarat - Ilioara, Nerva Traian - Foisorului. </t>
  </si>
  <si>
    <r>
      <t xml:space="preserve"> S-a alimentat din feed 10kV Sud-PA1990R dupa efectuarea manevrelor de descarcare consum pe alte surse.</t>
    </r>
    <r>
      <rPr>
        <b/>
        <sz val="11"/>
        <color theme="1"/>
        <rFont val="Calibri"/>
        <family val="2"/>
        <charset val="238"/>
        <scheme val="minor"/>
      </rPr>
      <t xml:space="preserve"> Conditii meteorologice deosebite:  COD  PORTOCALIU </t>
    </r>
    <r>
      <rPr>
        <sz val="11"/>
        <color theme="1"/>
        <rFont val="Calibri"/>
        <family val="2"/>
        <scheme val="minor"/>
      </rPr>
      <t>de vreme rea pentru canicula si discomfort termic, cu temperaturi maxime intre 38-40 grade.Remediat: 03.08.2021.</t>
    </r>
  </si>
  <si>
    <t>PA 1445 - declansat distribuitorul T966 - functionat protectia maximala de curent 2.</t>
  </si>
  <si>
    <t>Defect cablu 10 kV intern TP1 la T10049 - defect instalatie client.</t>
  </si>
  <si>
    <t>Municipiul Bucuresti: zona Baba Novac - IOR.</t>
  </si>
  <si>
    <t xml:space="preserve"> In cadrul manevrelor de lichidare avarie pe T966 din PA1445, la inchiderea pe defect, a declansat prin protectie maximala tr. 2 feed 10kV PA1445 in statia Dr. Morarilor. Cablul apartine clientului.</t>
  </si>
  <si>
    <t>Cablu 20 kV defect intre SB 6552 (PT 5622) si SB 6378 (PT 5572).</t>
  </si>
  <si>
    <t>T3451 - functionat protectia maximala de curent 3.</t>
  </si>
  <si>
    <t>Municipiul Bucuresti: zona Anton Bacalbasa, Moldovita, Grigore Marin, Vitan Barzescu.</t>
  </si>
  <si>
    <r>
      <rPr>
        <b/>
        <sz val="11"/>
        <color theme="1"/>
        <rFont val="Calibri"/>
        <family val="2"/>
        <charset val="238"/>
        <scheme val="minor"/>
      </rPr>
      <t>Conditii meteorologice deosebite: COD  PORTOCALIU</t>
    </r>
    <r>
      <rPr>
        <sz val="11"/>
        <color theme="1"/>
        <rFont val="Calibri"/>
        <family val="2"/>
        <scheme val="minor"/>
      </rPr>
      <t xml:space="preserve"> de vreme rea pentru grindina , precipitatii ce pot acumula 25-30l/mp, izolat 40-60l/mp si intensificari ale vantului cu viteze de 80-100km/h. </t>
    </r>
  </si>
  <si>
    <t>Cablu 20 kV defect intre STC 1815 si PT 1516.</t>
  </si>
  <si>
    <t>T4203 - functionat protectie homopolara de curent dir.3.</t>
  </si>
  <si>
    <t>Cablu 20 kV defect intre T260-T3304.</t>
  </si>
  <si>
    <t>LES 20kV Rosteel - functionat protectia homopolara de curent dir.4.</t>
  </si>
  <si>
    <t>Cablu 20 kV defect intre S32170 (PT4412 si S32417 (PT4486).</t>
  </si>
  <si>
    <t>T 2986B - functionat protectia maximala de curent 3.</t>
  </si>
  <si>
    <t>Cablu 20 kV defect intre T2792 - T3291 + cablu 20 kV defect intre T2974 -T3069.</t>
  </si>
  <si>
    <t>Municipiul Bucuresti: zona Salaj, Viilor, Petre Ispirescu, Echinoctiului.</t>
  </si>
  <si>
    <t xml:space="preserve"> In timpul manevrelor de alimentare utilizatori a declansat T3501,  din st. Vulcan, pentru 0'36" si T 2986B1 din st. Salaj.Remediat in data de 08.08.2021 - LES 20 KV T2974 - T3069 si in data de 09.08.2021 - LES 20 KV T2792 - T3291.</t>
  </si>
  <si>
    <t>Copac cazut in retea intre Sb5069 si S6554 +.cordoane rupte + console sucite pe 4 stalpi dezlegat cordoane stalp racord PT5170.</t>
  </si>
  <si>
    <t>Remediat: 10.08.2021</t>
  </si>
  <si>
    <t>T5016 + T3514</t>
  </si>
  <si>
    <t>Cablu 20 kV defect intre T3278 - T3394.</t>
  </si>
  <si>
    <t>Municipiul Bucuresti: zona Giurgiului, Sincai, Toporasi,Secuilor, Parc Carol, Echinoctiului, Parc Tineretului, Drumu Gazarului.</t>
  </si>
  <si>
    <t xml:space="preserve"> In timpul manevrelor de lichidare incident a declansat PC-VACARESTI, cu o durata de intrerupere de 2'34". Remediat: 13.08.2021.</t>
  </si>
  <si>
    <t>cauza neidentificata</t>
  </si>
  <si>
    <t>Judet Ilfov: Copaceni, Berceni, Varasti, Vidra.</t>
  </si>
  <si>
    <t>Se functiona cu abatere de la schema normala: LEA 20kV DOBRENI era preluata partial pe LEA 20kV Cretesti</t>
  </si>
  <si>
    <t>LEA 20 kV CRETESTI - functionat protectia maximala de curent 2.</t>
  </si>
  <si>
    <t>LES 20 kV T2986B - functionat protectia homopolara directionala 1</t>
  </si>
  <si>
    <t>DEFECT CABLUL 20KV T2974-T3069</t>
  </si>
  <si>
    <t>Zona Bucuresti: Malcoci, Petre Ispirescu</t>
  </si>
  <si>
    <t xml:space="preserve">LES 10 kV PA 2420 B - functionat protectia homopolara directionala 2 </t>
  </si>
  <si>
    <t>DEFECT CABLUL 10KV T222-T2779</t>
  </si>
  <si>
    <t>Zona Bucuresti:Turda, Banu Manta, Kiseleff</t>
  </si>
  <si>
    <t xml:space="preserve">LES 10 kV PA 2420 R - functionat protectia homopolara directionala 2 </t>
  </si>
  <si>
    <t>DEFECT CABLUL 10KV T155-T3155</t>
  </si>
  <si>
    <t>STATIA DRUMUL MORARILOR 110/10KV</t>
  </si>
  <si>
    <t xml:space="preserve">LES 10 kV T3173, LES 10 kV T2242, LES 10 kV T4768     </t>
  </si>
  <si>
    <t>DEFECT CABLUL 10KV ST. DR. MORARILOR - T3173; 
CELULA INDISPONIBILA IN T3173 SPRE STATIA DRUMUL MORARILOR</t>
  </si>
  <si>
    <t>Zona Bucuresti: PANTELIMON - VERGULUI, VATRA LUMINOASA - STADION NATIONAL</t>
  </si>
  <si>
    <t>Statia 220/110/10 kV Fundeni</t>
  </si>
  <si>
    <t xml:space="preserve">LES 10 kV T 4792 </t>
  </si>
  <si>
    <t>DEFECT CABLUL 10KV T632-T10405</t>
  </si>
  <si>
    <t>Zona Bucuresti: Dobroiesti, Colentina-Andronache</t>
  </si>
  <si>
    <t xml:space="preserve">*In st. Filaret  declansat Trafo 2 + Trafo 3 la 10 kV prin functionarea protectiei maximale de current;
*In st. Bucuresti Sud  declansat cel. LES 110 kV Filaret 2. Functionat AAR 110kV Filaret care a deconectat conform logicii LES 110kV Vacaresti. In consecinta a functionat AAR 20kV Vacaresti.
*s-a deconectat in prevenire avarie CL 2-10kV (izolatoare bara afectate de arc).                                                              </t>
  </si>
  <si>
    <t>Cablu ( A +B ) 10 kV FILARET -PA 972 cu celula 22 aferenta defect.</t>
  </si>
  <si>
    <t>Municipiul Bucuresti: zona Centru, Sincai, Nerva Traian-Foisorului, Gara de Nord, Parc Carol, Piata Romana, Echinoctiului, Petre Ispirescu, Centrul Istoric, Banca Nationala, Tineretului, Viilor, Baba Novac, Ferentari, Toporasi, Decebal-Piata Alba Iulia, Iacob Andrei, Berceni, Giurgiului, Secuilor, Anton Bacalbasa, Oltenitei, Drumul Gazarului, Grigore Marin.</t>
  </si>
  <si>
    <t xml:space="preserve">Amorsat arc electric la sectia de bare 110 kV 1A si dupa circa 1,3 sec la sectia de bare 10 kV in urma conectarii pe defect a celulei 22 PA 443 + PA972R si exploziei intreruptorului acesteia. Prin insumarea timpilor a declansat LES 110kV Filaret 2 in Bucuresti Sud, provocand functionarea AAR 110kV Filaret cu deconectarea prin AAR a LES 110kV Vacaresti si functionarea AAR 20kV Vacaresti.  Bara 1A remediat in 31.08.2021. Bara 2A remediat in 01.09.2021. Celula nr. 22 remediat in 02.09.2021.
</t>
  </si>
  <si>
    <t>LEA 20 kV CLINCENI - functionat protectia homopolara de curent dir.1.</t>
  </si>
  <si>
    <t xml:space="preserve">Cablu 20 kV rupt de firma terta intre STc 5045 PT 2511 si S-5517 PT 2523. </t>
  </si>
  <si>
    <t>Judet Ilfov: Clinceni, Cornetu, Domnesti.</t>
  </si>
  <si>
    <t xml:space="preserve">Se functiona cu abatere de la schema normala: LEA 20 kV Clinceni, prelua si LEA 20 kV Crivina urmare unei lucrari planificate.  Remediat 04.09.2021                                      </t>
  </si>
  <si>
    <t>PA 2505</t>
  </si>
  <si>
    <t>Cable 10 kV A+B Obor-PA2505.</t>
  </si>
  <si>
    <t>Municipiul Bucuresti: zona Domna Ghica-Fundeni, Vatra Luminoasa-Stadionul National, Obor-Pantelimon.</t>
  </si>
  <si>
    <t>Nu a functionat AAR la PA 2505.  Remediat in data de 05.09.2021 cable (A+B) Obor - PA2505.</t>
  </si>
  <si>
    <t>LEA 20 kV POMPE DRAGOMIRESTI - functionat protectia homopolara de curent dir.1.</t>
  </si>
  <si>
    <t>CTI 20 kV defecta la STc 5967 PT 5738;</t>
  </si>
  <si>
    <t>Remediat: 04.09.2021</t>
  </si>
  <si>
    <t>LEA 20 kV MIHAILESTI</t>
  </si>
  <si>
    <t>Cablu rupt de firma terta intre racord PT 2809 si STc 5374 PT 5127.</t>
  </si>
  <si>
    <t xml:space="preserve">Judet Ilfov: Bragadiru, Clinceni, Domnesti, Cornetu. </t>
  </si>
  <si>
    <t xml:space="preserve">  In timpul manevrelor de lichidare incident pe LEA 20kV Mihailesti a declansat LEA 20 kV Clinceni. Remediat: 05.09.2021</t>
  </si>
  <si>
    <t>PA 1230B - functionat protectia homopolara 5 evolutiva.</t>
  </si>
  <si>
    <t>Defect feeder 10 kV Toporasi - PA1230 (A+B).</t>
  </si>
  <si>
    <t>Municipiul Bucuresti: zona Drumul Gazarului, Toporasi, Giurgiului.</t>
  </si>
  <si>
    <r>
      <rPr>
        <b/>
        <sz val="12"/>
        <rFont val="Times New Roman"/>
        <family val="1"/>
        <charset val="238"/>
      </rPr>
      <t>Cauza primara:</t>
    </r>
    <r>
      <rPr>
        <sz val="12"/>
        <rFont val="Times New Roman"/>
        <family val="1"/>
        <charset val="238"/>
      </rPr>
      <t xml:space="preserve"> cable 10 kV defecte (A+B) Balta Alba-PA1780.                                </t>
    </r>
    <r>
      <rPr>
        <b/>
        <sz val="12"/>
        <rFont val="Times New Roman"/>
        <family val="1"/>
        <charset val="238"/>
      </rPr>
      <t xml:space="preserve">Cauza asociata: </t>
    </r>
    <r>
      <rPr>
        <sz val="12"/>
        <rFont val="Times New Roman"/>
        <family val="1"/>
        <charset val="238"/>
      </rPr>
      <t>celula fb din PA1780 blocata.</t>
    </r>
  </si>
  <si>
    <t>Cablu 20KV rupt de catre firma terti intre T2791-T3227.</t>
  </si>
  <si>
    <t>Remediat: 10.09.2021</t>
  </si>
  <si>
    <t>PA 2280B</t>
  </si>
  <si>
    <t>Cablu 10kV defect intre PA2280-T4001.</t>
  </si>
  <si>
    <t>PA 2440B</t>
  </si>
  <si>
    <r>
      <rPr>
        <b/>
        <sz val="12"/>
        <rFont val="Times New Roman"/>
        <family val="1"/>
        <charset val="238"/>
      </rPr>
      <t xml:space="preserve">Cauza primara: </t>
    </r>
    <r>
      <rPr>
        <sz val="12"/>
        <rFont val="Times New Roman"/>
        <family val="1"/>
        <charset val="238"/>
      </rPr>
      <t xml:space="preserve">cablu 10 kV intern defect in T10289 (PT client).                                             </t>
    </r>
    <r>
      <rPr>
        <b/>
        <sz val="12"/>
        <rFont val="Times New Roman"/>
        <family val="1"/>
        <charset val="238"/>
      </rPr>
      <t xml:space="preserve">  Cauza asociata</t>
    </r>
    <r>
      <rPr>
        <sz val="12"/>
        <rFont val="Times New Roman"/>
        <family val="1"/>
        <charset val="238"/>
      </rPr>
      <t>: intrerupator 10 kV T2733 din PA2440 cu refuz declansare.</t>
    </r>
  </si>
  <si>
    <t>Municipiul Bucuresti: zona Pantelimon-Vergului.</t>
  </si>
  <si>
    <t>PA 1990B - functionat protectia maximala de curent , declansat T2537.</t>
  </si>
  <si>
    <t>Cablu 10 kV rupt de catre terti intre T3186-T3306.</t>
  </si>
  <si>
    <t>Municipiul Bucuresti: zona Ramnicu Sarat - Ilioara.</t>
  </si>
  <si>
    <t xml:space="preserve">LEA 20 kV POMPE DRAGOMIRESTI </t>
  </si>
  <si>
    <t xml:space="preserve">LEA 20 kV MC DONALDS </t>
  </si>
  <si>
    <t>S.5011 intredeschis, dispozitiv actionare lovit de un utilaj.</t>
  </si>
  <si>
    <t>Remediat: 16.09.2021</t>
  </si>
  <si>
    <t>Defect neidentificat</t>
  </si>
  <si>
    <t>TRAFO 6  110/10 kV - functionat protectie diferentiala homopolara RTN.</t>
  </si>
  <si>
    <r>
      <rPr>
        <b/>
        <sz val="12"/>
        <rFont val="Times New Roman"/>
        <family val="1"/>
        <charset val="238"/>
      </rPr>
      <t xml:space="preserve">Cauza primara: </t>
    </r>
    <r>
      <rPr>
        <sz val="12"/>
        <rFont val="Times New Roman"/>
        <family val="1"/>
        <charset val="238"/>
      </rPr>
      <t xml:space="preserve">defect in instalatia utilizatorului RATB Grozovici.                       </t>
    </r>
    <r>
      <rPr>
        <b/>
        <sz val="12"/>
        <rFont val="Times New Roman"/>
        <family val="1"/>
        <charset val="238"/>
      </rPr>
      <t xml:space="preserve"> Cauza asociata:</t>
    </r>
    <r>
      <rPr>
        <sz val="12"/>
        <rFont val="Times New Roman"/>
        <family val="1"/>
        <charset val="238"/>
      </rPr>
      <t xml:space="preserve"> contact imperfect in circuitele secundare dif. homopolare RTN 6.</t>
    </r>
  </si>
  <si>
    <t>Municipiul Bucuresti: zonele Banu Manta, Dorobanti, Maria-Rosetti, Turda, Floreasca-Lacul Tei, Gara de Nord, Kiseleff, Piata Romana, Stefan cel Mare.</t>
  </si>
  <si>
    <t xml:space="preserve"> Afect bara G-10kV a st. 110/20/10 kV Bucuresti Nord. Functionat AAR in PA2430, PA5200, PA1501, PA455, PA980, PA133, PA702, RATB Dorobanti - realimentati automat un nr. de 15.288 utilizatori. Remediat 23.09.2021.</t>
  </si>
  <si>
    <t>LEA+LES 110 kV BUJORENI - CRANGASI - functionat protectia diferentiala de linie.</t>
  </si>
  <si>
    <t xml:space="preserve">LES 110 kV Bujoreni-Crangasi lovit faza "s"  de catre terti (Apa Nova).   </t>
  </si>
  <si>
    <t>Municipiul Bucuresti: zonele Domenii, Grivitei-Mihalache, Chitila-Vatra Noua, Turda, Damaroaia, Baneasa Center, Dorobanti, Kiseleff, Chibrit, Aerogarii, Bucurestii Noi, Dimitrie Pompei, Crangasi, Apeductului, Gorjului, Stadion rapid, Hidroelectrica, Ludus, Baraj Dambovita, Valea Ialomitei, Veteranilor, Politehnica, Giulesti sarbi, Orsova, Sabaresni, Parc Giulesti, Vizantea, Economu Cezarescu, Ludus 2.</t>
  </si>
  <si>
    <t>PA 727 - functionat protectia homopolara dir.1.</t>
  </si>
  <si>
    <t>Municipiul Bucuresti: zona Stefan cel Mare, Rosetti-Stefan cel Mare, Lacul Tei, Tei Toboc.</t>
  </si>
  <si>
    <t>PA 1790</t>
  </si>
  <si>
    <t>Cablu 10 kV defect intre T844-T4661.</t>
  </si>
  <si>
    <t>Defect in PT2794 - instalatia client.</t>
  </si>
  <si>
    <t>In urma controlului pe linie gasit defect in instalatia clientului PT2794*,  defect izolat de catre client.</t>
  </si>
  <si>
    <t>TRAFO 7 110/10 kV -  functionat protectia diferentiala.</t>
  </si>
  <si>
    <r>
      <t xml:space="preserve">Cauza primara: </t>
    </r>
    <r>
      <rPr>
        <sz val="12"/>
        <rFont val="Times New Roman"/>
        <family val="1"/>
        <charset val="238"/>
      </rPr>
      <t xml:space="preserve">cablu 10 kV defect intre st. Obor-T4070.                 </t>
    </r>
    <r>
      <rPr>
        <b/>
        <sz val="12"/>
        <rFont val="Times New Roman"/>
        <family val="1"/>
        <charset val="238"/>
      </rPr>
      <t xml:space="preserve">                     Cauza asociata: </t>
    </r>
    <r>
      <rPr>
        <sz val="12"/>
        <rFont val="Times New Roman"/>
        <family val="1"/>
        <charset val="238"/>
      </rPr>
      <t>declansare eronata a protectiei diferentiale  la trafo 110/10 kV.</t>
    </r>
  </si>
  <si>
    <t>Municipiul Bucuresti: zona Doamna Ghica-Fundeni, Obor-Pantelimon, Centru, Mosilor, Pache Protopopescu-Hala Traian, Stefan cel Mare, Baba Novac-IOR, Vatra Luminoasa-Stadion National, Lacul Tei.</t>
  </si>
  <si>
    <t>Platbanda retezata la st. 2734 in ax LEA.</t>
  </si>
  <si>
    <t>Judet Ilfov: Copaceni, Berceni,Vidra.</t>
  </si>
  <si>
    <t>Remediat:  08.10.2021.</t>
  </si>
  <si>
    <t>PA484B+PA328R - functionat protectia homopolara</t>
  </si>
  <si>
    <t>Cabluri 10 kV defecte (A+B) PA328-PA767.</t>
  </si>
  <si>
    <t>Municipiul Bucuresti: zona Mosilor, Centru, Pache Protopopescu-Hala Traian, Stefan cel Mare.</t>
  </si>
  <si>
    <t>PA 2360B - functionat protectia maximala de curent 3.</t>
  </si>
  <si>
    <r>
      <rPr>
        <b/>
        <sz val="12"/>
        <rFont val="Times New Roman"/>
        <family val="1"/>
        <charset val="238"/>
      </rPr>
      <t>Cauza primara:</t>
    </r>
    <r>
      <rPr>
        <sz val="12"/>
        <rFont val="Times New Roman"/>
        <family val="1"/>
        <charset val="238"/>
      </rPr>
      <t xml:space="preserve"> cablu 10 kV  defect intre T2684-T2882.                                    </t>
    </r>
    <r>
      <rPr>
        <b/>
        <sz val="12"/>
        <rFont val="Times New Roman"/>
        <family val="1"/>
        <charset val="238"/>
      </rPr>
      <t xml:space="preserve"> Cauza asociata:</t>
    </r>
    <r>
      <rPr>
        <sz val="12"/>
        <rFont val="Times New Roman"/>
        <family val="1"/>
        <charset val="238"/>
      </rPr>
      <t xml:space="preserve"> refuz declansare distribuitor T2882.</t>
    </r>
  </si>
  <si>
    <t>Municipiul Bucuresti: zona Gorjului, Margelelor, Valea Lunga.</t>
  </si>
  <si>
    <t>PA 1230B- functionat protectia homopolara de curent 5 evolutiva.</t>
  </si>
  <si>
    <t xml:space="preserve">Cablu 10 kV (A+B) st. Toporasi - PA1230B. </t>
  </si>
  <si>
    <t>Municipiul Bucuresti: zona Drumul Gazarului, Giurgiului, Toporasi.</t>
  </si>
  <si>
    <t>Remdiat: 19.10.2021</t>
  </si>
  <si>
    <t>Statia 110/20 kV CHITILA</t>
  </si>
  <si>
    <t>TRAFO 2 110/20 kV - functionat protectia maximala de curent IT</t>
  </si>
  <si>
    <r>
      <rPr>
        <b/>
        <sz val="12"/>
        <rFont val="Times New Roman"/>
        <family val="1"/>
        <charset val="238"/>
      </rPr>
      <t>Cauza primara</t>
    </r>
    <r>
      <rPr>
        <sz val="12"/>
        <rFont val="Times New Roman"/>
        <family val="1"/>
        <charset val="238"/>
      </rPr>
      <t xml:space="preserve">: refuz declansare LEA 20 kV Remat                                 </t>
    </r>
    <r>
      <rPr>
        <b/>
        <sz val="12"/>
        <rFont val="Times New Roman"/>
        <family val="1"/>
        <charset val="238"/>
      </rPr>
      <t xml:space="preserve">      Cauza asociata:</t>
    </r>
    <r>
      <rPr>
        <sz val="12"/>
        <rFont val="Times New Roman"/>
        <family val="1"/>
        <charset val="238"/>
      </rPr>
      <t xml:space="preserve"> declansare Trafo 2 110/20 kV</t>
    </r>
  </si>
  <si>
    <t>Judet Ilfov: Chiajna, Chitila, Buftea, Odai-Baneasa, Mogosoaia Buftea, Dragomiresti Vale, Staulesti, Sabareni.</t>
  </si>
  <si>
    <t>LEA 110 kV FUNDENI-AFUMATI - functionat protectia diferentiala de linie.</t>
  </si>
  <si>
    <t>Defect trecator pe LEA 110 kV.</t>
  </si>
  <si>
    <t>Judet Ilfov: Pantelimon, Petrichioaia, Tunari, Voluntari, Afumati, Ganeasa, Stefanestii de Jos, Branesti, Dobroesti.</t>
  </si>
  <si>
    <t>Functionat RAR pe LEA 110 kV Afumati in st.Fundeni.  Afectat consumul st. Afumati integral si al st. CFR Pasarea. In data de 21.10.2021 s-a efectuat control pe LEA 110 kV Fundeni-Afumati - nu s-au identificat neconformitati.</t>
  </si>
  <si>
    <t>T3409 B1- functionat protectia maximala de curent 2.</t>
  </si>
  <si>
    <t>Cabluri lovite de catre terti: cablu 20 kV intre T11-T501, cablu 20 kV intre T466-T501, cablu 20 kV intre T501-T637.</t>
  </si>
  <si>
    <t>T 5390 +T 3353- functionat protectia maximala de curent 3.</t>
  </si>
  <si>
    <t xml:space="preserve">Celula  cupla indisponibila in T3353 (explodata). </t>
  </si>
  <si>
    <t>Remediat: 03.11.2021</t>
  </si>
  <si>
    <t xml:space="preserve">Feed 10kV PT5(2) + T3100 </t>
  </si>
  <si>
    <t>Cablu 10 kV defect intre st. Obor-T3100.</t>
  </si>
  <si>
    <t>Municipiul Bucuresti: zona Mosilor, Obor-Pantelimon, Stefan cel Mare, Pache Protopopescu-Hala Traian, Rosetti-Stefan cel Mare, Mosilor.</t>
  </si>
  <si>
    <t>LEA 20 kV CRETESTI - functionat protectia maximala de curent 3.</t>
  </si>
  <si>
    <t>T 2444 - functionat protectia maximala de curent 3.</t>
  </si>
  <si>
    <t>*Cablu 20 kV defect intre T3163 -T3484 o faza afectata in T3163 spre T3484.  *Cablu 20 kV defect intre T3163-T3160 toate cutiile terminale afectate spre T3160 in T3163 si izolatori conturnati.</t>
  </si>
  <si>
    <t>Municipiul Bucuresti: zona Berceni, Oltenitei, Anton Bacalbasa, Grigore Marin.</t>
  </si>
  <si>
    <t>PA 2500 - functionat protectia homopolara dir.2</t>
  </si>
  <si>
    <t>Cablu 10 kV defect intre T2205 -T2349.</t>
  </si>
  <si>
    <t>Municipiul Bucuresti: zona Gradistea, Toporasi, Drumul Gazarului.</t>
  </si>
  <si>
    <t>Remediat: 06.11.2021.</t>
  </si>
  <si>
    <t>T3482 - functionat protectie homopolara de curent dir.1.</t>
  </si>
  <si>
    <t>Cablu 20 kV defect intre T2660-T10223.</t>
  </si>
  <si>
    <t>Municipiul Bucuresti: zona Salaj, Viilor, Tudor Valdimirescu.</t>
  </si>
  <si>
    <t xml:space="preserve"> In timpul manevrelor de lichidare incident de pe T3482 din st. Vulcan, a declansat T4203 din st. Vulcan,  timp de 0'55".  Remediere: 06.11.2021</t>
  </si>
  <si>
    <t>TRAFO 1 110/20 kV si TFNSA 1+BS 1 - functionat protectie homopolara de tensiune.</t>
  </si>
  <si>
    <r>
      <rPr>
        <b/>
        <sz val="12"/>
        <rFont val="Times New Roman"/>
        <family val="1"/>
        <charset val="238"/>
      </rPr>
      <t>Cauza primara</t>
    </r>
    <r>
      <rPr>
        <sz val="12"/>
        <rFont val="Times New Roman"/>
        <family val="1"/>
        <charset val="238"/>
      </rPr>
      <t xml:space="preserve">: Refuz declansare IO 20 kV aferent T3353; Cabluri 20 kV defecte intre T2974-T3069 si T3222-T3449.                                                                                  </t>
    </r>
    <r>
      <rPr>
        <b/>
        <sz val="12"/>
        <rFont val="Times New Roman"/>
        <family val="1"/>
        <charset val="238"/>
      </rPr>
      <t>Cauza asociata:</t>
    </r>
    <r>
      <rPr>
        <sz val="12"/>
        <rFont val="Times New Roman"/>
        <family val="1"/>
        <charset val="238"/>
      </rPr>
      <t xml:space="preserve"> declansare Trafo 1 110/20 kV </t>
    </r>
  </si>
  <si>
    <t>Municipiul Bucuresti: zona Teius, Muntii Carpati, Salaj, Antiaeriana, Echinoctiului, Petre Ispirescu.</t>
  </si>
  <si>
    <t>PA 2060</t>
  </si>
  <si>
    <t>Deconectare feeder baza PA 2060 de catre constructor - lucari de modernizare.</t>
  </si>
  <si>
    <t>Municipiul Bucuresti: zona Zetari, Gradistea, Odei, Toporasi.</t>
  </si>
  <si>
    <t xml:space="preserve"> La PA 2060, in curs de  modernizare, in timpul manevrarii unui panou OSB de catre constructor, a fost deconectata  celula Feeder baza .</t>
  </si>
  <si>
    <t>Cablu 10 kV defect intre PA2500-T2788.</t>
  </si>
  <si>
    <t xml:space="preserve"> Refuz de declansare pe T 2788, celula va fi retrasa din exploatare pentru modernizare PA 2500. LES reparat in data de 18.11.2021 si declarat in rezerva exceptionala. Celula 10 KV T2788 din PA2500 se retrage din exploatare pentru modernizare PA, in data de 19.11.2021.</t>
  </si>
  <si>
    <t>PA 620 - functionat protectia homopolara dir. 5 evolutiva.</t>
  </si>
  <si>
    <t>Cablu 10 kV defect intre statie - PA 620.</t>
  </si>
  <si>
    <t>Remediat: 19.11.2021 - cablu 10 kV (A+B) Nord - PA620.</t>
  </si>
  <si>
    <t>LES 20 kV BOHLER - functionat protectia homopolara dir. 1</t>
  </si>
  <si>
    <t>Cablu 20 kV lovit de catre terti intre S5755 si S5619.</t>
  </si>
  <si>
    <t>Judet Ilfov: Bragadiru, Domnesti, Magurele, Clinceni.</t>
  </si>
  <si>
    <t>Remediat: 18.11.2021</t>
  </si>
  <si>
    <t>PA 2535B - functionat protectia maximala de curent 2.</t>
  </si>
  <si>
    <t xml:space="preserve">Cablu 10 kV defect intre st. Balta Alba - PA2535. </t>
  </si>
  <si>
    <t>Municipiul Bucuresti: zona Titan-Grigorescu, Ramnicu Sarat-Ilioara.</t>
  </si>
  <si>
    <t>PA 1050 + PA 3490 - functionat protectia maximala.</t>
  </si>
  <si>
    <t xml:space="preserve">Nu exista corespondenta faze (paralel) la T1054 la celula de cupla (faze rotite la cablul intern), iar la buclare au declansat sursele. </t>
  </si>
  <si>
    <t>Municipiul Bucuresti: zona Echinoctiului, Regina Maria, Parc Carol, Sincai.</t>
  </si>
  <si>
    <t xml:space="preserve"> Declansat simultan, celula 8 PA1050+PA3490 si celula 21 T3810+T10156B,  la manevra prin buclare pentru revenire la schema normala la T10156 dupa revizie in Filaret la celula 21. Lucrat AAR la PA3490 iar la PA1050 era anulat.</t>
  </si>
  <si>
    <t>AAR blocat de refuz declansare T2281 in PA1790. Remediat cel. T2281 cu refuz (resetat RGDM) si remediat cablul defect T844 -T4661 in 24.11.2021.</t>
  </si>
  <si>
    <t>T3456 - functionat protectia homopolara de curent dir.1.</t>
  </si>
  <si>
    <t>Cablu 20 kV defect intre st. Salaj - T3456.</t>
  </si>
  <si>
    <t>Municipiul Bucuresti: zona Petre Ispirescu, Salaj.</t>
  </si>
  <si>
    <t>Cablu 20 kV iesire statie defect pe LEA 20 kV Tarom.</t>
  </si>
  <si>
    <t>Remediat: 27.11.2021</t>
  </si>
  <si>
    <t>Statia 110/20/6 kV POPESTI LEORDENI</t>
  </si>
  <si>
    <t>LES 20kV ROSTEEL - functionat protectia homopolara dir.1.</t>
  </si>
  <si>
    <t>Cablu 20 kV defect intre S32132(PT4398) si S32418(PT4486).</t>
  </si>
  <si>
    <t>Remediat: 28.11.2021</t>
  </si>
  <si>
    <t>Cablu 20 kV defect intre S 31954 SI S 32172.</t>
  </si>
  <si>
    <t>Remediat: 30.11.2021.</t>
  </si>
  <si>
    <t>PA 2440B - functionat protectia homopolara dir.2.</t>
  </si>
  <si>
    <t>Cablu defect 10 kV (A+B) Morarilor - PA2440.</t>
  </si>
  <si>
    <t>Izolator spart la stalpul nr.26, dupa Stc-1225.</t>
  </si>
  <si>
    <t>Remediat: 17.12.2021</t>
  </si>
  <si>
    <t>PA 1480 - functionat protectia homopolara 5 evolutiva.</t>
  </si>
  <si>
    <t>Cablu 10 kV defect intre T1362-T1388.</t>
  </si>
  <si>
    <t>Municipiul Bucuresti: 1 Decembrie 1918 - Lucretiu Patrascanu, Cartier 23 August - Industriilor.</t>
  </si>
  <si>
    <t>PA 1795 - functionat protectia homopolara dir.2</t>
  </si>
  <si>
    <t>Cable 10 kV defecte (A+B) st. Toporasi - PA1795B2.</t>
  </si>
  <si>
    <t>Municipiul Bucuresti: zona Iacob Andrei, Trompetului, Gradistea, Zetari.</t>
  </si>
  <si>
    <t>In PA 1795 nu a functionat AAR2. Remediat 19.12.2021.</t>
  </si>
  <si>
    <t>Izolator conductor cazut pe consola la stalpul 33, intre Sb 1890 si  SPT 1199.</t>
  </si>
  <si>
    <t>Remediat 26.12.2021.</t>
  </si>
  <si>
    <t>Feed 10kV T2854+T3072B1+T3071+T1069</t>
  </si>
  <si>
    <t>Cablu 10 kV defect intre T1287-T1416</t>
  </si>
  <si>
    <t>Municipiul Bucuresti: zona Mosilor, Obor-Pantelimon, Pache Protopopescu-Hala Traian.</t>
  </si>
  <si>
    <t>Cabluri 10 kV defecte A+B TOPORASI - PA 2120B.</t>
  </si>
  <si>
    <t>Municipiul Bucuresti: zona Grigore Marin, Drumul Binelui, Berceni, Aliorului, Covasna, Popesti Leordeni Buc.S.</t>
  </si>
  <si>
    <t xml:space="preserve">c </t>
  </si>
  <si>
    <t>Remediat: 08.08.2021</t>
  </si>
  <si>
    <t>Remediat: 21.07.2021</t>
  </si>
  <si>
    <t>Remediat: 29.07.2021</t>
  </si>
  <si>
    <r>
      <rPr>
        <b/>
        <sz val="11"/>
        <color theme="1"/>
        <rFont val="Calibri"/>
        <family val="2"/>
        <charset val="238"/>
        <scheme val="minor"/>
      </rPr>
      <t xml:space="preserve">Conditii meteorologice deosebite: COD  PORTOCALIU </t>
    </r>
    <r>
      <rPr>
        <sz val="11"/>
        <color theme="1"/>
        <rFont val="Calibri"/>
        <family val="2"/>
        <scheme val="minor"/>
      </rPr>
      <t xml:space="preserve">de vreme rea pentru grindina , precipitatii ce pot acumula 25-30l/mp, izolat 40-60l/mp si intensificari ale vantului cu viteze de 80-100km/h.  </t>
    </r>
    <r>
      <rPr>
        <sz val="11"/>
        <color theme="1"/>
        <rFont val="Calibri"/>
        <family val="2"/>
        <charset val="238"/>
        <scheme val="minor"/>
      </rPr>
      <t>Remediat: 09.08.2021</t>
    </r>
  </si>
  <si>
    <t xml:space="preserve"> CTI afectate in PC2633 - remediate in data de 19.10.2021. Celula S2770 explodata in PC2633 - Remediat: 21.10.2021.</t>
  </si>
  <si>
    <r>
      <rPr>
        <b/>
        <sz val="12"/>
        <rFont val="Times New Roman"/>
        <family val="1"/>
        <charset val="238"/>
      </rPr>
      <t>Cauza primara:</t>
    </r>
    <r>
      <rPr>
        <sz val="12"/>
        <rFont val="Times New Roman"/>
        <family val="1"/>
        <charset val="238"/>
      </rPr>
      <t xml:space="preserve"> cablu 10 kV defect intre T3244-T3472.                                                     </t>
    </r>
    <r>
      <rPr>
        <b/>
        <sz val="12"/>
        <rFont val="Times New Roman"/>
        <family val="1"/>
        <charset val="238"/>
      </rPr>
      <t xml:space="preserve"> Cauza asociata:</t>
    </r>
    <r>
      <rPr>
        <sz val="12"/>
        <rFont val="Times New Roman"/>
        <family val="1"/>
        <charset val="238"/>
      </rPr>
      <t xml:space="preserve"> Refuz declansare celula 10 KV T3231 din PA727.</t>
    </r>
  </si>
  <si>
    <t>Remediat: 27.08.2021</t>
  </si>
  <si>
    <r>
      <rPr>
        <b/>
        <sz val="12"/>
        <rFont val="Times New Roman"/>
        <family val="1"/>
        <charset val="238"/>
      </rPr>
      <t>Cauza primara:</t>
    </r>
    <r>
      <rPr>
        <sz val="12"/>
        <rFont val="Times New Roman"/>
        <family val="1"/>
        <charset val="238"/>
      </rPr>
      <t xml:space="preserve"> LES 10 kV defecte (A+B) Nord - PA1080;                                                                                </t>
    </r>
    <r>
      <rPr>
        <b/>
        <sz val="12"/>
        <rFont val="Times New Roman"/>
        <family val="1"/>
        <charset val="238"/>
      </rPr>
      <t xml:space="preserve">Cauza asociata: </t>
    </r>
    <r>
      <rPr>
        <sz val="12"/>
        <rFont val="Times New Roman"/>
        <family val="1"/>
        <charset val="238"/>
      </rPr>
      <t>refuz declansare celula PA 1080B in st. 110/20/10 kV Bucuresti Nord.</t>
    </r>
  </si>
  <si>
    <t>Judet Giurgiu: Bolintin Deal, Bolintin Vale, Floresti-Stoenesti, Ulmi.</t>
  </si>
  <si>
    <t>Judet Giurgiu:  Gaiseni, Floresti-Stoenesti, Ulmi, Bolintin Vale, Bolintin Deal.</t>
  </si>
  <si>
    <t xml:space="preserve">Municipiul Bucuresti: Dobroesti, Pantelimon oras, Pantelimon-Vergului, Cartier 23 August-Industriilor.  </t>
  </si>
  <si>
    <t xml:space="preserve">Cablu 20 kV rupt de catre terti, intre S5897 si S5317.        </t>
  </si>
  <si>
    <t>Cauze: functionat automatizarea tip DASf conform reglajului, datorita faptului ca releul este alimentat din JT, conform unificarii ENEL. Tensiunea inregistrata de releu a avut o variatie de fecventa la defectul de pe LEA 110kV Domnesti-Mihailesti, unde s-a gasit un TIR sub LEA cu anvelopele sparte, in apropierea st.Domesti intre stalpii 5 si 6.</t>
  </si>
  <si>
    <t>Remediat 01.08.2021</t>
  </si>
  <si>
    <t>Remediat 27.07.2021</t>
  </si>
  <si>
    <t xml:space="preserve">   Prin functionare AAR in PA 21B, PA97, PA1970, PA541 au fost realimentati automat un numar de 14.044 clienti. Trafo 4 a declansat prin prot.homopolara de tensiune dupa declansarea eronata a RTN 4, datorata unor circuite secundare gasite ulterior sectionate. Pentru RTN 4 din statia Nord, remediat in data de 21.07.2021 iar pentru LES 10 KV T3272 - T3243 remediat 31.07.2021</t>
  </si>
  <si>
    <r>
      <rPr>
        <b/>
        <sz val="12"/>
        <rFont val="Times New Roman"/>
        <family val="1"/>
        <charset val="238"/>
      </rPr>
      <t xml:space="preserve">Cauza primara: </t>
    </r>
    <r>
      <rPr>
        <sz val="12"/>
        <rFont val="Times New Roman"/>
        <family val="1"/>
        <charset val="238"/>
      </rPr>
      <t xml:space="preserve">cablu 10 kV defect intre T3272-T3243.                                                                                   </t>
    </r>
    <r>
      <rPr>
        <b/>
        <sz val="12"/>
        <rFont val="Times New Roman"/>
        <family val="1"/>
        <charset val="238"/>
      </rPr>
      <t xml:space="preserve"> Cauza asociata: </t>
    </r>
    <r>
      <rPr>
        <sz val="12"/>
        <rFont val="Times New Roman"/>
        <family val="1"/>
        <charset val="238"/>
      </rPr>
      <t>declansare Trafo 4 110/10 kV</t>
    </r>
  </si>
  <si>
    <t>Nu a functionat AAR la PA1930 /distribuitor T871 nu a functionat a fi actionat electric. Remediat 26.07.2021 LES, iar AAR si T871 in 27.07.2021.</t>
  </si>
  <si>
    <r>
      <rPr>
        <b/>
        <sz val="11"/>
        <color theme="1"/>
        <rFont val="Calibri"/>
        <family val="2"/>
        <charset val="238"/>
        <scheme val="minor"/>
      </rPr>
      <t xml:space="preserve"> Conditii meteorologice deosebite:  COD  PORTOCALIU</t>
    </r>
    <r>
      <rPr>
        <sz val="11"/>
        <color theme="1"/>
        <rFont val="Calibri"/>
        <family val="2"/>
        <scheme val="minor"/>
      </rPr>
      <t xml:space="preserve"> de vreme rea pentru canicula si discomfort termic, cu temperaturi maxime intre 38-40 grade. Remediat in 30.07.2021.</t>
    </r>
  </si>
  <si>
    <r>
      <rPr>
        <b/>
        <sz val="11"/>
        <color theme="1"/>
        <rFont val="Calibri"/>
        <family val="2"/>
        <charset val="238"/>
        <scheme val="minor"/>
      </rPr>
      <t xml:space="preserve"> Conditii meteorologice deosebite:  COD  PORTOCALIU</t>
    </r>
    <r>
      <rPr>
        <sz val="11"/>
        <color theme="1"/>
        <rFont val="Calibri"/>
        <family val="2"/>
        <scheme val="minor"/>
      </rPr>
      <t xml:space="preserve"> de vreme rea pentru canicula si discomfort termic, cu temperaturi maxime intre 38-40 grade. Remediat in 30.07.2021 - modificat reglaj protectie diferentiala Trafo 7. Remediat in 06.08.2021 cablu 20kv Obor-T4070 .</t>
    </r>
  </si>
  <si>
    <r>
      <t xml:space="preserve"> Se functiona cu abatere de la schema normala: defecte (A+B) Toporasi - PA1280 din 29.07.2021, ce s-au pif in data de 31.07.2021.  </t>
    </r>
    <r>
      <rPr>
        <b/>
        <sz val="11"/>
        <color theme="1"/>
        <rFont val="Calibri"/>
        <family val="2"/>
        <charset val="238"/>
        <scheme val="minor"/>
      </rPr>
      <t>Conditii</t>
    </r>
    <r>
      <rPr>
        <sz val="11"/>
        <color theme="1"/>
        <rFont val="Calibri"/>
        <family val="2"/>
        <scheme val="minor"/>
      </rPr>
      <t xml:space="preserve"> </t>
    </r>
    <r>
      <rPr>
        <b/>
        <sz val="11"/>
        <color theme="1"/>
        <rFont val="Calibri"/>
        <family val="2"/>
        <charset val="238"/>
        <scheme val="minor"/>
      </rPr>
      <t>meteorologice deosebite:  COD  PORTOCALIU</t>
    </r>
    <r>
      <rPr>
        <sz val="11"/>
        <color theme="1"/>
        <rFont val="Calibri"/>
        <family val="2"/>
        <scheme val="minor"/>
      </rPr>
      <t xml:space="preserve"> de vreme rea pentru canicula si discomfort termic, cu temperaturi maxime intre 38-40 grade.  Remediat: 07.08.2021.</t>
    </r>
  </si>
  <si>
    <t xml:space="preserve"> Se functiona cu abatere de la schema normala: Feed rezerva Obor-PA484R alimenta PA99 in urma defectarii feed 10kV Obor-PA99. Remediat 03.08.2021.</t>
  </si>
  <si>
    <r>
      <rPr>
        <b/>
        <sz val="11"/>
        <color theme="1"/>
        <rFont val="Calibri"/>
        <family val="2"/>
        <charset val="238"/>
        <scheme val="minor"/>
      </rPr>
      <t xml:space="preserve"> Conditii meteorologice deosebite:  COD  PORTOCALIU</t>
    </r>
    <r>
      <rPr>
        <sz val="11"/>
        <color theme="1"/>
        <rFont val="Calibri"/>
        <family val="2"/>
        <scheme val="minor"/>
      </rPr>
      <t xml:space="preserve"> de vreme rea pentru canicula si discomfort termic, cu temperaturi maxime intre 38-40 grade. Remediat 05.08.2021.</t>
    </r>
  </si>
  <si>
    <t>Remediat 12.08.2021</t>
  </si>
  <si>
    <t>Remediat 27.08.2021</t>
  </si>
  <si>
    <t>Remediat 03.09.2021</t>
  </si>
  <si>
    <t>Remediat 07.09.2021</t>
  </si>
  <si>
    <t>Nu a functionat AAR in PA1230 - semnalizare AAR blocat. Remediat: 13.09.2021.</t>
  </si>
  <si>
    <t>Nu a functionat AAR la PA 1780. Celula fb din PA1780 remediata in 09.09.2021, iar LES (A+B) Balta Alba - PA1780 remediat in 13.09.2021.</t>
  </si>
  <si>
    <t xml:space="preserve"> PA2280 clasic, a fost intrerupt la solicitare UTR Est pentru manevrarea echipamentului vechi in conditii de siguranta. Remediat 15.09.2021.</t>
  </si>
  <si>
    <t>La incercarea de alimentare partiala, in PA1990 a declansat si T1543. Remediat 21.09.2021.</t>
  </si>
  <si>
    <t xml:space="preserve"> Ramas fara tensiune st. Crangasi integral (era retrasa programat LEA 110kV Pajura-Laromet). Functionat AAR la PA2520 si PA1440 - realimentati automat 29.158 utilizatori.  Remediat 29.09.2021.</t>
  </si>
  <si>
    <t xml:space="preserve">La PA727 a functionat AAR si a declansat PA727 in Cotroceni. Remediat LES 07.10.2021 si 01.10.2021 celula T3231 din PA727. </t>
  </si>
  <si>
    <t>Remediat 24.10.2021</t>
  </si>
  <si>
    <t>Prin functionare AAR la RATB Dristor, PA 484, PA 600, PA2550 au fost realimentati automat un nr. de 13.423 utilizatori. In st.110/20/10 kV Obor,  declansarea Trafo 7  110/10 kV  s-a datorat functionarii eronate a protectiei diferentiale – Lipsa din circuitul diferential al curentului preluat din TC 10kV aferenti Trafo2  25MVA (circuit demolat odata cu dezafectarea instalatiilor din sala de 110kV). Remediat 21.10.2021.</t>
  </si>
  <si>
    <t>La PA484 nu a functionat AAR. Remediat: 13.10.2021.</t>
  </si>
  <si>
    <t>Nu a functionat AAR la PA2680, semnalizare AAR blocat. Remediat: LES T2684-T2882 si distribuitor T2882 din PA2680 in 15.10.2021.</t>
  </si>
  <si>
    <t>Cablurile sunt lovite langa T501 - cladire in demolare. Remediat in data de 29.10.2021: LES 20 KV  T501-T637 si  LES 20 kV T11 - T501. Remediat in 30.10.2021: LES 20 kV T466 - T501.</t>
  </si>
  <si>
    <t xml:space="preserve">  PA1103R+T288-OBOR declansat la ora 12:54, in urma manevrelor de idenificare defect. Remediere: 11.11.2021.</t>
  </si>
  <si>
    <t xml:space="preserve"> T3451 din st. 110/20/10 kV Vacaresti a declansat la incercare repunere pe distribuitor T 2444. Remediat: 05.11.2021</t>
  </si>
  <si>
    <t>Identificat cel. 20 kV T3353 racordata in circuitele de tensiune homopolara din 10 kV - remediat in 10.11.2021. In timpul manevrelor de lichidare incident, Trafo 1 110/20 kV, a mai declansat la orele 00:40, avand o durata de intrerupere de 9'44", la ora 00:48, cu o durata de 1'23" si la ora 00:58, cu o durata de 1'42".  Remediat LES T3222 - T3449 in 11.11.2021 si LES T2974 - T3069 in 12.11.2021.</t>
  </si>
  <si>
    <t>La PA2535 functionat corect AAR, alimentand toti distribuitorii, mai putin T2589. Remediat si PIF in data de 21.11.2021 (A+B) B.Alba - PA2535. Remediat celula T2589 din PA2535 in 26.11.2021.</t>
  </si>
  <si>
    <t>In timpul manevrelor de lichidare incident pe T3456 a declansat T2986B1, cu o durata de intrerupere de 5 secunde si T2986B2 cu o durata de intrerupere de 42 secunde. Remediat 26.11.2021</t>
  </si>
  <si>
    <t>Intarzierea alimentarii s-a datorat nefunctionarii AAR-ului in PA2440 (aparut semnalizare ,,lipsa cc pentru protectii" si ulterior ,,alarma releu TC" in momentul incercarii efectuari manevrelor prin TLC). Remediat: 12.12.2021</t>
  </si>
  <si>
    <t>Prin functionare AAR au fost realimentati automat, un nr. de 5712 utilizatori. Declansat distribuitor T1362. Remediat: 22.12.2021</t>
  </si>
  <si>
    <t>Nu a functionat AAR in PA2120. Remediat: in 31.12.2021 AAR-ul din PA2120  si 01.01.2022  LES (A+B) Toporasi - PA2120b.</t>
  </si>
  <si>
    <t>In timpul manevrelor de lichidare incident, a declansat PA 498B2. Remediat: 08.01.2021.</t>
  </si>
  <si>
    <t>La incercare de identificare element defect a distribuitorului 20 kV T 4201 din st. Vulcan, in st.Salaj a declansat T5243 - functionat protectia homopolara de curent dir.1.                                                                                            Remediat: 12.01.2021</t>
  </si>
  <si>
    <t>La PA1450 nu a functionat AAR. Remediat: 14.01.2021</t>
  </si>
  <si>
    <t xml:space="preserve"> La control in statie gasit circuit secundar intrerupt pe alimentarea  cu tensiune homopolara a releu DV901 aferent celula L 20 kV Damache.                                                                                                                               Remediat: 10.01.2021, pentru cablu 20 kV S31687-S31689. Remediat 11.01.2021, pentru circuite secundare celula L 20 kV Damache.</t>
  </si>
  <si>
    <t xml:space="preserve"> In statia Toporasi a declansat PA1660 Baza la incercarea de alimentare partiala, cu  AAR anulat in  PA1660.  Remediat: 15.01.2021.</t>
  </si>
  <si>
    <t xml:space="preserve"> La ora 11:14, in statia Fundeni declansat Trafo 3 110/10kV prin functionarea protectiei tehnologice supapa cuva. Afectat consumul barei A-10kV Fundeni, respectiv 16088 clienti. Functionat AAR in PA970, PA2640, PA1790, PA3300, PA2650 realimentand automat 15947 utilizatori, ramas nealimentat un nr. de 141 utilizatori. La ora 11:24, in statia Fundeni declansat Trafo 4 110/10kV prin functionarea protectieie tehnologioce. Afectat barele B si C-10kV Fundeni, respectiv 32742 utilizatori.  Necesar verificare circuite comenzi protectii aferente protectiei tehnologice supapa cuva. La ora 11:41 alimentat integral toti utilizatorii.                                                                                                                                                                                                     In data de 13.01.2021 refacut etansare releu suprapresiune cuva Trafo 3 110/20 kV.                                                                                                                                                                                                                                                                                                                      Remediat Trafo 4 110/10 kV 14.01.2021.</t>
  </si>
  <si>
    <t xml:space="preserve"> Remediat in 13.01.2021 contact imperfect  la borna secundara a torului homopolar din cel. 10 kV PA 3490. Remediat:  15.01.2021 pentru cablu 10 kV (A+B) Vulcan-PA3490; </t>
  </si>
  <si>
    <t xml:space="preserve"> Ramas PA1340 nealimentat. Cablu 10 kV (A+B) Morari-PA1340 rez,  in cadrul lucrarilor de reparare a cablu A+B Morari-PA1340 baza. Remediat: (A+B) Morari-PA1340 rez - 13.01.2021, (A+B) Morari-PA1340 baza - 15.01.2021.</t>
  </si>
  <si>
    <t>Remediat: 17.01.2021</t>
  </si>
  <si>
    <t>In timpul manevrelor de lichidare incident, in statia 110/10 kV  Toporasi, a declansat PA1230b, prin protectie homopolara de curent dir.2, la incercarea de alimentare partiala a clientilor.  Remediat: 25.01.2021.</t>
  </si>
  <si>
    <t>La incercarea de alimentare, in st.Vulcan au declansat T2134 si T4201 prin protectie homopolara de curent. Remediat in 26.01.2021:  celula 342 din T2208. Remediat in 27.01.2021:  LES 20 kV intre T342 - T2208. Remediat 28.01.2021:  LES 20 kV intre T1091 - T3138.</t>
  </si>
  <si>
    <t>Se functiona cu abatere de la schema normala, in urma defectarii (A+B) Dr.Taberei - PA1505B. Remediat: 05.02.2021</t>
  </si>
  <si>
    <t xml:space="preserve"> Nu a functionat AAR in PA 1505.Remediat in data de: 07.02.2021 - instalatie AAR.  Remediat: 10.02.2021 -  cablu 10 kV intre T1339 - T1407 si cablu 10 kV intre T1339 - T2815.</t>
  </si>
  <si>
    <t>Remediat: 11.02.2021</t>
  </si>
  <si>
    <t xml:space="preserve"> AAR blocat in PA 727 conform conditiilor setate. In PA727 gasit declansat prin protectie homopolara  T3370. S-a deconectat feed 10kV Cotroceni si s-a conectat cupla in PA727. Remediat: 11.02.2021.</t>
  </si>
  <si>
    <t xml:space="preserve"> Se functiona cu abatere de la schema normala: defecte (A+B) Dr.Morarilor - PA1480 - remediate in data de 22.02.2021.  Remediat: 26.02.2021, pentru cablu 10 kV(A+B) defect intre PA1340-PA1480.</t>
  </si>
  <si>
    <t xml:space="preserve">Functionat AAR in PA 2320B. Remediat: 26.02.2021 pentru celula T3018 din PA2320. Remediat: 27.02.2021 pentru LES 10 kV intre PA945-T1704. </t>
  </si>
  <si>
    <t xml:space="preserve"> La PA2800 a functionat AAR si a declansat T2922 prin protectie homopolara de curent temporizata.  Remediat: 02.03.2021.</t>
  </si>
  <si>
    <t>Se functiona cu abatere de la schema normala: defecte cable 10 kV(A+B) Nord - PA620 din 28.02.2021. Remediat: 04.03.2021</t>
  </si>
  <si>
    <t xml:space="preserve">Pe L20kV Mega Image din st.Afumati, era in curs de lichidare o avarie,  fiind izolata deja o zona cu potential defect, izolata de automatizarea MT. La inchiderea S31294 din PT3486 pentru preluare consum pe L20kV Antimarec 2 din st. Afumati supratensiunea aparuta in retea a provocat aparitia celui de al doilea defect polifazat pe L20kV T4868 si a declansat neselectiv LEA 110 kV Afumati in Fundeni. Remediat in 04.03.2021: cablu 20kV intre PT3622-R31985;  In data de 04.03.2021 - modificat temporizarea protectiei de la 0,35 sec la 3,5 sec. conform dispozitiei PRAM DETB la cel 110kV Afumati in Fundeni. Remediat 15.03.2021: cablu 20kV intre PA4210-T3859, cel. 20kV T3859 din PA4210. </t>
  </si>
  <si>
    <t xml:space="preserve"> LES 2 0kV Rosu a declansata dupa reparare si PIF LES defect. Defectul este pe acelasi cablu, dar in alta zona. Remediat: 12.03.2021</t>
  </si>
  <si>
    <t xml:space="preserve"> Statie  Jilava  declansat LES JILAVA - TOPORASI 2 protectie diferentiala de linie - in statia Toporasi ramas fara tensiune T2 si T4 . Afectat barele V si G-10kV. Functionat AAR CL R-V si realimentati in 3 sec 19728 clienti.  Functionat AAR la PA1280 si PA628 realimentand automat 7581 clienti. La PA1230 nu a functionat AAR si la  PA2500 functionat AAR incomplet. Remediat: 03.04.2021</t>
  </si>
  <si>
    <t xml:space="preserve"> La ora 21:16, la incercarea de alimentare partiala a T2993, in statia Crangasi a declansat PA2700b, realimentandu-se in timp de  20 secunde. Remediat: 03.04 2021</t>
  </si>
  <si>
    <t>T1244 a declansat in PCG2 in acelas timp cu PCG2 in st. Vacaresti. Remediat: 04.04.2021</t>
  </si>
  <si>
    <t>Remediat: 05.04.2021</t>
  </si>
  <si>
    <t>Remediat: 17.04.2021</t>
  </si>
  <si>
    <t>La incercarea de alimentare partiala a T4768, a declansat T5469 in statia Dr.Morarilor prin protectie homopolara de curent. Remediat: 06.05.2021.</t>
  </si>
  <si>
    <t>La incercarea de realimentare partiala, in statia Balta Alba a declansat PA2535b prin protectie homopolara dir. 5 evolutiva. Remediat: 13.05.2021</t>
  </si>
  <si>
    <t>La incercarea de alimentare partiala a utilizatorilor T3221, a declansat T2208 din st. Vulcan.In intervalul orar 08:48 - 09:14 s-au executat manevre de exploatare pentru identificare/izolare cauza si s-a constatat defect LES 20 KV T3429 – T3443. PTZ 3397 a fost intrerupt timp de 5'57" si PTZ  3443, timp de 26'18". Remediat cablu 20 kV intre T3184 -T3224, in data de 13.05.2021. Remediat cablu 20 kV intre T3429 – T3443 : 16.05.2021</t>
  </si>
  <si>
    <t xml:space="preserve"> LA ORA 03.06 IN STATIA NORD A DECLASAT HOMOPOLAR PA2420B.  LA PA2420 NU A FUNCTIONAT AAR. GASIT AAR BLOCAT. RAMAS CABLUL DEFECT T1654 - T1118 1 PT VF.  Remediat: LES 10 KV T1654 - T1118 s-a pif in data de 16.05, celula 10 KV T1654 din PA2420 s-a pif in data de 17.05.2021, dupa revizie aparataj+probe.</t>
  </si>
  <si>
    <t xml:space="preserve"> La incercarea de realimentare partiala.in statia 110/10kV Toporasi a declansat celula 10 kV PA 1660b prin protectia homopolara de curent dir.2. Remediat: 21.05.2021</t>
  </si>
  <si>
    <t>Remediat: 23.05.2021</t>
  </si>
  <si>
    <t>Prin functionare AAR la PA2360 s-au realimentat automat un numar de 6440 clienti. Remediat: 24.05.2021</t>
  </si>
  <si>
    <t xml:space="preserve"> Functionat AAR la PA1501, RATB Dorobanti, PA810, PA1970, PA21 si realimentat automat  9658 clienti. Trafo 4 retras pentru lucrari de investitii. Remediat: cauza primara cab T505-T3141: 28.05.2021, feed A+B Nord-PA2430b1: remediat 22.05.2021, cauza asociata:remediat 21.05.2021.</t>
  </si>
  <si>
    <t>Remediat: 08.06.2021</t>
  </si>
  <si>
    <t>Remediat: 12.06.2021</t>
  </si>
  <si>
    <t>Se functiona cu abatere de la schema normala: L 20 kV Cretesti prelua L 20 kV Dobreni. In timpul manevrelor de preluare consum L 20 kV Cretesti,a declansat L 20 kV Berceni 1 din st. 110/20 kV Masini Grele, cu o durata de intrerupere de 26 de secunde. Conditii meteorologice deosebire: COD GALBEN - frecvente descărcări electrice și izolat intensificări ale vântului și grindină. În intervale scurte de timp sau prin acumulare cantitățile de apă vor depăși 20....30 l/mp și izolat 40...50 l/mp. Remediat: 23.06.2021</t>
  </si>
  <si>
    <t>In PA2650 I nu a functionat AAR. Conditii meteorologice deosebite: COD GALBEN - instabilitatea atmosferică se va accentua și se va extinde astfel încât în toate regiunile vor fi perioade cu vijelii, averse torențiale, descărcări electrice și grindină. În intervale scurte de timp cantitățile de apă vor depăși local 20...40 l/mp.  Remediat: 02.07.2021</t>
  </si>
  <si>
    <t>Declansat T2793 in st.Salaj, pentru 25 secunde, la incercarea de alimentare partiala a T2986.Remediat: 03.07.2021</t>
  </si>
  <si>
    <t>In timpul manevrelor de alimentare utilizatori a declansat PA 1280B, cu o durata de intrerupere de 0'16". Remediat: 03.07.2021</t>
  </si>
  <si>
    <t>Declansat T2453 si T5390, la incercarea de alimentare utilizatori aferenti T 3221. Remediat: 03.07.2021</t>
  </si>
  <si>
    <t>Remediat: 05.07.2021</t>
  </si>
  <si>
    <t xml:space="preserve"> In timpul manevrelor de preluare consum aferent T 3221 din st. 110/20 kV Salaj, a declansat T2134  din st. 110/20 kV Vulcan , timp de 53 sec. Remediat: 08.07.2021</t>
  </si>
  <si>
    <t>Simultan a declansat si celula 10 kV nr 21: PA197b+PA2350b, prin protectie homopolara. Functionat AAR in reteaua MT la PA 767 si PA 2505, Remediat: pentru Trafo 5 remediat prin modificarea reglajului protectiei maximale IT in data de 19.07.2021  iar pentru LES 10 KV (B) Obor - PA197 remediat in data de 24.07.2021.</t>
  </si>
  <si>
    <t>In PA2440 a functionat protectia DDRI, refuz declansare pe distribuitorul  T2733.Remediat: PIF si alimentat client in 14.09.2021, iar celula 10 KV T2733 din PA2440 remediata in 16.09.2021.</t>
  </si>
  <si>
    <t xml:space="preserve"> La incercare de alimentare partiala  a distribuitorului 10 kV T 2390 baza, in st.Toporasi a declansat PA1280 prin protectie maximala de curent.                                                                                                                                          Remediat: 10.01.2021   cablul 10 kV defect intre T1186-T1187. 
Remediat: 13.01.2021 intrerupator TP din T1187.</t>
  </si>
  <si>
    <t xml:space="preserve"> La PA1990 functionat AAR, in statia Bucuresti Sud a declansat si PA1990R prin protectia homopolara de curent.  Remediat in data de 18.01.2021: LES 10 KV T823 - T4705 si PA1990 - T2540. Efectuat revizie: 21.01.2021, la celulele 10 KV T823 si T2540 din PA1990.    </t>
  </si>
  <si>
    <t>Functionat AAR la PA 2425. 
Remediat: 27.01.2021</t>
  </si>
  <si>
    <t xml:space="preserve"> LA PA 1505 nu a functionat AAR. 
Remediat: 04.02.201  LES 10 KV (A+B) Dr.Taberei - PA1505. Verificat in  06.02.2021  instalatia AAR din PA1505.</t>
  </si>
  <si>
    <t xml:space="preserve"> In PA 1520 functionat AAR si declansat prin protectie homopolara PA 1520 rezerva in st. Bucuresti Sud. Refuz declansare celula 10 KV T1426 din PA1520.  Remediat : in 04.04.2021  LES 10 kV si in 05.04.2021,  celula.                                </t>
  </si>
  <si>
    <t>In statia 400/110/20 kV Domnesti gestiune TRANSELECTRICA SA  se deruleaza lucrari de modernizare echipamente primare/secundare.  La ora 11:04 s-a PIF trafo 4.</t>
  </si>
  <si>
    <t>Celula T2829 din PA2650  refuz de declansare.  Remediat : 23.06.2021  celula 10 KV T2829 din PA2650 si 25.06.2021 LES 10 KV PA2650 - T2829. Conditii meteorologice deosebire: COD GALBEN - frecvente descărcări electrice și izolat intensificări ale vântului și grindină. În intervale scurte de timp sau prin acumulare cantitățile de apă vor depăși 20....30 l/mp și izolat 40...50 l/mp.</t>
  </si>
  <si>
    <t>Prin functionare AAR in: PA620, PA388, PA2410, PA212 si PA1080, au fost realimentati automat un nr. de 17.358 utilizatori.  Remediat: 24.06.2021  celula 10 KV PA212 din statia Bucuresti Nord si 28.06.2021  LES 10 KV (A+B) Nord - PA212.</t>
  </si>
  <si>
    <t xml:space="preserve"> Prin functionare AAR in: PA388,PA620 si PA2410, au fost realimentati automat un nr. de 11.841 utilizatori. Remediat: 25.06.2021 celula 10 KV PA1080 din statia Nord si 29.06.2021 LES 10 KV (A+B) Nord - PA1080.</t>
  </si>
  <si>
    <t>In cursul manevrelor de alimentare partiala,in statia Balta Alba a declansat PA2535 prin protectia homopolara dir.2. Remediat : Cablu 10kV T2740-T4722 s-a PIF in 24.07.2021, iar cablu 10kV T1619-T1696  in 06.08.2021.</t>
  </si>
  <si>
    <r>
      <t xml:space="preserve">Se functiona cu abatere de la SN, in urma defectarii (A+B) Salaj - PA1930. </t>
    </r>
    <r>
      <rPr>
        <b/>
        <sz val="11"/>
        <color theme="1"/>
        <rFont val="Calibri"/>
        <family val="2"/>
        <charset val="238"/>
        <scheme val="minor"/>
      </rPr>
      <t>Conditii meteorologice deosebite: COD  GALBEN</t>
    </r>
    <r>
      <rPr>
        <sz val="11"/>
        <color theme="1"/>
        <rFont val="Calibri"/>
        <family val="2"/>
        <scheme val="minor"/>
      </rPr>
      <t xml:space="preserve"> de vreme rea pentru canicula si discomfort termic, cu temperaturi maxime intre 34-39 grade.  Remediat in 28.07.2021  (A+B) PA1930 - PA2060 si in 29.07.2021  (A+B) Salaj - PA1930.</t>
    </r>
  </si>
  <si>
    <r>
      <rPr>
        <b/>
        <sz val="11"/>
        <color theme="1"/>
        <rFont val="Calibri"/>
        <family val="2"/>
        <charset val="238"/>
        <scheme val="minor"/>
      </rPr>
      <t xml:space="preserve"> Conditii meteorologice deosebite: COD  GALBEN</t>
    </r>
    <r>
      <rPr>
        <sz val="11"/>
        <color theme="1"/>
        <rFont val="Calibri"/>
        <family val="2"/>
        <scheme val="minor"/>
      </rPr>
      <t xml:space="preserve"> de vreme rea pentru grindina, precipitatii ce pot acumula 20-25l/mp si izolat 35-45l/mp si intensificari ale vantului cu viteze de 45-55km/h.</t>
    </r>
    <r>
      <rPr>
        <sz val="11"/>
        <color theme="1"/>
        <rFont val="Calibri"/>
        <family val="2"/>
        <charset val="238"/>
        <scheme val="minor"/>
      </rPr>
      <t xml:space="preserve">  In timpul manevrelor de depistare defect pe LEA 20 kV Clinceni, alimentata din st. 400/110/20 kV Domnesti, a declansat LEA 20 kV Vartejul din st.110/20 kV IFA Magurele. Remediat.
</t>
    </r>
  </si>
  <si>
    <t>1)Întreruperile vor fi încadrate în categorii astfel:
b.întrerupere neplanificată cauzată de evenimente meteorologice deosebite;
c.întrerupere neplanificată cauzată de utilizatori/terţi;
d.întrerupere neplanificată, alta decât întreruperile de la lit. b) şi c).
2)Se va detalia cauza primară a declanşării întreruperii (de exemplu: izolator rupt, conductor căzut pe consolă, LES
defect etc.)
3)Energia nelivrată se estimează pe baza puterii înregistrate imediat înaintea producerii evenimentului.</t>
  </si>
  <si>
    <t>Se functiona cu abatere de la schema normala: barele 10 kV din statia Victoria preluate din statia Azur, Cb.4 si prin CTE 10 kV din statia Dumbravita Cb.22A+B;  Trafo 1 110/10 kV statia Victoria - retras pentru presiune scazuta IO 110 kV. Declansare la preluarea in bucla a LES 10kV cab.11 Victoria pe LES10kV cab.4 Azur.</t>
  </si>
  <si>
    <t>Judet Timis: Timisoara zona Lugojului, Girocului, Centrala, Soarelui, Elisabetin, Plopi, Ciarda Rosie, Fabric, Complex Studentesc Stadion.</t>
  </si>
  <si>
    <t>Cauza neidentificata, in curs de analiza.</t>
  </si>
  <si>
    <r>
      <t xml:space="preserve">LES 10 kV - Cb 4 Azur prin protectie maximala de curent pe MT si Cb.1 si Cb.9 in CTE 10 kV.                                                    </t>
    </r>
    <r>
      <rPr>
        <b/>
        <sz val="12"/>
        <rFont val="Calibri"/>
        <family val="2"/>
        <charset val="238"/>
        <scheme val="minor"/>
      </rPr>
      <t>Ramas fara tensiune</t>
    </r>
    <r>
      <rPr>
        <sz val="12"/>
        <rFont val="Calibri"/>
        <family val="2"/>
        <scheme val="minor"/>
      </rPr>
      <t xml:space="preserve"> utilizatorii aferenti barelor 10 kV statia Victoria si CTE 10 kV.</t>
    </r>
  </si>
  <si>
    <t>Statia 110/20/10 kV VICTORIA</t>
  </si>
  <si>
    <t>Timis</t>
  </si>
  <si>
    <t>Declansare Trafo 1 in statia Dumbravita, concomitent cu declansare LES 10 kV nr.39 - cu defect in instalatia utilizatorului.</t>
  </si>
  <si>
    <t>Judet Timis: Timisoara zona Aradului, Centrala, Bucovina, Lipovei, Lugojului, Circumvalatiunii, Fabric.</t>
  </si>
  <si>
    <r>
      <rPr>
        <b/>
        <sz val="12"/>
        <rFont val="Calibri"/>
        <family val="2"/>
        <charset val="238"/>
        <scheme val="minor"/>
      </rPr>
      <t xml:space="preserve">Cauza primara: </t>
    </r>
    <r>
      <rPr>
        <sz val="12"/>
        <rFont val="Calibri"/>
        <family val="2"/>
        <charset val="238"/>
        <scheme val="minor"/>
      </rPr>
      <t xml:space="preserve">defect releu protectie Trafo 1
</t>
    </r>
    <r>
      <rPr>
        <b/>
        <sz val="12"/>
        <rFont val="Calibri"/>
        <family val="2"/>
        <charset val="238"/>
        <scheme val="minor"/>
      </rPr>
      <t xml:space="preserve">Cauza asociata: </t>
    </r>
    <r>
      <rPr>
        <sz val="12"/>
        <rFont val="Calibri"/>
        <family val="2"/>
        <charset val="238"/>
        <scheme val="minor"/>
      </rPr>
      <t>defect instalatie utilizator RATT pe LES 10kV Cb 39</t>
    </r>
  </si>
  <si>
    <t>TRAFO 1 110/20/10 kV - functionat protectia maximala de curent</t>
  </si>
  <si>
    <t>Statia 110/20/10 kV DUMBRAVITA</t>
  </si>
  <si>
    <t xml:space="preserve"> Remediat: 05.12.2021</t>
  </si>
  <si>
    <t>Judet Timis: Timisoara zona Sagului.</t>
  </si>
  <si>
    <t>Cablu 20 kV defect intre T 21737 si T 31769.</t>
  </si>
  <si>
    <t>LES 20 kV nr.4 - functionat protectia homopolara dir.1.</t>
  </si>
  <si>
    <t>Statia 110/20/10 kV FRATELIA</t>
  </si>
  <si>
    <t>Remediat: 08.11.2021</t>
  </si>
  <si>
    <t>Judet Arad: Tarnova Arad, Mocrea, Maderat, Chier, Silindia, Taut, Siria.</t>
  </si>
  <si>
    <t>Copac cazut pe LEA, intre stalpii 100/33/7/45-46 si  conductoare rupte.</t>
  </si>
  <si>
    <t>LEA 20 kV MADERAT - functionat protectia maximala de curent 2.</t>
  </si>
  <si>
    <t>Statia 110/20 kV PANCOTA</t>
  </si>
  <si>
    <t>Arad</t>
  </si>
  <si>
    <t>Judet Caras Severin: Oravita, Ciuchici, Ciclova Romana, Naidas, Latunas-Jamu Mare, Racasdia, Vrani, Socol, Berliste, Pojejena, Sasca Montana, Forotic, Gradinari, Varadia, Ticvaniu Mare, Goruia, Dognecea, Comoraste, Calina.</t>
  </si>
  <si>
    <t>TRAFO 1 110/20 kV - functionat protectia PP bare</t>
  </si>
  <si>
    <t>Statia 110/20 kV ORAVITA</t>
  </si>
  <si>
    <t>Caras-Severin</t>
  </si>
  <si>
    <t xml:space="preserve">In statia Teba se efectuau lucrari de revizie la Bateria de acumulatori 110Vcc. </t>
  </si>
  <si>
    <t>Judet Arad: zona Arad centru, Aurel Vlaicu, Faleza Sud.</t>
  </si>
  <si>
    <t>Declansare intempestiva Intrerupator 20 kV aferent Trafo 2 110/20 kV.</t>
  </si>
  <si>
    <t>TRAFO 2</t>
  </si>
  <si>
    <t>Statia 110/20 kV TEBA</t>
  </si>
  <si>
    <t xml:space="preserve"> Se functiona cu abatere de la schema normala: preluat partial consum st. 110/6 kV Hunedoara Oras, datorita lucrarilor  Transelectrica de modernizare st. 220/110kv Hasdat. Remediat: 30.10.2021.</t>
  </si>
  <si>
    <t>Judet Hunedoara: Hunedoara centru.</t>
  </si>
  <si>
    <t>Cablu 6 kV defect intre statia Oxigen - PA3.</t>
  </si>
  <si>
    <t>PA 3 - functionat protectia maximala de curent 3.</t>
  </si>
  <si>
    <t>Statia 110/6 kV HUNEDOARA OXIGEN</t>
  </si>
  <si>
    <t>Hunedoara</t>
  </si>
  <si>
    <t>S-a retras din exploatare Trafo 1 si s-au efectuat verificari - totul functioneaza corect.</t>
  </si>
  <si>
    <t>Judet Timis: Sagu sate, Vinga centru, Ortisoara, Dudestii Noi, Pischia, Fibis, Satchinez, Sanandrei, Masloc, Bogda.</t>
  </si>
  <si>
    <t>TRAFO 1 110/20 kV</t>
  </si>
  <si>
    <t>Statia 110/20 kV ORTISOARA</t>
  </si>
  <si>
    <t>Remediat: 19.10.2021</t>
  </si>
  <si>
    <t>Judetul Timis: Ghiroda, Remetea Mare, Bucovat, Recas.</t>
  </si>
  <si>
    <t>Corp strain intre SP 22283/142/8/1 si T 2425.</t>
  </si>
  <si>
    <t>LEA 20 kV GHIRODA - functionat protectia homopolara dir.4.</t>
  </si>
  <si>
    <t>Statia 110/20 kV PADUREA VERDE</t>
  </si>
  <si>
    <t>Se functiona cu abatere de la schema normala: LEA 20 kV Urseni prelua partial LEA 20 kV Silagiu. Remediat: 13.10.2021</t>
  </si>
  <si>
    <t>Judet Timis: Sipet, Unip, Mosnita Noua, Sacasu Turcesc, Giroc, Cerna, Uliuc.</t>
  </si>
  <si>
    <t>LEA 20 kV Silagiu - izolator spart la stalpul 291 si stalpul 279/11.</t>
  </si>
  <si>
    <t>LEA 20 kV URSENI - functionat protectia homopolara dir.1.</t>
  </si>
  <si>
    <t>Remediat: 09.10.2021</t>
  </si>
  <si>
    <t>Conductor cu papuc topit la borna IMS-ului 22461.</t>
  </si>
  <si>
    <t>LEA 20 kV GHIRODA - functionat protectia maximala de curent 3.</t>
  </si>
  <si>
    <t>Statia 110/20 kV Padurea Verde</t>
  </si>
  <si>
    <t>Remediat: 05.10.2021.</t>
  </si>
  <si>
    <t>Judet Hunedoara: zona Hunedoara Micro.</t>
  </si>
  <si>
    <t>Cablu 6 kV lovit de catre terti intre st. Hunedoara Oras - PA 3.</t>
  </si>
  <si>
    <t>PA 3  - functionat protectia homopolara dir.1.</t>
  </si>
  <si>
    <t>Statia 110/6 kV HUNEDOARA ORAS</t>
  </si>
  <si>
    <t xml:space="preserve"> Se functiona cu abatere de la schema normala: LEA 20 kV Surgani prelua partial LEA 20 kV Urseni.  Remediat: 01.10.2021.</t>
  </si>
  <si>
    <t xml:space="preserve">Judet Timis: Dragsina, Ghiroda, Bucovat, Mosnita Noua, Recas rural, Cheveresu Mare, Remetea Mare. </t>
  </si>
  <si>
    <t>Cablu 20 kV lovit de catre terti intre SS 32425/38A si SS 32426/38B.</t>
  </si>
  <si>
    <t>LEA 20 kV SURGANI - functionat protectia maximala de curent 3.</t>
  </si>
  <si>
    <t>Remediat:24.09.2021</t>
  </si>
  <si>
    <t xml:space="preserve">Judet Hunedoara: Vetel, Cerbal, Batrana, Soimus, zona Deva Decebal, Exterior si CFR. </t>
  </si>
  <si>
    <r>
      <rPr>
        <b/>
        <sz val="12"/>
        <rFont val="Calibri"/>
        <family val="2"/>
        <charset val="238"/>
        <scheme val="minor"/>
      </rPr>
      <t>Cauza primara</t>
    </r>
    <r>
      <rPr>
        <sz val="12"/>
        <rFont val="Calibri"/>
        <family val="2"/>
        <charset val="238"/>
        <scheme val="minor"/>
      </rPr>
      <t xml:space="preserve">: cablu defect intre PT132-PT147 , aferent LES 20 kV Deva 2.                                                                  </t>
    </r>
    <r>
      <rPr>
        <b/>
        <sz val="12"/>
        <rFont val="Calibri"/>
        <family val="2"/>
        <charset val="238"/>
        <scheme val="minor"/>
      </rPr>
      <t>Cauza asociata</t>
    </r>
    <r>
      <rPr>
        <sz val="12"/>
        <rFont val="Calibri"/>
        <family val="2"/>
        <charset val="238"/>
        <scheme val="minor"/>
      </rPr>
      <t>: declansare trafo 2 110/10 kV.</t>
    </r>
  </si>
  <si>
    <t>TRAFO 2 110/20 kV - declansat prin protectia pentru P.P. bare MT.</t>
  </si>
  <si>
    <t>Statia 110/20 kV DECEBAL</t>
  </si>
  <si>
    <t>Remediat: 23.09.2021</t>
  </si>
  <si>
    <t>Judet Timis: Timisoara zona complex studentesc stadion, zona Girocului, zona Ciarda Rosie, zona Soarelui, Giroc.</t>
  </si>
  <si>
    <r>
      <rPr>
        <b/>
        <sz val="12"/>
        <rFont val="Calibri"/>
        <family val="2"/>
        <charset val="238"/>
        <scheme val="minor"/>
      </rPr>
      <t xml:space="preserve">Cauza primara: </t>
    </r>
    <r>
      <rPr>
        <sz val="12"/>
        <rFont val="Calibri"/>
        <family val="2"/>
        <charset val="238"/>
        <scheme val="minor"/>
      </rPr>
      <t xml:space="preserve"> cablu lovit de terti intre T52176 -T12221 aferent LES 20 kV nr. 9.                                                                   </t>
    </r>
    <r>
      <rPr>
        <b/>
        <sz val="12"/>
        <rFont val="Calibri"/>
        <family val="2"/>
        <charset val="238"/>
        <scheme val="minor"/>
      </rPr>
      <t>Cauza asociata:</t>
    </r>
    <r>
      <rPr>
        <sz val="12"/>
        <rFont val="Calibri"/>
        <family val="2"/>
        <charset val="238"/>
        <scheme val="minor"/>
      </rPr>
      <t xml:space="preserve"> declansare Trafo 110/20 kV Venus.</t>
    </r>
  </si>
  <si>
    <t>TRAFO 110/20 kV - declansat prin protectia pentru P.P. bare MT.</t>
  </si>
  <si>
    <t>Statia 110/20 kV VENUS</t>
  </si>
  <si>
    <r>
      <t xml:space="preserve"> Se functiona cu abatere de la schema normala: LEA 20 kV Decebal din st. Paulis prelua consumul st. Ilia. </t>
    </r>
    <r>
      <rPr>
        <b/>
        <sz val="11"/>
        <color theme="1"/>
        <rFont val="Calibri"/>
        <family val="2"/>
        <charset val="238"/>
        <scheme val="minor"/>
      </rPr>
      <t>Conditii meteorologice deosebite: COD</t>
    </r>
    <r>
      <rPr>
        <sz val="11"/>
        <color theme="1"/>
        <rFont val="Calibri"/>
        <family val="2"/>
        <scheme val="minor"/>
      </rPr>
      <t xml:space="preserve"> </t>
    </r>
    <r>
      <rPr>
        <b/>
        <sz val="11"/>
        <color theme="1"/>
        <rFont val="Calibri"/>
        <family val="2"/>
        <charset val="238"/>
        <scheme val="minor"/>
      </rPr>
      <t xml:space="preserve">GALBEN </t>
    </r>
    <r>
      <rPr>
        <sz val="11"/>
        <color theme="1"/>
        <rFont val="Calibri"/>
        <family val="2"/>
        <scheme val="minor"/>
      </rPr>
      <t>- Frecvente descărcări electrice, intensificări ale vântului cu viteze la rafală de 60-65 km/h, vijelie, averse care vor depăși 15-20 l/mp. Remediat: 18.09.2021</t>
    </r>
  </si>
  <si>
    <t>Judet Hunedoara: Margina, Zam, Gurasada, Branisca, Ilia, Dobra, Vorta, Vetel, Lapugiu de Jos, Burjuc.</t>
  </si>
  <si>
    <t>Conductor rupt si cazut la pamant la stalpul 132 din LEA 20kV Ilia - Deva.</t>
  </si>
  <si>
    <t>LEA 20 kV  DECEBAL - functionat protectia homopolara de curent dir.1.</t>
  </si>
  <si>
    <t>Statia 110/20 kV PAULIS</t>
  </si>
  <si>
    <t xml:space="preserve"> Ramas fara tensiune statia 110/20 kV Ilia - alimentati toti utilizatori aferenti barelor 20 kV st. 110/20 kV Ilia, din alte surse MT. In data de 18.09.2021 - indepartat copac din reteaua IT si revenit la schema normala.</t>
  </si>
  <si>
    <t>Judet Hunedoara: Lapugiu de Jos, Burjuc, Zam, Gurasada, Ilia, Vorta, Bransica, Dobra, Vetel, Margina.</t>
  </si>
  <si>
    <t>Copac cazut pe LEA in deschiderea stalpilor 54-55.</t>
  </si>
  <si>
    <t>LEA 110 kV MINTIA-ILIA - functionat protectia de distanta. Ramas fara tensiune statia 110/20 kV Ilia.</t>
  </si>
  <si>
    <t>Statia 220/110 kV MINTIA</t>
  </si>
  <si>
    <t xml:space="preserve">Se functiona cu abatere de la schema normala cauzata de indisponibilitatea LEA 110 kV Varfurile - Sebis. Bara MT din st. Sebis era preluata pe MT din st. Pancota. </t>
  </si>
  <si>
    <t>Judet Arad: Ineu, Seleus, Craiva sate, Sicula, Silindia, Ineu, Barsa, Zarand-Cigher, Beliu, Prunisor, Craiva Centru, Cuied, Taut, Bocsig, Mocrea, Avram Iancu,  Chier, Cermei, Tarnova Arad, Iermata-Moroda, Archis, Siria, Rapsig, Sebis, Maderat, Hasmas, Carand, Apateu, Pancota.</t>
  </si>
  <si>
    <t>LEA 20 kV SICULA</t>
  </si>
  <si>
    <t>Statia 110/20 kV  PANCOTA</t>
  </si>
  <si>
    <t>Se functiona cu abatere de la schema normala cauzata de indisponibilitatea LEA 110 kV Varfurile - Sebis. Bara MT din st. Sebis era preluata pe MT din st. Pancota. Remediat: 16.09.2021</t>
  </si>
  <si>
    <t>Judet Arad: Cuied, Zarand-Cigher, Sebis, Mocrea, Hasmas, Seleus, Maderat, Chier, Taut, Ineu, Pancota, Tarnova Arad, Rapsig, Archis,  Carand, Barsa, Beliu, Silindia, Bocsig, Prunisor, Iermata-Moroda, Siria.</t>
  </si>
  <si>
    <t>Pasare in retea, la SS10183.</t>
  </si>
  <si>
    <t xml:space="preserve">LEA 20 kV MOCREA   </t>
  </si>
  <si>
    <t>Ramas fara tensiune din 110 kV,  statia110/20 kV SEBIS. Bara MT din st. Sebis a fost preluata pe MT din st. Pancota. In urma controlului efectuat nu s-au identificat cauzele declansarii.  In 16.09.2021 la ora 17:53 s-a redat in exploatare.</t>
  </si>
  <si>
    <t>Judet Arad: Rapsig, Hasmas, Almas, Revetis-Rosia, Moneasa, Avram Iancu, Dieci, Barsa, Craiva Sate, Ignesti, Buteni, Prunisor, Carand, sebis, Chisnadia, Cuies, Cermei, Ineu, Archis, Bocsig, Beliu, Dezna, Joia Mare.</t>
  </si>
  <si>
    <t>LEA 110 kV VARFURILE-SEBIS - ramas fara tensiune st. 110/20 kV SEBIS.</t>
  </si>
  <si>
    <t>Statia 110/20 kV VARFURILE</t>
  </si>
  <si>
    <t>Judet Timis: Dumbravita, Timisoara zona Aradului.</t>
  </si>
  <si>
    <t>Cablu 20 kV defect intre T51830 - T 51831.</t>
  </si>
  <si>
    <t>LES 20 kV nr.11 - functionat protectia homopolara de curent dir.1.</t>
  </si>
  <si>
    <t>Statia 110/20 kV BUCOVINA</t>
  </si>
  <si>
    <t>Se functiona cu abatere de la schema normala: LEA 20 kV Birsa si LEA 20 kV Prunisor din statia Sebis alimenteaza LEA 20 kV Mocrea, Sicula si Maderat din statia Pancota, datorita RT celula 110kV Arad in statia Pancota.</t>
  </si>
  <si>
    <t>Judet Arad: Maderat, Taut, Zaran-Cigher, Prunisor, Tarnova Arad, Barsa, Mocrea, Sicula, Ineu, Iermata-Moroda, Cuied, Beliu, Carand, Archis, Seleus, Rapsig, Bocsig, Pancota, Sebis, Hasmas, Silindia, Chier, Siria.</t>
  </si>
  <si>
    <t>LEA 20 kV BIRSA - functionat protectia homopolara de curent dir.1.</t>
  </si>
  <si>
    <t>Statia 110/20 kV SEBIS</t>
  </si>
  <si>
    <t xml:space="preserve"> Se functiona cu abatere de la schema normala: LEA 20 kV S.Gurahont contra alimenteaza pe LEA 20 kV Vf.Gurahont prin IBT 10454 pana la IST 10385 deschis - lucrare planificată, defrisare în culoar LEA.</t>
  </si>
  <si>
    <t>Judet Arad: Almas, Chisindia, Buteni, Revetis-Rosia, Joia Mare, Gurahont, Dieci.</t>
  </si>
  <si>
    <t>LEA 20 kV Gurahont - functionat protectia homopolara de curent dir.2.</t>
  </si>
  <si>
    <t>Cutie terminala defecta la stalpul 248/6 spre stalpul 261.</t>
  </si>
  <si>
    <t>LEA 20 kV GHIRODA - functionat protectia homopolara de curent dir.1.</t>
  </si>
  <si>
    <t>Se functiona cu abatere de la schema normala: barele 20kV din st.Deta preluate din st.Gataia prin LEA 20kV Gataia; LEA 20 kV Voiteni din st. Deta preluata pe LEA 20 kV Sipet din st. Gataia. S-a conectat  prin Tc: LEA 20 kV Panel, LEA 20  kV Deta in st.Deta. Refuz conectare prin Tc, LEA 20 kV Banloc in st. Deta - s-a conectat Tc dupa interventia PO.</t>
  </si>
  <si>
    <t>Judet Timis: Denta, Ghilad, Jebel, Birda, Livezile, Deta, Banloc, Ciacova, Gataia, Opatita.</t>
  </si>
  <si>
    <t>RAR (+) LEA 20 kV GATAIA - declansare prin DASf LEA 20 kV Banloc, LEA 20 kV Panel, LEA 20 kV Deta din st.Deta;</t>
  </si>
  <si>
    <t>Statia 110/20 kV GATAIA</t>
  </si>
  <si>
    <t>31.08.2021</t>
  </si>
  <si>
    <t>Remediat: 09.09.2021</t>
  </si>
  <si>
    <t xml:space="preserve">Cablu 20 kV defect intre SS 9348 si PT 9434. </t>
  </si>
  <si>
    <t>LEA 20 kV MADERAT - functionat protectia homopolara de curent dir. 1.</t>
  </si>
  <si>
    <t>LEA 20 kV MADERAT</t>
  </si>
  <si>
    <t>LEA 20kV Ghilad din Deta alimenta bara 20kV Giulvaz. S-au facut separatii pe LEA 20kV aferente st. Giulvaz si s-au preluat partial clientii pe LEA 20kV Freidorf/Fratelia prin LEA 20kV Foieni. Se functiona in ASN cu Trafo 110/20kV din st Giulvaz retras din exploatare pentru lucrari de inlocuire Trafo. S-a remediat in 26.08.2021</t>
  </si>
  <si>
    <t>Judet Timis: Giera, Ciacova, Jebel, Ghilad, Parta, Sanmartinu Sarbesc, Foeni, Deta, Sag, Peciu Nou, Giulvaz, Ciacova rural, Livezile</t>
  </si>
  <si>
    <t xml:space="preserve"> Izolator spart stp. 91/26</t>
  </si>
  <si>
    <t xml:space="preserve">LEA 20 kV Ghilad </t>
  </si>
  <si>
    <t>Statia 110/20 kV DETA</t>
  </si>
  <si>
    <r>
      <rPr>
        <b/>
        <sz val="11"/>
        <color theme="1"/>
        <rFont val="Calibri"/>
        <family val="2"/>
        <charset val="238"/>
        <scheme val="minor"/>
      </rPr>
      <t xml:space="preserve">COD  GALBEN </t>
    </r>
    <r>
      <rPr>
        <sz val="11"/>
        <color theme="1"/>
        <rFont val="Calibri"/>
        <family val="2"/>
        <scheme val="minor"/>
      </rPr>
      <t>de vreme rea pentru grindina , precipitatii ce pot acumula 25-40l/mp si intensificari ale vantului.</t>
    </r>
  </si>
  <si>
    <t>LEA 20 kV SURGANI - functionat protectia homopolara dir.1.</t>
  </si>
  <si>
    <r>
      <rPr>
        <b/>
        <sz val="11"/>
        <color theme="1"/>
        <rFont val="Calibri"/>
        <family val="2"/>
        <charset val="238"/>
        <scheme val="minor"/>
      </rPr>
      <t>Conditii meteorologice deosebite: COD  GALBEN</t>
    </r>
    <r>
      <rPr>
        <sz val="11"/>
        <color theme="1"/>
        <rFont val="Calibri"/>
        <family val="2"/>
        <scheme val="minor"/>
      </rPr>
      <t xml:space="preserve"> de vreme rea pentru grindina , precipitatii ce pot acumula 25-40l/mp  si intensificari ale vantului cu viteze de 50-60km/h.</t>
    </r>
  </si>
  <si>
    <t>Vegetatie in retea intre SP 9595 si PT 959.</t>
  </si>
  <si>
    <t>LEA 20 kV MADERAT - functionat protectia maximala de curent 1.</t>
  </si>
  <si>
    <r>
      <rPr>
        <b/>
        <sz val="11"/>
        <color theme="1"/>
        <rFont val="Calibri"/>
        <family val="2"/>
        <charset val="238"/>
        <scheme val="minor"/>
      </rPr>
      <t xml:space="preserve"> Conditii meteorologice deosebite: COD  PORTOCALIU </t>
    </r>
    <r>
      <rPr>
        <sz val="11"/>
        <color theme="1"/>
        <rFont val="Calibri"/>
        <family val="2"/>
        <scheme val="minor"/>
      </rPr>
      <t xml:space="preserve">de vreme rea pentru canicula si discomfort termic, cu temperaturi maxime intre 38-40 grade. </t>
    </r>
  </si>
  <si>
    <t>LEA 20 kV MADERAT - functionat protectia homopolara de curent 5 evolutiva.</t>
  </si>
  <si>
    <r>
      <rPr>
        <b/>
        <sz val="11"/>
        <color theme="1"/>
        <rFont val="Calibri"/>
        <family val="2"/>
        <charset val="238"/>
        <scheme val="minor"/>
      </rPr>
      <t>Conditii meteorologice deosebite:  Cablu strapuns - autori necunoscuti. COD  PORTOCALIU</t>
    </r>
    <r>
      <rPr>
        <sz val="11"/>
        <color theme="1"/>
        <rFont val="Calibri"/>
        <family val="2"/>
        <scheme val="minor"/>
      </rPr>
      <t xml:space="preserve"> de vreme rea pentru canicula si discomfort termic, cu temperaturi maxime intre 38-40 grade. Remediat: 22.08.2021.</t>
    </r>
  </si>
  <si>
    <t xml:space="preserve">Cablu 20 kV defect intre T 51831 si T 51923 - Cablu strapuns - autori necunoscuti. </t>
  </si>
  <si>
    <r>
      <rPr>
        <b/>
        <sz val="11"/>
        <color theme="1"/>
        <rFont val="Calibri"/>
        <family val="2"/>
        <charset val="238"/>
        <scheme val="minor"/>
      </rPr>
      <t>Conditii meteorologice deosebite: COD PORTOCALIU</t>
    </r>
    <r>
      <rPr>
        <sz val="11"/>
        <color theme="1"/>
        <rFont val="Calibri"/>
        <family val="2"/>
        <scheme val="minor"/>
      </rPr>
      <t> de vreme rea pentru grindina, precipitatii ce pot acumula 25-30l/mp si intensificari ale vantului cu viteze de 70-80km/h. Remediat: 05.08.2021</t>
    </r>
  </si>
  <si>
    <t>Judet Arad: Curtici, Sofronea, Macea.</t>
  </si>
  <si>
    <t>Teaca electroizolanta conturnata la stalpul 20/7.</t>
  </si>
  <si>
    <t>LEA 20 KV ORAS CURTICI - functionat protectia homopolara de curent dir.2.</t>
  </si>
  <si>
    <t>Statia 110/20 KV CURTICI</t>
  </si>
  <si>
    <t>Remediat: 05.08.2021</t>
  </si>
  <si>
    <t>Pasare moarta la stalpul 201/64.</t>
  </si>
  <si>
    <t>Judet Hunedoara: zona Deva CFR, Deva Decebal.</t>
  </si>
  <si>
    <t>Cablu 20 kV defect intre  PT 105 - PT 50.</t>
  </si>
  <si>
    <t>PA 3 GOJDU- functionat protectia homopolara de curent dir.4.</t>
  </si>
  <si>
    <t>Statia 110/20 kV DEVA CFR</t>
  </si>
  <si>
    <t>Remediat: 03.08.2021</t>
  </si>
  <si>
    <t>Cablu 20 kV rupt de catre terti intre T12345 si T12346.</t>
  </si>
  <si>
    <t>Judet Hunedoara: partial Deva.</t>
  </si>
  <si>
    <t>Cablu 20 kV defect intre PT231-PA 4 Deva.</t>
  </si>
  <si>
    <t>PA 4/1- functionat protectia homopolara de curent dir.1.</t>
  </si>
  <si>
    <t>Statia 110/20 kV IRUM DEVA</t>
  </si>
  <si>
    <t>Remediat: 02.08.2021</t>
  </si>
  <si>
    <t>Cablu 20 kV lovit de terti intre T 12362 si T 12345.</t>
  </si>
  <si>
    <r>
      <rPr>
        <b/>
        <sz val="11"/>
        <color theme="1"/>
        <rFont val="Calibri"/>
        <family val="2"/>
        <charset val="238"/>
        <scheme val="minor"/>
      </rPr>
      <t>Conditii meteorologice deosebite: COD GALBEN</t>
    </r>
    <r>
      <rPr>
        <sz val="11"/>
        <color theme="1"/>
        <rFont val="Calibri"/>
        <family val="2"/>
        <scheme val="minor"/>
      </rPr>
      <t xml:space="preserve"> - perioade cu vijelii, frecvente descărcări electrice, averse torențiale și grindină. Cantitățile de apă vor depăși pe alocuri 25...30 l/mp.</t>
    </r>
  </si>
  <si>
    <t>Judet Timis: Timisoara zona Fabric, Lugojului, Plopi, Ciarda Rosie, Soarelui, Giroc, Ghiroda.</t>
  </si>
  <si>
    <t>Defect izolat. Descarcari atmosferice in zona.</t>
  </si>
  <si>
    <t>LEA+LES 20 kV NR.10 - functionat protectia maximala de curent 2.</t>
  </si>
  <si>
    <t>Remediat 30.07.2021</t>
  </si>
  <si>
    <t>Judet Arad: zona Arad Micalaca, Arad Centru, Aradul Nou.</t>
  </si>
  <si>
    <t>Cablu 20 kV rupt de catre terti intre PT 8398 si PT 8399.</t>
  </si>
  <si>
    <t>LES 20 kV nr.26 - functionat protectia maximala de curent 3.</t>
  </si>
  <si>
    <t>Statia 110/20 kV MURESEL</t>
  </si>
  <si>
    <r>
      <rPr>
        <b/>
        <sz val="11"/>
        <color theme="1"/>
        <rFont val="Calibri"/>
        <family val="2"/>
        <charset val="238"/>
        <scheme val="minor"/>
      </rPr>
      <t>Conditii meteorologice deosebite - COD  ROSU</t>
    </r>
    <r>
      <rPr>
        <sz val="11"/>
        <color theme="1"/>
        <rFont val="Calibri"/>
        <family val="2"/>
        <scheme val="minor"/>
      </rPr>
      <t xml:space="preserve"> averse torențiale care vor acumula peste 40...50 l/mp, în zonă s-au acumulat local cantități de apă de peste 40...50 l/mp, izolat grindină, frecvente descărcări electrice, intensificări de scurtă durată ale vântului. Remediat: 19.07.2021.</t>
    </r>
  </si>
  <si>
    <t>Teaca electroizolanta conturnata la stalpul 36/16,C.1441/269.</t>
  </si>
  <si>
    <r>
      <rPr>
        <b/>
        <sz val="11"/>
        <color theme="1"/>
        <rFont val="Calibri"/>
        <family val="2"/>
        <charset val="238"/>
        <scheme val="minor"/>
      </rPr>
      <t>Conditii meteorologice deosebite - COD  PORTOCALIU</t>
    </r>
    <r>
      <rPr>
        <sz val="11"/>
        <color theme="1"/>
        <rFont val="Calibri"/>
        <family val="2"/>
        <scheme val="minor"/>
      </rPr>
      <t xml:space="preserve"> de vreme rea pentru grindina , precipitatii ce pot acumula 35-50l/mp, izolat 60-80l/mp si intensificari ale vantului. Remediat: 20.07.2021</t>
    </r>
  </si>
  <si>
    <t>*Cablu 20 kV defect intre SR 32242/194/3/43A/1  si SP 32243/194/3/43A/2 ;                           *Coarba arsa la IMS 12464/184.</t>
  </si>
  <si>
    <t>Se functiona cu abatere de la schema normala: LEA 20 kV Mehadia prelua partial LEA 20 kV Bozovici. Conditii meteorologice deosebite - COD  PORTOCALIU de vreme rea pentru grindina , precipitatii ce pot acumula 35-50l/mp, izolat 60-80l/mp si intensificari ale vantului. In data de 21.07.2021 s-au efectuat defrisari in culoarul  LEA.</t>
  </si>
  <si>
    <t>Judet Caras Severin: Mehadia, Lapusnicel, Eftimie Murgu, Bozovici, Bania, Iablanita, Prigor, Cornea.</t>
  </si>
  <si>
    <t>Defect pe LEA 20 kV Bozovici intre SS stalp 1 si SS stalp 59.</t>
  </si>
  <si>
    <t>LEA 20 kV MEHADIA - functionat protectia maximala de curent 2.</t>
  </si>
  <si>
    <t>Statia 110/20 kV CRUSAVAT</t>
  </si>
  <si>
    <r>
      <rPr>
        <b/>
        <sz val="11"/>
        <color theme="1"/>
        <rFont val="Calibri"/>
        <family val="2"/>
        <charset val="238"/>
        <scheme val="minor"/>
      </rPr>
      <t>Conditii meteorologice deosebite - COD  PORTOCALIU</t>
    </r>
    <r>
      <rPr>
        <sz val="11"/>
        <color theme="1"/>
        <rFont val="Calibri"/>
        <family val="2"/>
        <scheme val="minor"/>
      </rPr>
      <t xml:space="preserve"> de vreme rea pentru grindina , precipitatii ce pot acumula 35-50l/mp, izolat 60-80l/mp si intensificari ale vantului.</t>
    </r>
  </si>
  <si>
    <t>Judet Hunedoara: Hateg partial, Densus, Salasu de Sus, Pui, Sintamaria-Orlea, Rachitova, General Berthelot, Totesti, Sarmisegetuza, Riu de Mori, Breta Romana.</t>
  </si>
  <si>
    <t>TRAFO 2 110/20 kV -  functionat protectia plp bare.</t>
  </si>
  <si>
    <t>Statia 110/20 kV HATEG</t>
  </si>
  <si>
    <t>Remediat: 18.07.2021</t>
  </si>
  <si>
    <t>Judet Caras Severin: Caransebes zona centru si zona iesire Balta Sarata.</t>
  </si>
  <si>
    <t>Cablu 20 kV defect intre PT6023 - PT6080.</t>
  </si>
  <si>
    <t>LES 20 kV CARANSEBES functionat protectia homopolara de curent dir.1.</t>
  </si>
  <si>
    <t>Statia 110/20/6 kV BALTA SARATA</t>
  </si>
  <si>
    <r>
      <rPr>
        <b/>
        <sz val="11"/>
        <color theme="1"/>
        <rFont val="Calibri"/>
        <family val="2"/>
        <charset val="238"/>
        <scheme val="minor"/>
      </rPr>
      <t xml:space="preserve"> Conditii meteorologice deosebite : COD PORTOCALIU</t>
    </r>
    <r>
      <rPr>
        <sz val="11"/>
        <color theme="1"/>
        <rFont val="Calibri"/>
        <family val="2"/>
        <scheme val="minor"/>
      </rPr>
      <t xml:space="preserve"> perioade cu instabilitate atmosferică deosebit de accentuată. Vor fi averse torențiale, vijelii, grindină și frecvente descărcări electrice. Cantitățile de apă vor depăși local 35...50 l/mp și pe arii restrânse 60...80 l/mp.</t>
    </r>
  </si>
  <si>
    <t>Defect intre SS 32223/191 si IBT 12516/236.</t>
  </si>
  <si>
    <r>
      <rPr>
        <b/>
        <sz val="11"/>
        <color theme="1"/>
        <rFont val="Calibri"/>
        <family val="2"/>
        <charset val="238"/>
        <scheme val="minor"/>
      </rPr>
      <t>Conditii meteorologice deosebite : COD PORTOCALIU</t>
    </r>
    <r>
      <rPr>
        <sz val="11"/>
        <color theme="1"/>
        <rFont val="Calibri"/>
        <family val="2"/>
        <scheme val="minor"/>
      </rPr>
      <t xml:space="preserve"> perioade cu instabilitate atmosferică deosebit de accentuată. Vor fi averse torențiale, vijelii, grindină și frecvente descărcări electrice. Cantitățile de apă vor depăși local 35...50 l/mp și pe arii restrânse 60...80 l/mp.</t>
    </r>
  </si>
  <si>
    <r>
      <rPr>
        <b/>
        <sz val="11"/>
        <color theme="1"/>
        <rFont val="Calibri"/>
        <family val="2"/>
        <charset val="238"/>
        <scheme val="minor"/>
      </rPr>
      <t xml:space="preserve">Conditii meteorologice deosebite : COD GALBEN </t>
    </r>
    <r>
      <rPr>
        <sz val="11"/>
        <color theme="1"/>
        <rFont val="Calibri"/>
        <family val="2"/>
        <scheme val="minor"/>
      </rPr>
      <t>- perioade cu instabilitate atmosferică accentuată ce se va manifesta prin averse torențiale, descărcări electrice, vijelii și pe alocuri grindină. În intervale scurte de timp sau prin acumulare, cantitățile de apă vor depăși 25...40 l/mp.</t>
    </r>
  </si>
  <si>
    <t>Neidentificata</t>
  </si>
  <si>
    <t>Remediat:  21.07.2021</t>
  </si>
  <si>
    <t>Timisoara:  Circumvalatiunii, Bucovina</t>
  </si>
  <si>
    <t>Cablu 20kV defect intre T 41701 - T 52168</t>
  </si>
  <si>
    <t>LES 3 20kV - functionat protectia maximala de curent 3</t>
  </si>
  <si>
    <t>Statia 110/20 kV CETATE</t>
  </si>
  <si>
    <t>Rremediat in: 18.07.2021</t>
  </si>
  <si>
    <t>Caransebes Centru</t>
  </si>
  <si>
    <t>Cablu 20kV defect intre  PT6036 - PT6023</t>
  </si>
  <si>
    <t>L 20kV Caransebes - functionat protectia homopolara dir 1</t>
  </si>
  <si>
    <t>Statia 110/20 kV BALTA SARATA</t>
  </si>
  <si>
    <t>Arad: Tarnova Arad, Chier, Siria, Silindia, Maderat, Mocrea</t>
  </si>
  <si>
    <t xml:space="preserve">L 20kV Maderat - functionat protectia homopolara  dir.1.     </t>
  </si>
  <si>
    <t>Remediat 12.07.2021</t>
  </si>
  <si>
    <t>Timisoara: zona Aradului, zona Bucovina</t>
  </si>
  <si>
    <t xml:space="preserve">  Cablu 20kV defect intre T 21765 si T 21730  </t>
  </si>
  <si>
    <t xml:space="preserve">LES 1 - functionat protectia homopolara  dir.1.     </t>
  </si>
  <si>
    <t xml:space="preserve">Remediat in 12.07.2021 </t>
  </si>
  <si>
    <t>Cablu 20 kV defect intre PT 115-PT 52 Deva.</t>
  </si>
  <si>
    <t xml:space="preserve">PA 4/2- functionat protectia homopolara de curent dir.1.     </t>
  </si>
  <si>
    <t xml:space="preserve">In data de 10.07.2021 la ora 16:18 declansat LEA 110 kV Baru Mare - Retezat - CHE Clopotiva. • 16:18 - st. Baru Mare: declanseaza LEA 110 Retezat -CHE Clopotiva prin functionarea protectiei de distanta (T,O).  • 16:18 - st.Otelu Rosu: declanseaza CT 110 prin functionarea protectiei de distanta (R,T,O).  • 16:18 - st. Retezat: refuz declansare LEA 110 Baru Mare- CHE Clopotiva prin protectia de distanta, functioneaza DRRI si declanseaza CT 110 .  Ramas fara tensiune statiile:  Hateg , Retezat, Cirnesti, CHE Ostrovu Mare, CHE Ostrovu Mic, CHE Clopotiva, CHE  Cirnesti 1, CHE  Cirnesti 2, CHE  Totesti 1, CHE  Totesti 2, CHE  Paclisa, CHE  Orlea, CHE  Plopi , CHE Subcetate, CHE  Hateg. Remediat in 11.07.2021 </t>
  </si>
  <si>
    <t>Judet Hunedoara: Hateg, Bretea Romana, Pui, Salasu de Sus, Totesti, General Berthelot, Sintamaria-Orlea, Rachitova, Densus, Riu de Mori, Sarmizegetusa</t>
  </si>
  <si>
    <t>Conductor de garda rupt in deschiderea 9-10 pe LEA 110kV Baru Mare-Retezat-CHE Colpotiva</t>
  </si>
  <si>
    <t xml:space="preserve"> LEA 110 Retezat -CHE Clopotiva prin functionarea protectiei de distanta (T,O)</t>
  </si>
  <si>
    <t>Statia 220/110/20 kV Baru Mare</t>
  </si>
  <si>
    <t>Remediat: 15.07.2021</t>
  </si>
  <si>
    <t>Cablu 20 kV defect intre PT 14-PT 15 Deva.</t>
  </si>
  <si>
    <t>Remediat: 08.07.2021</t>
  </si>
  <si>
    <t>Creanga pe LEA intre stalpul 85D/201/46 si 85D/201/47.</t>
  </si>
  <si>
    <t>LEA 20 kV SURGANI - functionat protectia maximala de curent 1.</t>
  </si>
  <si>
    <t>Judet Arad: Arad zona centru si zona Aurel Vlaicu.</t>
  </si>
  <si>
    <t>Cablu 20 kV defect intre PT 3345 si PT 3343.</t>
  </si>
  <si>
    <t>LES 20 kV VICTORIEI - functionat protectia homopolara dir.2.</t>
  </si>
  <si>
    <t>Statia 110/20/6 kV UVA ARAD</t>
  </si>
  <si>
    <t>Cablu lovit de catre terti intre T 41701 si T 41702. Remediat: 09.07.2021.</t>
  </si>
  <si>
    <t>Judet Timis: Timisoara zona Circumvalatiunii, zona Bucovina.</t>
  </si>
  <si>
    <t>Cablu lovit de catre terti intre T 41701 si T 41702.</t>
  </si>
  <si>
    <t>LES 20 kV nr. 3 - functionat protectia maximala de curent 3.</t>
  </si>
  <si>
    <t>Statia 110/20/10 kV CETATE</t>
  </si>
  <si>
    <t xml:space="preserve"> Cablu 20 kV defect intre T 52168 - T 52115.</t>
  </si>
  <si>
    <t>RAR (-) LEA 20 kV nr. 3 - functionat protectia homopolara de curent dir.1.</t>
  </si>
  <si>
    <t>Remediat: 04.07.2021.</t>
  </si>
  <si>
    <t>Judet Timis: Lugoj partial zona Est si Vest.</t>
  </si>
  <si>
    <t>Cablu 20 kV defect intre T5083 si T5070.</t>
  </si>
  <si>
    <t>LES 20 kV nr.6  functionat protectia homopolara de curent dir.1.</t>
  </si>
  <si>
    <t xml:space="preserve">Statia 110/20 KV I.U.R.T. LUGOJ </t>
  </si>
  <si>
    <r>
      <t xml:space="preserve">Se functiona cu abatere de la schema normala: LEA 110 kV Lipova-CFR Varadia retrasa din exploatare. Afectate statiile: Ilia, CFR Campuri si CFR Varadia. </t>
    </r>
    <r>
      <rPr>
        <b/>
        <sz val="11"/>
        <color theme="1"/>
        <rFont val="Calibri"/>
        <family val="2"/>
        <charset val="238"/>
        <scheme val="minor"/>
      </rPr>
      <t xml:space="preserve">Conditii meteorologice deosebite - COD GALBEN </t>
    </r>
    <r>
      <rPr>
        <sz val="11"/>
        <color theme="1"/>
        <rFont val="Calibri"/>
        <family val="2"/>
        <scheme val="minor"/>
      </rPr>
      <t>- instabilitate atmosferică accentuată ce se va manifesta prin averse torențiale, descărcări electrice și pe arii restrânse grindină și vijelii. În intervale scurte de timp sau prin acumulare, cantitățile de apă vor depăși local 25...40 l/mp.</t>
    </r>
  </si>
  <si>
    <t>Judet Hunedoara: Vorta, Zam, Vetel, Lapugiu de Jos, Ilia, Dobra, Gurasada, Burjuc, Branisca, Margina.</t>
  </si>
  <si>
    <t>LEA 110 kV MINTIA - functionat protectia homopolara de curent. Ramase fara tensiune statiile:  ILIA, CFR Campuri si CFR Varadia.</t>
  </si>
  <si>
    <t>Statia 110/20 kV ILIA</t>
  </si>
  <si>
    <r>
      <t xml:space="preserve"> Se functiona cu abatere de la schema normala: LEA 110 kV Lipova-CFR Varadia retrasa din exploatare. Afectate statiile: Ilia, CFR Campuri si CFR Varadia. </t>
    </r>
    <r>
      <rPr>
        <b/>
        <sz val="11"/>
        <color theme="1"/>
        <rFont val="Calibri"/>
        <family val="2"/>
        <charset val="238"/>
        <scheme val="minor"/>
      </rPr>
      <t>Conditii meteorologice deosebite - COD GALBEN</t>
    </r>
    <r>
      <rPr>
        <sz val="11"/>
        <color theme="1"/>
        <rFont val="Calibri"/>
        <family val="2"/>
        <scheme val="minor"/>
      </rPr>
      <t xml:space="preserve"> - instabilitate atmosferică accentuată ce se va manifesta prin averse torențiale, descărcări electrice și pe arii restrânse grindină și vijelii. În intervale scurte de timp sau prin acumulare, cantitățile de apă vor depăși local 25...40 l/mp.</t>
    </r>
  </si>
  <si>
    <t>RAR(-) pe LEA 110 kV Resita-Anina - functionat protectia de distanta. Se functiona cu abatere de la schema normala:  LEA 110 Ponor-Moldova Noua in s.l.p. la capete. Ramas fara tensiune statiile Anina si Ponor. Statia Ponor preluata din alte surse MT.</t>
  </si>
  <si>
    <t xml:space="preserve">Judet Caras Severin: Anina Centru, Anina Celnic, Steierdorf, Bozovici, Sopotu Nou, Anina zona Crivina-Ponor, Oravita rural, Dalboset, Lapusnicu Mare, Sichevita.  </t>
  </si>
  <si>
    <t>RAR(-) LEA 110 kV Resita-Anina - functionat protectia de distanta.</t>
  </si>
  <si>
    <t>Statia 220/110 kV RESITA - Ramas fara tensiune st. 110/20 kV ANINA si st. 110/20 kV PONOR</t>
  </si>
  <si>
    <r>
      <t xml:space="preserve">Declansat LEA 110 kV Teliuc-Pestis-Oxigen T1 provizorat prin protectie de distanta. Se functiona cu abatere de la schema normala: LEA 110 kV Calan-Ghelar deconectata. Alimentat utilizatorii statiei Teliuc din alte surse MTsi statia Ghelar, alimentata la conectarea LEA 110 kV Teliuc-Pestis-Oxigen T1 provizorat.  </t>
    </r>
    <r>
      <rPr>
        <b/>
        <sz val="11"/>
        <color theme="1"/>
        <rFont val="Calibri"/>
        <family val="2"/>
        <charset val="238"/>
        <scheme val="minor"/>
      </rPr>
      <t>Conditii meteorologice deosebite: COD  PORTOCALIU</t>
    </r>
    <r>
      <rPr>
        <sz val="11"/>
        <color theme="1"/>
        <rFont val="Calibri"/>
        <family val="2"/>
        <scheme val="minor"/>
      </rPr>
      <t xml:space="preserve"> de vreme rea pentru grindina , precipitatii ce pot acumula 35-50l/mp, izolat 60-70l/mp si intensificari ale vantului cu viteze de 80-90km/h.</t>
    </r>
  </si>
  <si>
    <t>Judet Hunedoara: Teliucu Inferior, Hunedoara Micro, Pestisu Mic, Hunedoara Exterior, Calan Exterior, Bunila, Ghelar, Lelese, Toplita.</t>
  </si>
  <si>
    <t>LEA 110kV TELIUC - PESTIS - OXIGEN Trafo 1</t>
  </si>
  <si>
    <t>Statia 110/20/6 kV TELIUC                                            Statia 110/20/6 kV GHELAR</t>
  </si>
  <si>
    <r>
      <rPr>
        <b/>
        <sz val="11"/>
        <color theme="1"/>
        <rFont val="Calibri"/>
        <family val="2"/>
        <charset val="238"/>
        <scheme val="minor"/>
      </rPr>
      <t xml:space="preserve">Conditii meteorologice deosebite: COD  PORTOCALIU </t>
    </r>
    <r>
      <rPr>
        <sz val="11"/>
        <color theme="1"/>
        <rFont val="Calibri"/>
        <family val="2"/>
        <scheme val="minor"/>
      </rPr>
      <t>de vreme rea pentru grindina , precipitatii ce pot acumula 35-50l/mp, izolat 60-70l/mp si intensificari ale vantului cu viteze de 80-90km/h.</t>
    </r>
    <r>
      <rPr>
        <sz val="11"/>
        <color theme="1"/>
        <rFont val="Calibri"/>
        <family val="2"/>
        <charset val="238"/>
        <scheme val="minor"/>
      </rPr>
      <t xml:space="preserve"> Ramas fara tensiune st. 110/20 kV ILIA , st.  CFR Campuri Surduc si st. CFR Varadia (fara consum). Abatere de la schema normala: LEA 110kV Lipova-CFR Varadia retrasa din exploatare in s.l.p., in CFR Varadia LEA 110 CFR Campuri Surduc in functiune cu RABD anulat.</t>
    </r>
  </si>
  <si>
    <t>LEA 110 kV MINTIA - functionat protectia homopolara  directionata.</t>
  </si>
  <si>
    <r>
      <rPr>
        <b/>
        <sz val="11"/>
        <color theme="1"/>
        <rFont val="Calibri"/>
        <family val="2"/>
        <charset val="238"/>
        <scheme val="minor"/>
      </rPr>
      <t xml:space="preserve"> Conditii meteorologice deosebite: COD  PORTOCALIU</t>
    </r>
    <r>
      <rPr>
        <sz val="11"/>
        <color theme="1"/>
        <rFont val="Calibri"/>
        <family val="2"/>
        <scheme val="minor"/>
      </rPr>
      <t xml:space="preserve"> de vreme rea pentru grindina , precipitatii ce pot acumula 35-50l/mp, izolat 60-70l/mp si intensificari ale vantului cu viteze de 80-90km/h.</t>
    </r>
  </si>
  <si>
    <t>Judet Hunedoara: Lelese, Ghelar, Toplita, Lunca Cernii de Jos, Hunedoara Exterior, Ghelar, Cerbal, Hunedoara Micro, Teliucu Inferior, Bunila, Pestisu Mic, Calan Exterior.</t>
  </si>
  <si>
    <t>LEA 110 kV GHELAR                                              LEA 110 PESTIS - OXIGEN</t>
  </si>
  <si>
    <t>Statia 110/20/6 kV TELIUC                                                   Statia 110/20/6 kV GHELAR</t>
  </si>
  <si>
    <r>
      <rPr>
        <b/>
        <sz val="11"/>
        <color theme="1"/>
        <rFont val="Calibri"/>
        <family val="2"/>
        <charset val="238"/>
        <scheme val="minor"/>
      </rPr>
      <t xml:space="preserve"> Conditii meteorologice deosebite: COD PORTOCALIU </t>
    </r>
    <r>
      <rPr>
        <sz val="11"/>
        <color theme="1"/>
        <rFont val="Calibri"/>
        <family val="2"/>
        <scheme val="minor"/>
      </rPr>
      <t>- instabilitate atmosferică deosebit de accentuată. Aceasta se va manifesta prin vijelii puternice, intensificări ale vântului cu rafale de peste 80...100 km/h, frecvente descărcări electrice, grindină de medii și mari dimensiuni și averse torențiale. În intervale scurte de timp cantitățile de apă vor depăși local 35...50 l/mp și izolat 70 l/mp. Remediat in data de 27.06.2021: inlocuit coloana 20 kv in PT 80 ; Remediat: 29.06.2021- cablu 20 kV intre PA 4-PT 115.</t>
    </r>
  </si>
  <si>
    <t>In PT 80 defect coloana 20 kV trafo 20/0,4 KV si defect LES 20 KV PA 4-PT115.</t>
  </si>
  <si>
    <t>PA 4/2 - functionat protectia homopolara de curent dir.1.</t>
  </si>
  <si>
    <r>
      <rPr>
        <b/>
        <sz val="11"/>
        <color theme="1"/>
        <rFont val="Calibri"/>
        <family val="2"/>
        <charset val="238"/>
        <scheme val="minor"/>
      </rPr>
      <t xml:space="preserve">Conditii meteorologice deosebite: COD PORTOCALIU </t>
    </r>
    <r>
      <rPr>
        <sz val="11"/>
        <color theme="1"/>
        <rFont val="Calibri"/>
        <family val="2"/>
        <scheme val="minor"/>
      </rPr>
      <t>- instabilitate atmosferică deosebit de accentuată. Aceasta se va manifesta prin vijelii puternice, intensificări ale vântului cu rafale de peste 80...100 km/h, frecvente descărcări electrice, grindină de medii și mari dimensiuni și averse torențiale. În intervale scurte de timp cantitățile de apă vor depăși local 35...50 l/mp și izolat 70 l/mp. Remediat: 27.06.2021</t>
    </r>
  </si>
  <si>
    <t>Cablu 20 kV defect intre PT 79 - PT 76.</t>
  </si>
  <si>
    <t>PA 4/2- functionat protectia maximala de curent 3 MT.</t>
  </si>
  <si>
    <r>
      <t xml:space="preserve">In timpul manevrelor de lichidare incident - depistare defect pe LEA 20 kV Mehala de la ora 16:09, a declansat trafo 2 110/20 kV. </t>
    </r>
    <r>
      <rPr>
        <b/>
        <sz val="11"/>
        <color theme="1"/>
        <rFont val="Calibri"/>
        <family val="2"/>
        <charset val="238"/>
        <scheme val="minor"/>
      </rPr>
      <t xml:space="preserve">Conditii meteorologice deosebite: COD  PORTOCALIU </t>
    </r>
    <r>
      <rPr>
        <sz val="11"/>
        <color theme="1"/>
        <rFont val="Calibri"/>
        <family val="2"/>
        <scheme val="minor"/>
      </rPr>
      <t>de vreme rea pentru grindina , precipitatii ce pot acumula 35-50l/mp, izolat 70l/mp si intensificari ale vantului cu viteze de 80-100km/h. Remediat: 25.06.2021.</t>
    </r>
  </si>
  <si>
    <t>Judet Timis: Timisoara Zona Ronat, Timisoara Zona Circumvalatiunii, Timisoara Zona Bucovina, Sanandrei, Timisoara Zona Centrala, Timisoara Zona Iozefin.</t>
  </si>
  <si>
    <r>
      <rPr>
        <b/>
        <sz val="12"/>
        <rFont val="Calibri"/>
        <family val="2"/>
        <charset val="238"/>
        <scheme val="minor"/>
      </rPr>
      <t>Cauza primara:</t>
    </r>
    <r>
      <rPr>
        <sz val="12"/>
        <rFont val="Calibri"/>
        <family val="2"/>
        <charset val="238"/>
        <scheme val="minor"/>
      </rPr>
      <t xml:space="preserve"> intrerupator 20 kV celula LEA 20 kV Mehala si LES 20kV defect intre st Bucovina si SS 1078/1.                                                                                                </t>
    </r>
    <r>
      <rPr>
        <b/>
        <sz val="12"/>
        <rFont val="Calibri"/>
        <family val="2"/>
        <charset val="238"/>
        <scheme val="minor"/>
      </rPr>
      <t xml:space="preserve">  Cauza</t>
    </r>
    <r>
      <rPr>
        <sz val="12"/>
        <rFont val="Calibri"/>
        <family val="2"/>
        <charset val="238"/>
        <scheme val="minor"/>
      </rPr>
      <t xml:space="preserve"> </t>
    </r>
    <r>
      <rPr>
        <b/>
        <sz val="12"/>
        <rFont val="Calibri"/>
        <family val="2"/>
        <charset val="238"/>
        <scheme val="minor"/>
      </rPr>
      <t>asociata:</t>
    </r>
    <r>
      <rPr>
        <sz val="12"/>
        <rFont val="Calibri"/>
        <family val="2"/>
        <charset val="238"/>
        <scheme val="minor"/>
      </rPr>
      <t xml:space="preserve"> declansare Trafo 2 110/20 kV</t>
    </r>
  </si>
  <si>
    <t>TRAFO 2 110/20 kV - functionat protectia diferentiala.</t>
  </si>
  <si>
    <r>
      <rPr>
        <b/>
        <sz val="11"/>
        <color theme="1"/>
        <rFont val="Calibri"/>
        <family val="2"/>
        <charset val="238"/>
        <scheme val="minor"/>
      </rPr>
      <t>Conditii meteorologice deosebite: COD  ROSU</t>
    </r>
    <r>
      <rPr>
        <sz val="11"/>
        <color theme="1"/>
        <rFont val="Calibri"/>
        <family val="2"/>
        <scheme val="minor"/>
      </rPr>
      <t xml:space="preserve"> - temperaturi extreme și disconfort termic deosebit de accentuat. Se vor înregistra temperaturi maxime extreme, comparabile cu recordurile absolute ale perioadei - acestea vor fi cuprinse între 39 și 41 de grade. </t>
    </r>
    <r>
      <rPr>
        <sz val="11"/>
        <color theme="1"/>
        <rFont val="Calibri"/>
        <family val="2"/>
        <charset val="238"/>
        <scheme val="minor"/>
      </rPr>
      <t>Remediat: 26.06.2021</t>
    </r>
  </si>
  <si>
    <t>Judet Timis: Timisoara zona Fabric, zona Centrala, zona Complex Studentesc Stadion, zona Lugojului.</t>
  </si>
  <si>
    <t xml:space="preserve">Cablu 20 kV defect intre T31728 si T11796. </t>
  </si>
  <si>
    <t>LES 20 kV nr.2 - functionat protectia homopolara de curent dir.2.</t>
  </si>
  <si>
    <r>
      <t xml:space="preserve">S-a retras din exploatare Trafo 1  110/20 kV din st.Gataia si s-a inlocuit contactorul din circuitul de comanda alimentare pompa recirculare ulei.  </t>
    </r>
    <r>
      <rPr>
        <b/>
        <sz val="11"/>
        <color theme="1"/>
        <rFont val="Calibri"/>
        <family val="2"/>
        <charset val="238"/>
        <scheme val="minor"/>
      </rPr>
      <t>Conditii meteorologice deosebite: COD  PORTOCALIU</t>
    </r>
    <r>
      <rPr>
        <sz val="11"/>
        <color theme="1"/>
        <rFont val="Calibri"/>
        <family val="2"/>
        <scheme val="minor"/>
      </rPr>
      <t xml:space="preserve"> - valul de căldură se va intensifica, va fi caniculă și disconfortul termic accentuat. Se vor înregistra temperaturi maxime cuprinse frecvent între 37 și 39 de grade.</t>
    </r>
  </si>
  <si>
    <t>Judet Timis: Tormac, Vermes, Voiteg, Sipet, Birda, Jamu Mare, Gataia, Berzovia, Opatita, Maureni, Fizes-Ghertenis, Moravita, Nitchidorf, Deta.</t>
  </si>
  <si>
    <t>Contactor defect in circuite comanda pornire pompa recirculare ulei.</t>
  </si>
  <si>
    <t xml:space="preserve">TRAFO 1 110/20 kV </t>
  </si>
  <si>
    <t>Staia 110/20 kV GATAIA</t>
  </si>
  <si>
    <t xml:space="preserve"> In data de 23.06.2021 efectuat verificari si reglaje la intrerupator 20 kV celula LEA 20 kV Beregsau, in st. 110/20 kV Carpinis si control pe LEA 20 kV Beregsau pentru identificare defect. Au fost gasite pasari moarte sub LEA.</t>
  </si>
  <si>
    <t>Judet Timis: Beregsau, Iecea Mare, Cenei, Bulgarus, Checea, Dudestii Noi, Carpinis, Becicherecu Mic, Uivar, Jimbolia, Biled, Lenauheim.</t>
  </si>
  <si>
    <r>
      <rPr>
        <b/>
        <sz val="12"/>
        <rFont val="Calibri"/>
        <family val="2"/>
        <charset val="238"/>
        <scheme val="minor"/>
      </rPr>
      <t>Cauza primara</t>
    </r>
    <r>
      <rPr>
        <sz val="12"/>
        <rFont val="Calibri"/>
        <family val="2"/>
        <charset val="238"/>
        <scheme val="minor"/>
      </rPr>
      <t xml:space="preserve">: defect izolat pe LEA 20 kV Beregsau 2                                                     </t>
    </r>
    <r>
      <rPr>
        <b/>
        <sz val="12"/>
        <rFont val="Calibri"/>
        <family val="2"/>
        <charset val="238"/>
        <scheme val="minor"/>
      </rPr>
      <t>Cauza asociata:</t>
    </r>
    <r>
      <rPr>
        <sz val="12"/>
        <rFont val="Calibri"/>
        <family val="2"/>
        <charset val="238"/>
        <scheme val="minor"/>
      </rPr>
      <t xml:space="preserve"> declansare Trafo 2 110/20 kV</t>
    </r>
  </si>
  <si>
    <t>TRAFO 2 - functionat protectia maximala de crt.1.</t>
  </si>
  <si>
    <t>Statia 110/20 kV CARPINIS</t>
  </si>
  <si>
    <t xml:space="preserve"> Nu a functiona RAR - conectat prin TC - normal.</t>
  </si>
  <si>
    <t>Defect neidentidicat</t>
  </si>
  <si>
    <t>Judet Timis: Deta, Voiteg, Jebel, Banloc, Moravita, Ghilad, Denta, Livezile, Ciacova rural.</t>
  </si>
  <si>
    <t>RAR (-)LEA 110 kV DETA - functionat protectia de distanta treapta 1 (S,O)</t>
  </si>
  <si>
    <t>Remediat: 11.06.2021</t>
  </si>
  <si>
    <t xml:space="preserve">Judet Timis: Ghiroda, Bucovat, Mosnita Noua, Recas rural, Cheveresu Mare. </t>
  </si>
  <si>
    <t>Teaca electroizolanta cazuta la stalpul 85D/201/9.</t>
  </si>
  <si>
    <t>LEA 20 kV SURGANI - functionat protectia homopolara de curent dir. 1.</t>
  </si>
  <si>
    <t>Remediat: 09.06.2021</t>
  </si>
  <si>
    <t>Pasare la stalpul 100/62.</t>
  </si>
  <si>
    <t>LEA 20 kV MADERAT - functionat protectia homopolara de curent dir.1.</t>
  </si>
  <si>
    <t>Cablu 20 kV defect intre T21736 si st.Muzicescu.</t>
  </si>
  <si>
    <t>LES 20 kV nr.4 - functionat protectia homopolara de curent 5 evolutiva.</t>
  </si>
  <si>
    <t>Remediat: 28.05.2021</t>
  </si>
  <si>
    <t>Cordon rupt la SS 32356/10.</t>
  </si>
  <si>
    <t>RAR-ul era anulat deoarece se faceau manevre.</t>
  </si>
  <si>
    <t>Judet Arad: Tarnova Arad, Mocrea, Maderat, Chier, Silindia, Taut, Siria</t>
  </si>
  <si>
    <t>LEA 20kV Maderat a declansat la contraalimentarea LEA 20kV Barsa  care avea intreruptorul indisponibil.</t>
  </si>
  <si>
    <t>LEA 20kV Maderat, declansaza prin protectie homopolara directionala 1</t>
  </si>
  <si>
    <t>Statia 110/20 kV  Pancota</t>
  </si>
  <si>
    <r>
      <rPr>
        <b/>
        <sz val="11"/>
        <color theme="1"/>
        <rFont val="Calibri"/>
        <family val="2"/>
        <charset val="238"/>
        <scheme val="minor"/>
      </rPr>
      <t>Rafale puternice de vant.</t>
    </r>
    <r>
      <rPr>
        <sz val="11"/>
        <color theme="1"/>
        <rFont val="Calibri"/>
        <family val="2"/>
        <scheme val="minor"/>
      </rPr>
      <t xml:space="preserve"> Remediat: 24.05.2021.</t>
    </r>
  </si>
  <si>
    <r>
      <rPr>
        <b/>
        <sz val="12"/>
        <rFont val="Calibri"/>
        <family val="2"/>
        <scheme val="minor"/>
      </rPr>
      <t>Cauza primara</t>
    </r>
    <r>
      <rPr>
        <sz val="12"/>
        <rFont val="Calibri"/>
        <family val="2"/>
        <charset val="238"/>
        <scheme val="minor"/>
      </rPr>
      <t xml:space="preserve">:  Conductoare rupte pe LEA 20kV Maderat, din cauza copacilor doborati de vant
</t>
    </r>
  </si>
  <si>
    <t xml:space="preserve">LEA 20kV Maderat, declansaza prin prorectie homopolara directionala 3  </t>
  </si>
  <si>
    <r>
      <rPr>
        <b/>
        <sz val="11"/>
        <color theme="1"/>
        <rFont val="Calibri"/>
        <family val="2"/>
        <charset val="238"/>
        <scheme val="minor"/>
      </rPr>
      <t xml:space="preserve">Rafale puternice de vant. </t>
    </r>
    <r>
      <rPr>
        <sz val="11"/>
        <color theme="1"/>
        <rFont val="Calibri"/>
        <family val="2"/>
        <scheme val="minor"/>
      </rPr>
      <t xml:space="preserve">S-a remediat conductor rupt pe LEA 20kV Integrata la stp 63/3.   RSN  24.05.2021 </t>
    </r>
  </si>
  <si>
    <t>Judet Timis: Saravale, Teremia Mare, Periam, Sannicolau Mare, Dudestii Vechi, Sanpetru Mare, Beba Veche, Valcani</t>
  </si>
  <si>
    <r>
      <rPr>
        <b/>
        <sz val="12"/>
        <rFont val="Calibri"/>
        <family val="2"/>
        <scheme val="minor"/>
      </rPr>
      <t>Cauza primara</t>
    </r>
    <r>
      <rPr>
        <sz val="12"/>
        <rFont val="Calibri"/>
        <family val="2"/>
        <charset val="238"/>
        <scheme val="minor"/>
      </rPr>
      <t xml:space="preserve">:  Conductor rupt pe LEA 20kV Integrata la stp 63/3,SD 1812/63/1 indisponibil blocat inchis                                                                   </t>
    </r>
    <r>
      <rPr>
        <b/>
        <sz val="12"/>
        <rFont val="Calibri"/>
        <family val="2"/>
        <scheme val="minor"/>
      </rPr>
      <t>Cauza  asociata</t>
    </r>
    <r>
      <rPr>
        <sz val="12"/>
        <rFont val="Calibri"/>
        <family val="2"/>
        <charset val="238"/>
        <scheme val="minor"/>
      </rPr>
      <t xml:space="preserve">: refuz de declansare a LEA 20 kV Integrata. Declansat Trafo 1 110/20 kV.
</t>
    </r>
  </si>
  <si>
    <t>Trafo 1 110/20kV a declansat prin protectie  maximala de curent pe partea de MT</t>
  </si>
  <si>
    <t>Statia 110/20 kV  Sannicolau Mare</t>
  </si>
  <si>
    <t>Vant puternic si ploaie</t>
  </si>
  <si>
    <t xml:space="preserve">Judet Timis: Remetea Mare, Ghiroda, Bucovat, Mosnita Noua, Recas rural, Dragsina, Cheveresu Mare. </t>
  </si>
  <si>
    <t xml:space="preserve">Creanga cazuta intre faze la SP 12524/129/45/9/1.
</t>
  </si>
  <si>
    <t>LEA 20 kV Surgani a declansat prin protectie  maximala de curent pe partea de MT</t>
  </si>
  <si>
    <r>
      <rPr>
        <b/>
        <sz val="11"/>
        <color theme="1"/>
        <rFont val="Calibri"/>
        <family val="2"/>
        <charset val="238"/>
        <scheme val="minor"/>
      </rPr>
      <t xml:space="preserve"> Furtuna puternica si ploaie</t>
    </r>
    <r>
      <rPr>
        <sz val="11"/>
        <color theme="1"/>
        <rFont val="Calibri"/>
        <family val="2"/>
        <scheme val="minor"/>
      </rPr>
      <t>. Ramas fara tensiune statia Jimbolia ( Consum statie Jimbolia preluat pe MT, L110 Carpinis- Jimbolia retrasa din exploatare pentru lucrari de inlocuire izolatatori).</t>
    </r>
  </si>
  <si>
    <t>Judet Timis: Comlosu Mare, Jimbolia</t>
  </si>
  <si>
    <t xml:space="preserve">Defect neidentificat.
</t>
  </si>
  <si>
    <t>LEA 20 kV Carpinis 2, a declansat prin protectie  homopolara de curent temporizata</t>
  </si>
  <si>
    <t>Statia 110/20 kV Jimbolia</t>
  </si>
  <si>
    <r>
      <rPr>
        <b/>
        <sz val="11"/>
        <color theme="1"/>
        <rFont val="Calibri"/>
        <family val="2"/>
        <charset val="238"/>
        <scheme val="minor"/>
      </rPr>
      <t>Furtuna puternica.</t>
    </r>
    <r>
      <rPr>
        <sz val="11"/>
        <color theme="1"/>
        <rFont val="Calibri"/>
        <family val="2"/>
        <scheme val="minor"/>
      </rPr>
      <t xml:space="preserve"> Remediat si RSN 18.05.2021 </t>
    </r>
  </si>
  <si>
    <t>Judet Timis: Timisoara zona Remetea Mare, Ghiroda, Bucovat, Mosnita Noua, Recas rural, Dragsina, Cheveresu Mare</t>
  </si>
  <si>
    <t>Teci elecroizolante cazute pe consola stp 225 si 231</t>
  </si>
  <si>
    <t>LEA 20 kV Surgani, a declansat prin protectie maximala de curent 2 pe partea MT.</t>
  </si>
  <si>
    <t>Remediat: 15.05.2021. RSN in 16.05.2021</t>
  </si>
  <si>
    <t>Cablu 20kV defect intre SS 32267/25 si T 22416.</t>
  </si>
  <si>
    <t>LEA 20 kV Surgani, a declansat prin protectie maximala de curent 3 pe partea MT.</t>
  </si>
  <si>
    <r>
      <rPr>
        <b/>
        <sz val="11"/>
        <color theme="1"/>
        <rFont val="Calibri"/>
        <family val="2"/>
        <charset val="238"/>
        <scheme val="minor"/>
      </rPr>
      <t xml:space="preserve">Conditii meteorologice deosebite: COD  GALBEN </t>
    </r>
    <r>
      <rPr>
        <sz val="11"/>
        <color theme="1"/>
        <rFont val="Calibri"/>
        <family val="2"/>
        <scheme val="minor"/>
      </rPr>
      <t>de vreme rea pentru grindina si precipitatii ce pot acumula 15-20l/mp si izolat 25-30l/mp. Remediat: 13.05.2021.</t>
    </r>
  </si>
  <si>
    <t>Judet Timis: Timisoara zona Soarelui, zona Girocului, Giroc.</t>
  </si>
  <si>
    <t>Cablu 20 kV defect intre T 41793 si T 51937.</t>
  </si>
  <si>
    <t>RAR (-) LEA 20 kV NR.6, a declansat prin protectie homopolara de curent dir. 1.</t>
  </si>
  <si>
    <t>Judet Arad: Siria, Chier, Silindia, Tarnova Arad, Taut, Mocrea, Maderat.</t>
  </si>
  <si>
    <t>RAR c  II - cu conectare TC reusita.</t>
  </si>
  <si>
    <t xml:space="preserve">LEA 20 kV MADERAT </t>
  </si>
  <si>
    <t>Statia 110/20 kV PINCOTA</t>
  </si>
  <si>
    <t xml:space="preserve">  Se functiona cu abatere de la schema normala: LEA 20 kV Savarsin alimenteaza partial  LEA 20 kV Ususau. Remediat: 19.05.2021 instalatia apartine tertilor (instalatie de utilizare).</t>
  </si>
  <si>
    <t>Judet Arad: Bata, Margina, Barzava, Conop, Savarsin, Vardia de Mures, Petris, Birchis.</t>
  </si>
  <si>
    <t>Cablu 20 kV lovit de catre terti intre PT 8104 si SS 8104.</t>
  </si>
  <si>
    <t>LEA 20 kV SAVARSIN - functionat protectia maximala de curent 1.</t>
  </si>
  <si>
    <t>Statia 110/20 kV FAGET</t>
  </si>
  <si>
    <t>Neidentificata.</t>
  </si>
  <si>
    <t>LEA 110kV Varfuri – Sebis era retrasa din exploatare pentru executare lucrari de defrisare vegetatie si trafo 110/20 kV T1, T2 si CL 20kV in statia Sebis pentru verificari AAR, sectia de bare S2 20kV verde din statia Sebis cu LEA 20kV Oras Sebis au fost alimentate din statia Pancota prin liniile Sicula, Mocrea si Maderat buclate cu liniile Barsa si Prunisor.</t>
  </si>
  <si>
    <t>Judet Arad: Carand, Silindia, Tarnova Arad, Sicula, Zarand-Cigher, Barsa, Siria, Beliu, Taut, Bocsig, Archis, Rapsig, Seleus, Iermata-Moroda, Sebis, Cuied, Ineu, Pancota, Mocrea, Maderat, Hasmas, Chier, Prunisor.</t>
  </si>
  <si>
    <t xml:space="preserve"> LEA 110kV Varfuri – Sebis era retrasa din exploatare pentru executare lucrari de defrisare vegetatie si trafo 110/20 kV T1, T2 si CL 20kV in statia Sebis pentru verificari AAR, sectia de bare S2 20kV verde din statia Sebis cu LEA 20kV Oras Sebis au fost alimentate din statia Pancota prin liniile Sicula, Mocrea si Maderat buclate cu liniile Barsa si Prunisor.</t>
  </si>
  <si>
    <t>Remediat: 16.04.2021</t>
  </si>
  <si>
    <t>Cablu 20 kV defect intre T51969 - T51722.</t>
  </si>
  <si>
    <t xml:space="preserve"> Remediat: 15.04.2021</t>
  </si>
  <si>
    <t>Judet Timis: Sannicolau Mare, Dudestii Vechi, Cenad, Valcani, Saravale, Periam, Beba Veche, Sanpetru Mare, Teremia Mare.</t>
  </si>
  <si>
    <r>
      <rPr>
        <b/>
        <sz val="12"/>
        <rFont val="Calibri"/>
        <family val="2"/>
        <charset val="238"/>
        <scheme val="minor"/>
      </rPr>
      <t>I</t>
    </r>
    <r>
      <rPr>
        <sz val="12"/>
        <rFont val="Calibri"/>
        <family val="2"/>
        <charset val="238"/>
        <scheme val="minor"/>
      </rPr>
      <t xml:space="preserve">zolatori trecere si poli IO 20 kV  conturnati la celula LEA 20 kV Petrol Valcani;                </t>
    </r>
  </si>
  <si>
    <t>Trafo 1 110/20 kV - functionat protectia maximala de curent temporizata.</t>
  </si>
  <si>
    <t>Statia 110/20 kV SANNICOLAU MARE</t>
  </si>
  <si>
    <t>Remediat: 14.04.2021</t>
  </si>
  <si>
    <t>Judetul Timis: Ghiroda, Remetea Mare, Bucovat, Recas, Cheveresu Mare, Mosnita Noua, Dragsina.</t>
  </si>
  <si>
    <t>Cablu 20 kV defect intre st. Padure Verde si T 12590.</t>
  </si>
  <si>
    <t>LEA 20 kV SURGANI - functionat protectia homopolara de curent 1.</t>
  </si>
  <si>
    <t>Remediat: 15.04.2021</t>
  </si>
  <si>
    <t>Judetul Hunedoara: Simeria, Harau, Bacia, Raplotu Mare, Turdas, Deva exterior.</t>
  </si>
  <si>
    <r>
      <t>C</t>
    </r>
    <r>
      <rPr>
        <b/>
        <sz val="12"/>
        <rFont val="Calibri"/>
        <family val="2"/>
        <charset val="238"/>
        <scheme val="minor"/>
      </rPr>
      <t>auza primara</t>
    </r>
    <r>
      <rPr>
        <sz val="12"/>
        <rFont val="Calibri"/>
        <family val="2"/>
        <charset val="238"/>
        <scheme val="minor"/>
      </rPr>
      <t xml:space="preserve">: defect necunoscut pe LEA 20 kV Batiz.
</t>
    </r>
    <r>
      <rPr>
        <b/>
        <sz val="12"/>
        <rFont val="Calibri"/>
        <family val="2"/>
        <charset val="238"/>
        <scheme val="minor"/>
      </rPr>
      <t>Cauza asociata:</t>
    </r>
    <r>
      <rPr>
        <sz val="12"/>
        <rFont val="Calibri"/>
        <family val="2"/>
        <charset val="238"/>
        <scheme val="minor"/>
      </rPr>
      <t xml:space="preserve"> neselectivitate functionare protectie;</t>
    </r>
  </si>
  <si>
    <t xml:space="preserve">Trafo 1 110/20 kV </t>
  </si>
  <si>
    <t>Statia 110/20 kV SIMERIA</t>
  </si>
  <si>
    <t>Remediat: 14.04.2021.</t>
  </si>
  <si>
    <t>Judet Arad: Sepreus, Ineu, Santana, Zarand, Zerind, Olari, Nadab zona industriala, Graniceri, Sintea Mare, Misca centru, Misca sate, Macea, Craiva centru, Nadab, Socodor, Simand, Apateu, Chisineu-Cris, Pilu.</t>
  </si>
  <si>
    <r>
      <rPr>
        <b/>
        <sz val="12"/>
        <rFont val="Calibri"/>
        <family val="2"/>
        <charset val="238"/>
        <scheme val="minor"/>
      </rPr>
      <t>Cauza primara:</t>
    </r>
    <r>
      <rPr>
        <sz val="12"/>
        <rFont val="Calibri"/>
        <family val="2"/>
        <charset val="238"/>
        <scheme val="minor"/>
      </rPr>
      <t xml:space="preserve"> cordon legatura rupt la IMS 10964/168 de pe LEA 20 kV Frunzis.                                                                            </t>
    </r>
    <r>
      <rPr>
        <b/>
        <sz val="12"/>
        <rFont val="Calibri"/>
        <family val="2"/>
        <charset val="238"/>
        <scheme val="minor"/>
      </rPr>
      <t xml:space="preserve">   Cauza asociata:</t>
    </r>
    <r>
      <rPr>
        <sz val="12"/>
        <rFont val="Calibri"/>
        <family val="2"/>
        <charset val="238"/>
        <scheme val="minor"/>
      </rPr>
      <t xml:space="preserve">  neselectivitate functionare protectii.              </t>
    </r>
  </si>
  <si>
    <t xml:space="preserve">TRAFO 2 110/20 kV </t>
  </si>
  <si>
    <t>Statia 110/20 kV CHISINEU CRIS</t>
  </si>
  <si>
    <t>Remediat: 12.04.2021.</t>
  </si>
  <si>
    <t>Cablu 20 kV defect intre statia Bucovina si T 52130 si intre T51969 si T51722.</t>
  </si>
  <si>
    <t>Remediat: 08.04.2021.</t>
  </si>
  <si>
    <t>Cablu 20 kV defect intre PT 5070 si PT 5043.</t>
  </si>
  <si>
    <t>Judet Hunedoara: Brad, Baia de Cris, Vata de Jos, Criscior, Tomesti, Luncoiu de Jos, Vorta-Brad, Brad, Bulzestii de Sus, Valisoara, Ribita.</t>
  </si>
  <si>
    <t>Izolator sustinere brosa inferioara T2 conturnat, faza T.</t>
  </si>
  <si>
    <t>TRAFO 2 110/20 kV</t>
  </si>
  <si>
    <t>Statia 110/20 kV BRAD</t>
  </si>
  <si>
    <t>Cablu 20 kV defect intre T52130 si T51935.</t>
  </si>
  <si>
    <t>Remediat: 03.04.2021 - indepartat teaca electroizolanta deteriorata la stalpul 129/33.</t>
  </si>
  <si>
    <t xml:space="preserve">Teaca electroizolanta la stalpul 129/33. </t>
  </si>
  <si>
    <t>Se functiona in abatere de la schema normala, cu consumul statiei Sebis preluat din alte surse MT, din cauza lucrarilor pe LEA 110 Varfuri -Sebis (masuri NPM la defrisari pe culoarul liniei). LEA 20kV Mocrea in bucla cu LEA 20kV Sicula si cu LEA 20kV Maderat, consumul aferent  bara S2 -20kV din st. Sebis, preluat pe aceste linii.</t>
  </si>
  <si>
    <t>Judet Arad: Bocsig, Taut, Beliu, Hasmas, Seleus, Siria, Ineu, Barsa, Carand, Sicula, Chier, Sebis, Archis, Rapsig, Maderat, Pancota, Tarnova Arad, Cuied, Iermata-Moroda, Mocrea, Zarand-Cigher, Silindia, Prunisor.</t>
  </si>
  <si>
    <t>defect neidentificat</t>
  </si>
  <si>
    <t>Se functiona in abatere de la schema normala, cu consumul statiei Sebis preluat din alte surse MT, din cauza lucrarilor pe LEA 110 Varfuri -Sebis (masuri NPM la defrisari pe culoarul liniei). LEA 20kV Mocrea in bucla cu LEA 20kV Sicula si cu L EA 20kV Maderat, consumul aferent  bara S2 -20kV din st. Sebis, preluat pe aceste linii.</t>
  </si>
  <si>
    <t xml:space="preserve">Judet Arad: Cuied, Mocrea, Hasmas, Archis, Sebis, Rapsig, Zarand-Cigher, Barsa, Seleus, Prunisor, Pancota, Beliu, Iermata-Moroda, Ineu, Bocsig, Carand, Cermei, Ineu, Sicula, Siria, Maderat, Silindia, Taut, Tarnova Arad, Chier. </t>
  </si>
  <si>
    <t>LEA 20 kV MOCREA - functionat protectia homopolara de curent dir.1.</t>
  </si>
  <si>
    <t>Remediat: 31.03.2021</t>
  </si>
  <si>
    <t>Judet Hunedoara: Hateg partial, Densus, Salasu de Sus, Pui, Sintamaria-Orlea, Rachitova, General Berthelot, Totesti.</t>
  </si>
  <si>
    <t>Pe LES 20 kV Hateg 1 s-a identificat tronson LES 20 kV defect intre stalpul 23 -PT 4 Hateg.</t>
  </si>
  <si>
    <t xml:space="preserve">  LES 20kV NR.4 Cetate era preluat pe LES20kV NR.4 Bucovina pt descarcare de sarcina Bara 20kV St Cetate
Remediat: 26.03.2021</t>
  </si>
  <si>
    <t>Timisoara, zone: Blascovici si Bucovina</t>
  </si>
  <si>
    <t>Cablu 20 kV defect intre PT 31720 si P T 31721</t>
  </si>
  <si>
    <t>LES20kV NR.4-BUCOVINA - functionat protectia homopolara de curent dir.1.</t>
  </si>
  <si>
    <t>Statia 110/20 kV Bucovina</t>
  </si>
  <si>
    <t>Remediat: 20.03.2021</t>
  </si>
  <si>
    <t>Judetul Hunedoara: partial oras Deva.</t>
  </si>
  <si>
    <t>Cablu 20 kV defect intre PT 168-PT 84 Deva.</t>
  </si>
  <si>
    <t>PA 4 DEVA - functionat protectia homopolara de curent dir.1.</t>
  </si>
  <si>
    <t>Statia 110/20 kV IRUM</t>
  </si>
  <si>
    <t>Remediat: 12.03.2021</t>
  </si>
  <si>
    <t>Cablu 20 kV defect intre PT 6078-PT 6005.</t>
  </si>
  <si>
    <t>Remediat: 20.02.2021</t>
  </si>
  <si>
    <t>Judet Timis: Timisoara zona Aradului si zona Bucovina.</t>
  </si>
  <si>
    <t>Cablu 20 kV defect intre T 21758 - T 21759.</t>
  </si>
  <si>
    <t>LES 20 kV nr.1 - functionat protectia homopolara de curent dir.1.</t>
  </si>
  <si>
    <t>Remediat: 05.02.2021</t>
  </si>
  <si>
    <t>Judet Arad: partial centru Arad si zona Micalaca.</t>
  </si>
  <si>
    <t xml:space="preserve">Cablu 20 kV defect intre PT 8331 si PT 8332. </t>
  </si>
  <si>
    <t>LES 20 kV nr.26 - functionat protectia homopolara de curent dir.1.</t>
  </si>
  <si>
    <t>Remediat: 29.01.2021</t>
  </si>
  <si>
    <t>Judet Timis: Jimbolia, Lenauheim, Comlosu Mare.</t>
  </si>
  <si>
    <r>
      <rPr>
        <b/>
        <sz val="12"/>
        <rFont val="Calibri"/>
        <family val="2"/>
        <charset val="238"/>
        <scheme val="minor"/>
      </rPr>
      <t xml:space="preserve">Cauza primara: </t>
    </r>
    <r>
      <rPr>
        <sz val="12"/>
        <rFont val="Calibri"/>
        <family val="2"/>
        <charset val="238"/>
        <scheme val="minor"/>
      </rPr>
      <t xml:space="preserve">CTI conturnata in T 1504, alimentat din LES nr. 1 20 kV.
</t>
    </r>
    <r>
      <rPr>
        <b/>
        <sz val="12"/>
        <rFont val="Calibri"/>
        <family val="2"/>
        <charset val="238"/>
        <scheme val="minor"/>
      </rPr>
      <t>Cauza asociata:</t>
    </r>
    <r>
      <rPr>
        <sz val="12"/>
        <rFont val="Calibri"/>
        <family val="2"/>
        <charset val="238"/>
        <scheme val="minor"/>
      </rPr>
      <t xml:space="preserve"> Refuz de declansare prin PMT, respectiv PMT a LES nr.1-20 kV.</t>
    </r>
  </si>
  <si>
    <t>TRAFO 110/20 kV - functionat protectia maximala de curent.</t>
  </si>
  <si>
    <t>Statia 110/20 kV JIMBOLIA</t>
  </si>
  <si>
    <t>Se functiona cu abatere de la schema normala: LEA 20 kV Oras Curtici alimenteaza LEA 20 kV Socodor, datorita lucrarilor de modernizare din st. Chisineu Cris.                                                                                                                                                                                                                                                                                                                                                         Remediat: 24.01.2021.</t>
  </si>
  <si>
    <t>Judet Arad: Macea, Socodor, Pilu, Curtici, Graniceri.</t>
  </si>
  <si>
    <t>Conductor rupt intre stalpul 9A/19/2-4.</t>
  </si>
  <si>
    <t>Lipsa contact SS 8757.  Remediat: 19.01.2021.</t>
  </si>
  <si>
    <t>Judet Arad: Lipova, Ghioroc, Minis, Paulis, Covasint, Zabrani.</t>
  </si>
  <si>
    <t>Lipsa contact la SS 8757.</t>
  </si>
  <si>
    <t>LEA 20 kV GHIOROC - functionat protectia homopolara de curent dir.1.</t>
  </si>
  <si>
    <t>Statia 110/20 kV LIPOVA</t>
  </si>
  <si>
    <t>Remediat: 21.01.2021.</t>
  </si>
  <si>
    <t>Judetul Hunedoara: Deva zona CFR si exterior.</t>
  </si>
  <si>
    <t>LES 20 kV defect intre PA 4 - PT 66 Deva.</t>
  </si>
  <si>
    <t>PA 4 Dacia - functionat protectia homopolara de curent dir.4.</t>
  </si>
  <si>
    <t>In statia 110/20 kV Chisineu Cris se executa lucrari de modernizare echipament secundar.</t>
  </si>
  <si>
    <t>Cauze neidentificate.</t>
  </si>
  <si>
    <t>Echipamentele functioneaza in abatere de la schema normala, Trafo 1 110/20kV retras din exploatare pentru lucrari de modernizare.                                                                                                                                                        Remediat CL 20kV: 18.01.2021.</t>
  </si>
  <si>
    <t>Judetul Hunedoara: partial Deva zona IRUM si CFR.</t>
  </si>
  <si>
    <t>CTI conturnate la LES 20kV care realizeaza legatura dintre cele doua compartimente aferente CL 20kV spre bara 2 20kV.</t>
  </si>
  <si>
    <t>In statia 110/20 kV Simeria se executa lucrari de modernizare echipament primar.</t>
  </si>
  <si>
    <t>Judetul Hunedoara: Simeria, Harau, Bacia, Raplotu Mare, Turdas.</t>
  </si>
  <si>
    <t>Cauze neidentificate</t>
  </si>
  <si>
    <t>Trafo 1 110/20 kV</t>
  </si>
  <si>
    <t>Remediat: 08.01.2021</t>
  </si>
  <si>
    <t>Cablu 20 kV defect intre  T31752 -T21736.</t>
  </si>
  <si>
    <t>LES 20 kV nr.4 - functionat protectia maximala de curent 3.</t>
  </si>
  <si>
    <t>Conditii meteorologice deosebite: COD GALBEN  de vreme rea pentru depuneri de polei.</t>
  </si>
  <si>
    <t>Judet Tulcea: Smardan, Macin, I.C.Bratianu, Turcoaia, Greci, Carcaliu, Peceneaga, Cerna, Alba si Iulia, Ciucurova, Ostrov, Horia Tulcea, Hamcearca, Dorobantu, Topolog, Daeni.</t>
  </si>
  <si>
    <t>Defect trecator. Galopaj conductoare, pe LEA si chiciura depusa pe conductoare intre stalpi nr. 1 – 8.</t>
  </si>
  <si>
    <r>
      <t>RAR(-) LEA 110 kV MACIN - functionat protectia de distanta.</t>
    </r>
    <r>
      <rPr>
        <b/>
        <sz val="11"/>
        <rFont val="Calibri"/>
        <family val="2"/>
        <charset val="238"/>
      </rPr>
      <t xml:space="preserve"> Ramas fara tensiune:</t>
    </r>
    <r>
      <rPr>
        <sz val="11"/>
        <rFont val="Calibri"/>
        <family val="2"/>
        <charset val="238"/>
      </rPr>
      <t xml:space="preserve"> st. 110/20 kV Macin, st. 110/20 kV Traian, st. 110/20 kV Ostrov, CEE Cerna.</t>
    </r>
  </si>
  <si>
    <t>Statia 110/20 kV ISACCEA</t>
  </si>
  <si>
    <t>Tulcea</t>
  </si>
  <si>
    <t>Conditii meteorologice deosebite: COD GALBEN - precipitații slabe, predominant sub formă de ploaie și local depuneri de polei. Remediat: 27.12.2021</t>
  </si>
  <si>
    <t>Judet Tulcea: Vacareni, Grindu, Luncavita, Macin, Jijila.</t>
  </si>
  <si>
    <t>Contact imperfect la SS1-5051 - cutite perlate.</t>
  </si>
  <si>
    <t>LEA 20 kV 9903 - functionat protectia homopolara dir. 3.</t>
  </si>
  <si>
    <t>Statia 110/20 kV MACIN</t>
  </si>
  <si>
    <t xml:space="preserve"> Se functiona cu abatere de la schema normala: LEA 20 kV Rosiori 1 din st. 110/20 kV Movilita,  era preluata integral pe LEA 20 kV Gostile din st. 110/20/6 kV Tamadau, deoarece erau tensiuni mici pe st. 110/20 kV Movilita. Remediat: 22.12.2021</t>
  </si>
  <si>
    <t>Judet Calarasi: Tamadau Mare, Rosiori, Fundulea, Ileana, Valea Bisericii, Belciugatele, Fundulea zona sate, Chiroiu-Pamanteni, Bitina-Pamanteni, Dragoesti, Bita-Ungureni, Movilita, Sarulesti.</t>
  </si>
  <si>
    <t>Clema defecta, faza R, in circuitele secundare ale protectiei diferentiala la TR-1-110/20 kV.</t>
  </si>
  <si>
    <t>TRAFO 1 110/20 kV - functionat protectia diferentiala</t>
  </si>
  <si>
    <t>Statia 110/20/6 kV TAMADAU</t>
  </si>
  <si>
    <t>Calarasi</t>
  </si>
  <si>
    <t>Se functiona cu Trafo 2 110/20 kV si Trafo 3 20/10 kV. Trafo 1 110/10 kV retras din exploatare, lucrare programata. Urmare a tensiunii scazute pe bara de 10 kV (9,7 kV) s-a dat comanda de crestere ploturi la trafo 2 110/20 kV iar comutatorul de ploturi s-a dus la maximum de cursa si au declansat Trafo 3 20/10 kV si Trafo 2 110/20 kV prin functionare protectie maxima tensiune bare MT. Remediat: in data de 15.12.2021 - s-au curatat contactele de la comutatorul de ploturi si s-au efectuat probe functionale. Totul normal.</t>
  </si>
  <si>
    <t>Judet Constanta:  Constanta-Tomis Nord, Cumpana, Constanta-Zona Coiciu, Constanta-Zona Depozite-Bratianu, Valu lui Traian, Constanta-Gara-Petrol, Constanta Zona Industriala Palas-km 4-5</t>
  </si>
  <si>
    <t>Dispozitiv de actionare comutator ploturi defect la T2 110/20 kV.</t>
  </si>
  <si>
    <t>Trafo 2 110/20 kV declansat prin functionare protectie maxima tensiune bare MT.</t>
  </si>
  <si>
    <t xml:space="preserve">Statia 110/20/10 kV Depozite </t>
  </si>
  <si>
    <t>Constanta</t>
  </si>
  <si>
    <t xml:space="preserve"> S-au facut masuratori si ridicat diagrama fazoriala la TR 2.  Remediat: in data de 15.12.2021 s-a inlocuit  reductor de curent TC 20 kV faza S defect in cel 20 kV aferenta TR 2 110/20 kV.</t>
  </si>
  <si>
    <t>Judet Tulcea:  Beidaud, Jurilovca, Ceamurlia de Jos, Baia, Stejaru, Slava Cercheza, Ciucurova</t>
  </si>
  <si>
    <t>Reductor de curent TC 20 kV faza S defect in cel. 20 kV aferenta T2 110/20 kV.</t>
  </si>
  <si>
    <t>TRAFO 2 110/20 kV - declansat prin punere la pamant pe bare</t>
  </si>
  <si>
    <t>Statia 110/20 kV BAIA</t>
  </si>
  <si>
    <t>Remediat: 13.12.2021</t>
  </si>
  <si>
    <t xml:space="preserve">Judet Ialomita: Bora, Ciulnita, Ion Ghica, Slobozia Case Viilor, Slobozia blocuri, Slobozia Noua, Bucu, Bucu C1, Cosambesti </t>
  </si>
  <si>
    <t>In Statia 110/20kV Slobozia Sud izolatori de trecere bara A - 20 kV conturnati in celula 20 kV aferent trafo 1.</t>
  </si>
  <si>
    <t>TRAFO 1 110/20 kV - declansat prin protectia maximala de curent 1+2 pe IT si  maximala de curent 1 pe MT</t>
  </si>
  <si>
    <t>Statia 110/20 kV SLOBOZIA SUD</t>
  </si>
  <si>
    <t>Ialomita</t>
  </si>
  <si>
    <t xml:space="preserve"> Remediat in data de 12.12.2021 - inlocuit trafo 20/0,4 kV pe LEA 20 kV Fundeni.  In data de  13.12.2021 - verificare circuite primare/secundare, aferente cel. LEA 20 kV Fundeni si cel. LEA 20 kV Postavari.</t>
  </si>
  <si>
    <t>Judet Calarasi:  Vasilati, Soldanu, Budesti Sate, Budesti, Radovanu, Plataresti, Fundeni, Mitreni, Sohatu, Frumusani Popas, Luica, Nana</t>
  </si>
  <si>
    <r>
      <rPr>
        <sz val="11"/>
        <rFont val="Calibri"/>
        <family val="2"/>
        <charset val="238"/>
      </rPr>
      <t>Cauza primara: trafo 20/0,4kV, defect in PTA 2441 pe LEA 20kV Fundeni datorita unui corp strain pe bornele trafo;                                  
Cauza asociata: declansarea TRAFO 2 110/20 kV in statia 110/20 kV BUDESTI prin functionare protectie homopolara.</t>
    </r>
  </si>
  <si>
    <t>TRAFO 2 110/20 kV - functionat protectia homopolara.</t>
  </si>
  <si>
    <t>Statia 110/20 kV BUDESTI</t>
  </si>
  <si>
    <r>
      <rPr>
        <b/>
        <sz val="11"/>
        <color indexed="8"/>
        <rFont val="Calibri"/>
        <family val="2"/>
        <charset val="238"/>
      </rPr>
      <t>Conditii meteorologice deosebite: COD GALBEN</t>
    </r>
    <r>
      <rPr>
        <sz val="11"/>
        <color indexed="8"/>
        <rFont val="Calibri"/>
        <family val="2"/>
        <charset val="238"/>
      </rPr>
      <t xml:space="preserve"> de vreme rea pentru intensificări temporare ale vântului cu rafale de peste 55...60 km/h.</t>
    </r>
  </si>
  <si>
    <t>Judet Tulcea: Cerna, Baia, Horia, Hamcearca, Ciucurova,  Alba si Iulia, Slava Cercheza.</t>
  </si>
  <si>
    <t>LEA 20 kV 10305  - functionat protectia homopolara dir.1.</t>
  </si>
  <si>
    <t>Statia 110/20 kV TRAIAN</t>
  </si>
  <si>
    <r>
      <rPr>
        <b/>
        <sz val="11"/>
        <color indexed="8"/>
        <rFont val="Calibri"/>
        <family val="2"/>
        <charset val="238"/>
      </rPr>
      <t xml:space="preserve">Conditii meteorologice deosebite: COD GALBEN </t>
    </r>
    <r>
      <rPr>
        <sz val="11"/>
        <color indexed="8"/>
        <rFont val="Calibri"/>
        <family val="2"/>
        <charset val="238"/>
      </rPr>
      <t>de vreme rea pentru intensificări ale vantului, cu rafale cuprinse între 55 și 75 km/h. Remediat: 30.11.2021</t>
    </r>
  </si>
  <si>
    <t>Izolator rupt la stalpul 75 in ax.</t>
  </si>
  <si>
    <t xml:space="preserve">Se functiona cu abatere de la schema normala: LEA 20 kV Avicola prelua partial LEA 20 kV Manastirea.  </t>
  </si>
  <si>
    <t>Judet Calarasi: Chiselet, Manastirea, Spantov.</t>
  </si>
  <si>
    <t>RAR (+) LEA 20 kV AVICOLA - functionat protectia homopolara dir.1.</t>
  </si>
  <si>
    <t>Statia 110/20 kV DOROBANTU</t>
  </si>
  <si>
    <r>
      <rPr>
        <b/>
        <sz val="11"/>
        <color indexed="8"/>
        <rFont val="Calibri"/>
        <family val="2"/>
        <charset val="238"/>
      </rPr>
      <t>Conditii meteorologice deosebite: COD GALBEN</t>
    </r>
    <r>
      <rPr>
        <sz val="11"/>
        <color indexed="8"/>
        <rFont val="Calibri"/>
        <family val="2"/>
        <charset val="238"/>
      </rPr>
      <t xml:space="preserve"> de vreme rea pentru  grindina, intensificari ale vantului cu viteze de 60-70km/h si  precipitatii ce pot acumula 15-20l/mp.</t>
    </r>
  </si>
  <si>
    <r>
      <rPr>
        <b/>
        <sz val="11"/>
        <color indexed="8"/>
        <rFont val="Calibri"/>
        <family val="2"/>
        <charset val="238"/>
      </rPr>
      <t xml:space="preserve">Conditii meteorologice deosebite: COD GALBEN </t>
    </r>
    <r>
      <rPr>
        <sz val="11"/>
        <color indexed="8"/>
        <rFont val="Calibri"/>
        <family val="2"/>
        <charset val="238"/>
      </rPr>
      <t>de vreme rea pentru  grindina, intensificari ale vantului cu viteze de 60-70km/h si  precipitatii ce pot acumula 15-20l/mp.</t>
    </r>
  </si>
  <si>
    <r>
      <rPr>
        <b/>
        <sz val="11"/>
        <color indexed="8"/>
        <rFont val="Calibri"/>
        <family val="2"/>
        <charset val="238"/>
      </rPr>
      <t xml:space="preserve"> Conditii meteorologice deosebite: COD GALBEN</t>
    </r>
    <r>
      <rPr>
        <sz val="11"/>
        <color indexed="8"/>
        <rFont val="Calibri"/>
        <family val="2"/>
        <charset val="238"/>
      </rPr>
      <t xml:space="preserve"> de vreme rea pentru  grindina, intensificari ale vantului cu viteze de 60-70km/h si  precipitatii ce pot acumula 15-20l/mp. Remediat: 29.11.2021</t>
    </r>
  </si>
  <si>
    <t>Defect intre STC-5167, STC-5170 si RAT442 - conductor rupt la S-5052.</t>
  </si>
  <si>
    <t>In st. Nicolae Balcescu, declansat LEA 110kV Medgidia Nord prin protectie dieferentiala - nu afunctionat RAR. In st. Medgidia Nord a declansat LEA 110 kV Nicolae Balcescu prin protectie diferentiala, homopolara si distanta - functionat RAR. In timp de 2'41" au fost alimentati utilizatorii aferenti st. N. Balcescu si in timp de 3'02", utilizatorii st. Galbiori.</t>
  </si>
  <si>
    <t>Judet Constanta: M.Kogalniceanu, Nicolae Balcescu, Tirgusor, Dropia-Tortomanu, Crucea, Seimenii Mari, Silistea, Pantelimon.</t>
  </si>
  <si>
    <t>LEA 110 kV MEDGIDIA NORD-CUZA VODA - NICOLAE BALCESCU - ramas fara tensiune st. N. Balcescu,  st. Galbiori, CEE Mireasa si CEE N.Balcescu</t>
  </si>
  <si>
    <t>Statia 110/20 kV NICOLAE BALCESCU</t>
  </si>
  <si>
    <t>Remediat: 18.11.2021 - la cel. LES 10 kV 1402 s-au inlocuit coloanele conturnate  la intrerupatorul 10 kV.</t>
  </si>
  <si>
    <t xml:space="preserve">Judet Constanta: Eforie Nord, Eforie Sud, Mangalia, Statiuni. </t>
  </si>
  <si>
    <t>Cauza primara: cutie terminală de interior în celula LES 10kV 1402, cu afectarea intrerupator 10 kV .                                                                                Cauza asociata: declansare trafo 2 110/10 kV</t>
  </si>
  <si>
    <t>TRAFO 2 110/10 kV - functionat protectia maximala de curent 1 IT</t>
  </si>
  <si>
    <t>Statia 110/10 kV MANGALIA NORD</t>
  </si>
  <si>
    <t>Se functiona cu abatere de la schema normala: LEA 20 kV Mitreni prelua partial LEA 20 kV Curcani.  Remediat: 09.11.2021</t>
  </si>
  <si>
    <t>Judet Calarasi: Oltenita zona Nord si zona Sud strada Marasesti, Curcani, Mitreni, Nana, Soldanu, Luica.</t>
  </si>
  <si>
    <t>Izolator spart la stalpul 7, inainte de separator PT 2853.</t>
  </si>
  <si>
    <t>LEA 20 kV MITRENI - functionat protectia homopolara dir.1.</t>
  </si>
  <si>
    <t>Statia 110/20 kV OLTENITA NORD</t>
  </si>
  <si>
    <t>Trafo 2 110/20 kV a declansat prin protectie maximala de curent 1 pe IT, dupa 5 secunde de la declansarea LEA 20 kV 9604 prin protectie homopolara de curent 3. Remediat: 02.11.2021 - Izolatori conturnati pod bare 20 kV la celula  LEA 20 kV 9603 (1 buc), la celula LEA 20 kV 9605 ( 2 buc), la celula LEA 20 kV 9606 (2 buc). In data de 03.11.2021 - in celula LEA 20 kV 9603 a fost inlocuit DV 901.</t>
  </si>
  <si>
    <t>Judet Tulcea: Jurilovca, Beidaud, Stejaru, Ceamurlia de Jos, Baia, Slava Cercheza, Ciucurova.</t>
  </si>
  <si>
    <t>Cauza primara: declansare LEA 20 kV 9604 prin protectie homopolara de curent 3 cu izolatori trecere pod bare 20 kV conturnati.  Cauza asociata: declansare Trafo 2 110/20 kV prin protectia maximala de curent 1 pe IT.</t>
  </si>
  <si>
    <t>TRAFO 2 110/20 KV - declansat prin protectia maximala de curent 1 pe IT</t>
  </si>
  <si>
    <t xml:space="preserve">Se functiona cu abatere de la schema normala: LES 20 kV Ciulnita preia partial consumul LES 20 kV Bora, pentru descarcare feeder 20 kV provizorat din st. 110/20 kV Slobozia Sud. Remediat: 30.10.2021   </t>
  </si>
  <si>
    <t>Judet Ialomita: Ciulnita, Slobozia Blocuri, Slobozia Case Viilor.</t>
  </si>
  <si>
    <t>Cablu 20 kV defect intre PT 8425 si PT 8345.</t>
  </si>
  <si>
    <t>LES 20 kV CIULNITA - functionat protectia homopolara dir.1.</t>
  </si>
  <si>
    <t>Remediat: 24.10.2021</t>
  </si>
  <si>
    <t>Judet Ialomita: Dridu, Fierbintii de Sus, Barbulesti, Moldoveni, Jilavele, Malu Rosu, Slatioarele, Patru Frati, Armasesti, Fierbinti-Targ, Dridu-Snagov, Nenisori.</t>
  </si>
  <si>
    <t>Izolatori conturnati - la stalpul nr. 4 pe racordul lui S 5214  si la SPTA 5242.</t>
  </si>
  <si>
    <t>LEA 20 kV FIERBINTI 1 - functionat protectia homopolara de curent dir. 1.</t>
  </si>
  <si>
    <t>Statia 110/20 kV URZICENI</t>
  </si>
  <si>
    <t>Judet Constanta: Navodari.</t>
  </si>
  <si>
    <t>LES 20 kV 5304 - functionat protectia homopolara de curent dir.1.</t>
  </si>
  <si>
    <t>Statia 110/20 kV NAVODARI</t>
  </si>
  <si>
    <t>Remediat: 23.10.2021</t>
  </si>
  <si>
    <t>Pasare in retea la S 5581.</t>
  </si>
  <si>
    <t>LEA 20 kV FIERBINTI 1 - functionat protectia homopolara de curent dir. 2.</t>
  </si>
  <si>
    <t>Urmare a lucrarilor de modernizare celulelor 20 kV, in statia de transformare 110/20 kV Slobozia Sud, feederul 20 kV alimenteaza in schema de provizorat, punctul de alimentare PA BOX 8726, din incinta statiei de transformare 110/20 kV Slobozia Sud, cu urmatoarele linii de 20 kV: Abator, Epurare, Bora, Canalizare si Avicola. Dispecerul DEDL Slobozia a efectuat manevre cu echipamentele din TC pe LEA 20 kV Abator si LEA 20 kV Canalizare pentru identificare zona cu defect. In final s-au alimentat toti utilizatorii fara identificare zona cu defect.</t>
  </si>
  <si>
    <t>Judet Ialomita: Slobozia partial, Bora.</t>
  </si>
  <si>
    <t>PA BOX 8726 - provizorat - functionat protectia homopolara dir.1.</t>
  </si>
  <si>
    <t xml:space="preserve"> Urmare a lucrarilor de modernizare celule 20 kV, in statia de transformare 110/20 kV Slobozia Sud, feederul 20 kV alimenteaza in schema de provizorat, punctul de alimentare PA BOX 8726, din incinta statiei de transformare 110/20 kV Slobozia Sud, cu urmatoarele linii de 20 kV: Abator, Epurare, Bora, Canalizare si Avicola.</t>
  </si>
  <si>
    <t>Remediat: 01.10.2021.</t>
  </si>
  <si>
    <t>CTI defecta in PT 409.</t>
  </si>
  <si>
    <t>LEA 20 kV 9903 - functionat protectia homopolara dir. 1.</t>
  </si>
  <si>
    <t>In schema normala de functionare LES 20 kV 5306 alimenteaza sectia B de bare 20 kV din statia de conexiuni 20 kV Mamaia Nord, cu LES 20 kV 5006, 5005, 5004  si 5003. Se functiona cu abatere de la schema normala: LES 20 kV 5303 era alimentata din LES 20 kV 5306, prin LES 20 kV 5003 (lucrare planificata). Remediat: 24.09.2021.</t>
  </si>
  <si>
    <t>Judet Constanta: Navodari, Mamaia.</t>
  </si>
  <si>
    <t>Cablu 20 kV defect intre PT 1872 si PT 1607, aferent LES 20 kV 5303.</t>
  </si>
  <si>
    <t>LES 20 kV 5306 - functionat protectia homopolara dir.1.</t>
  </si>
  <si>
    <t>Remediat: 14.09.2021</t>
  </si>
  <si>
    <t xml:space="preserve"> Izolator conturnat la stalpul 221. </t>
  </si>
  <si>
    <t>In data de 11.09.2021 s-au efectuat masuratori / verificari la trafo 2 110/20 kV - nu s-au depistat neconformitati.  In perioada 13-15.09.2021 s-a efectuat  control pe LEA 110 kV Oltenita Nord-Mostistea-Budesti si LEA 110 kV Ciornuleasa - Budesti - identificat barza cazuta in retea. In data de 15.09.2021 - DET Bucuresti a transmis dispozitiile de reglaje D111 si D112, privind modificari de reglaje in statiile 110/20 kV Budesti si Oltenita Nord.</t>
  </si>
  <si>
    <t>Judet Calarasi: Frumusani Popas, Vasilati, Budesti, Radovanu, Nana, Plataresti, Frumusani Mixalin, Luica, Soldanu, Mitreni, Fundeni, Sohatu.</t>
  </si>
  <si>
    <t>Barza cazuta la baza stalpului 33 pe LEA 110 KV Mostistea-Oltenia Nord derivatie Budesti.</t>
  </si>
  <si>
    <t>TRAFO 2 110/20 kV - functionat protectia maximala de curent IT.</t>
  </si>
  <si>
    <t>RAR (+) LEA 20kV 9903 - functionat protectia homopolara dir. 1.</t>
  </si>
  <si>
    <t>Consumul st. Sarinasuf a fost preluat pe reteaua MT in timp de 1'34" si in timp de 4'30" consumul st. Crisan. In timp de 9 minute s-a conectat LEA 110 kV Tulcea Vest - Sarinasuf- Valea Nucarilor. In cursul zilei de 06.09.2021 in urma controlului efectuat pe  LEA 110 kV Tulcea Vest - Sarinasuf- Valea Nucarilor, s-au identificat: intre stalpii 37-38 fazele 1 si 2 perlat, intre stalpii 41-42 fazele 2 si 3 perlat, la stalpul 84 barza electrocutata pe consola si distantieri interfazici cazuti intre stalpii 116-117, 128-132, 136-138 si 185-186.</t>
  </si>
  <si>
    <t>Judet Tulcea: Chilia Veche, C.A.Rosetti, Sulina, Crisan, Sfantu Gheorghe, Pardina, Mahmudia, Valea Nucarilor, Murighiol.</t>
  </si>
  <si>
    <t>Intre stalpii 37-38 fazele 1 si 2 perlat, intre stalpii 41-42 fazele 2 si 3 perlat, la stalpul 84 barza electrocutata pe consola si distantieri interfazici cazuti intre stalpii 116-117, 128-132, 136-138 si 185-186.</t>
  </si>
  <si>
    <r>
      <t xml:space="preserve">LEA 110 kV TULCEA VEST-SARINASUF-VALEA NUCARILOR - functionat protectia de diferentiala.                                                         </t>
    </r>
    <r>
      <rPr>
        <b/>
        <sz val="11"/>
        <rFont val="Calibri"/>
        <family val="2"/>
        <charset val="238"/>
      </rPr>
      <t xml:space="preserve"> Ramas fara tensiune: </t>
    </r>
    <r>
      <rPr>
        <sz val="11"/>
        <rFont val="Calibri"/>
        <family val="2"/>
        <charset val="238"/>
      </rPr>
      <t>st. Crisan, st. Sarinasuf, CEE Valea Nucarilor.</t>
    </r>
  </si>
  <si>
    <t>Statia 400/110/20 kV TULCEA VEST</t>
  </si>
  <si>
    <r>
      <rPr>
        <b/>
        <sz val="11"/>
        <color indexed="8"/>
        <rFont val="Calibri"/>
        <family val="2"/>
        <charset val="238"/>
      </rPr>
      <t>COD Portocaliu - furtună puternică</t>
    </r>
    <r>
      <rPr>
        <sz val="11"/>
        <color indexed="8"/>
        <rFont val="Calibri"/>
        <family val="2"/>
        <charset val="238"/>
      </rPr>
      <t>, cu rafale de peste 70 ... 90 km / h, descărcări electrice frecvente, grindină de medie și mari dimensiuni, ploi torențiale locale care vor acumula peste 25 l / mp
Remediat: 30.08.2021</t>
    </r>
  </si>
  <si>
    <t>Judet Ialomita: Urziceni, Dridu-Snagov, Brosteni, Nenisori, Fierbintii de sus, Fierbinti-Targ, Malu, Barcanesti,  Patru Frati, Barbulesti, Malu Rosu, Cosereni, Jilavele, Manasia, Armasesti, Slatioarele, Alexeni, Ion Roata, Dridu, Moldoveni, Butoiu</t>
  </si>
  <si>
    <t>In Celula L20kV Ceramica - I.O - 20kV faza “T” arsa.</t>
  </si>
  <si>
    <t>Trafo 1 110/20kV- functionat protectie maximala curent 1</t>
  </si>
  <si>
    <t>Statia 110/20 kV  Urziceni</t>
  </si>
  <si>
    <r>
      <rPr>
        <b/>
        <sz val="11"/>
        <color indexed="8"/>
        <rFont val="Calibri"/>
        <family val="2"/>
        <charset val="238"/>
      </rPr>
      <t>COD Portocaliu</t>
    </r>
    <r>
      <rPr>
        <sz val="11"/>
        <color indexed="8"/>
        <rFont val="Calibri"/>
        <family val="2"/>
        <charset val="238"/>
      </rPr>
      <t xml:space="preserve"> - furtună puternică, cu rafale de peste 70 ... 90 km / h, descărcări electrice frecvente, grindină de medie și mari dimensiuni, ploi torențiale locale care vor acumula peste 25 l / mp
Remediat: 29.08.2021</t>
    </r>
  </si>
  <si>
    <t>Judet Constanta: Medgidia Nord, Medgidia Sud</t>
  </si>
  <si>
    <t>Izolator faza “S” conturnat - pasare pe podul de bare</t>
  </si>
  <si>
    <r>
      <t xml:space="preserve">Trafo 2 110/20kV- functionat protectie diferentiala   </t>
    </r>
    <r>
      <rPr>
        <sz val="11"/>
        <color indexed="10"/>
        <rFont val="Calibri"/>
        <family val="2"/>
        <charset val="238"/>
      </rPr>
      <t xml:space="preserve">   </t>
    </r>
  </si>
  <si>
    <t>Statia 110/20 kV  Medgidia 1</t>
  </si>
  <si>
    <r>
      <t xml:space="preserve">  S-a identificat cablu defect pe LES 20 kV Oras 2 intre PT 5351 - PT 5394 iar la lichidarea incidentului pe LES 20 kV Oras 2, s-a utilizat si LES 20 kV Oras 1. </t>
    </r>
    <r>
      <rPr>
        <b/>
        <sz val="11"/>
        <color indexed="8"/>
        <rFont val="Calibri"/>
        <family val="2"/>
        <charset val="238"/>
      </rPr>
      <t>Conditii meteorologice</t>
    </r>
    <r>
      <rPr>
        <sz val="11"/>
        <color indexed="8"/>
        <rFont val="Calibri"/>
        <family val="2"/>
        <charset val="238"/>
      </rPr>
      <t xml:space="preserve"> </t>
    </r>
    <r>
      <rPr>
        <b/>
        <sz val="11"/>
        <color indexed="8"/>
        <rFont val="Calibri"/>
        <family val="2"/>
        <charset val="238"/>
      </rPr>
      <t>deosebite: COD  GALBEN</t>
    </r>
    <r>
      <rPr>
        <sz val="11"/>
        <color indexed="8"/>
        <rFont val="Calibri"/>
        <family val="2"/>
        <charset val="238"/>
      </rPr>
      <t xml:space="preserve"> de vreme rea pentru canicula si discomfort termic, cu temperaturi maxime intre 34-37 grade. Remediat: 18.02 2021</t>
    </r>
  </si>
  <si>
    <t>Judet Ialomita: Dridu, Manasia, Ion Roata, Urziceni, Barcanesti, Jilavele, Patru Frati, Brosteni, Cosereni, Butoiu, Slatioarele, Fierbinti-Targ, Moldoveni, Malu, Nenisori, Armasesti, Alexeni, Malu Rosu, Barbulesti, Dridu-Snagov.</t>
  </si>
  <si>
    <r>
      <rPr>
        <sz val="11"/>
        <rFont val="Calibri"/>
        <family val="2"/>
        <charset val="238"/>
      </rPr>
      <t>Cauza primara: refuz declansare LES 20 kV Oras 1                                                                                Cauza asociata: declansare Trafo 1 110/20 kV</t>
    </r>
  </si>
  <si>
    <t>TRAFO 1- 110 / 20 kV - functionat protectia plp bare.</t>
  </si>
  <si>
    <t>Remediat in data de 12.08.2021 - izolator la separator bara 110 kV aferent Trafo 2 110/20/6 kV conturnat in statia Pietroiu.Remediat in data de 13.08.2021 - conductor activ rupt pe LEA 110 kV Pietroiu faza S intre stalpii 46 - 49. S-a gasit barza electrocutata la baza stalpului.</t>
  </si>
  <si>
    <t>Judet Calarasi: Unirea, Borcea, Jegalia, Perisoru, Stefan Voda, Fetesti.</t>
  </si>
  <si>
    <t>Izolator la separator bara 110 kV aferent Trafo 2 110/20/6kV conturnat in statia Pietroiu. Conductor activ rupt pe LEA 110 kV Pietroiu faza S intre stalpii 46 - 49.</t>
  </si>
  <si>
    <r>
      <t xml:space="preserve">Bara 110 kV a statiei 110/20/6 kV si LEA 110 kV Pietroiu - Fetesti.                                                                         </t>
    </r>
    <r>
      <rPr>
        <b/>
        <sz val="11"/>
        <rFont val="Calibri"/>
        <family val="2"/>
        <charset val="238"/>
      </rPr>
      <t xml:space="preserve"> - Ramas fara tensiune statiile: </t>
    </r>
    <r>
      <rPr>
        <sz val="11"/>
        <rFont val="Calibri"/>
        <family val="2"/>
        <charset val="238"/>
      </rPr>
      <t>Pietroiu si Jegalia</t>
    </r>
  </si>
  <si>
    <t>Statia 110/20/6 kV Pietroiu</t>
  </si>
  <si>
    <r>
      <rPr>
        <b/>
        <sz val="11"/>
        <color indexed="8"/>
        <rFont val="Calibri"/>
        <family val="2"/>
        <charset val="238"/>
      </rPr>
      <t xml:space="preserve"> Conditii meteorologice deosebite:  COD  GALBEN</t>
    </r>
    <r>
      <rPr>
        <sz val="11"/>
        <color indexed="8"/>
        <rFont val="Calibri"/>
        <family val="2"/>
        <charset val="238"/>
      </rPr>
      <t xml:space="preserve"> de vreme rea pentru canicula si discomfort termic, cu temperaturi maxime intre 34-38 grade.  Remediat: 11.08.2021</t>
    </r>
  </si>
  <si>
    <t xml:space="preserve"> Cablu 20 kV defect intre PT 1336 - PT 1331.</t>
  </si>
  <si>
    <t>Remediat: 11.08.2021.</t>
  </si>
  <si>
    <t>Cablu 20 kV defect intre PT1329 si PT 1282.</t>
  </si>
  <si>
    <t>La ora 13:15 – St. Constanta Nord 400/110 kV ( gestiune Transelectrica), a functionat PDB la sistem bara 1 110 kV si au declansat : Tr1 440/110 kV, CT 110 kV si  LEA 110 kV Depozite 1, Tomis 1, CET Palas 1, Polus, Medgidia Nord, Lumina – Bara 1  110 kV a ramas fara tensiune. In  st. Lumina:au au fost afectate: SB 2 110 kV cu cutite afectate; SB 1 110 kV cu doua cleme topite si contact topit la CLP.  In data de 10.08.2021, in statia Constanta Nord la celula LEA 110 kV Lumina s-au completat circuitele secundare aferente releului REL 511 cu un fir de comanda de anclansare a IO 110 kV (fir lipsa de la retehnologizarea in statiei).Conditii meteorologice deosebite:  COD  GALBEN de vreme rea pentru canicula si discomfort termic, cu temperaturi maxime intre 34-38 grade.Remediat: 10.08.2021.</t>
  </si>
  <si>
    <t>Judet Constanta: partial Constanta.</t>
  </si>
  <si>
    <r>
      <rPr>
        <sz val="11"/>
        <rFont val="Calibri"/>
        <family val="2"/>
        <charset val="238"/>
      </rPr>
      <t xml:space="preserve">Cauza primara: manevra gresita efectuata de PO in statia Lumina.                                                             Cauza asociata: declansare LEA 110 kV in statiile adiacente statiei Lumina si functionare protectie diferentiale bare la sistem 1 Bare 110 kV . </t>
    </r>
  </si>
  <si>
    <r>
      <t>LEA 110 kV din statiile adiacente statiei Lumina si sistem 1 Bare 110 kV din statia Constanta Nord (gestiune Transelectrica).</t>
    </r>
    <r>
      <rPr>
        <b/>
        <sz val="11"/>
        <rFont val="Calibri"/>
        <family val="2"/>
        <charset val="238"/>
      </rPr>
      <t xml:space="preserve"> Ramase nealimentate</t>
    </r>
    <r>
      <rPr>
        <sz val="11"/>
        <rFont val="Calibri"/>
        <family val="2"/>
        <charset val="238"/>
      </rPr>
      <t xml:space="preserve"> </t>
    </r>
    <r>
      <rPr>
        <b/>
        <sz val="11"/>
        <rFont val="Calibri"/>
        <family val="2"/>
        <charset val="238"/>
      </rPr>
      <t>statiile:</t>
    </r>
    <r>
      <rPr>
        <sz val="11"/>
        <rFont val="Calibri"/>
        <family val="2"/>
        <charset val="238"/>
      </rPr>
      <t xml:space="preserve"> Depozite si Baba Novac.</t>
    </r>
  </si>
  <si>
    <t>Statia 110/20 kV LUMINA</t>
  </si>
  <si>
    <r>
      <rPr>
        <b/>
        <sz val="11"/>
        <color indexed="8"/>
        <rFont val="Calibri"/>
        <family val="2"/>
        <charset val="238"/>
      </rPr>
      <t xml:space="preserve">Conditii meteorologice deosebite:  COD  GALBEN </t>
    </r>
    <r>
      <rPr>
        <sz val="11"/>
        <color indexed="8"/>
        <rFont val="Calibri"/>
        <family val="2"/>
        <charset val="238"/>
      </rPr>
      <t>de vreme rea pentru canicula si discomfort termic, cu temperaturi maxime intre 34-38 grade.</t>
    </r>
  </si>
  <si>
    <r>
      <rPr>
        <b/>
        <sz val="11"/>
        <color indexed="8"/>
        <rFont val="Calibri"/>
        <family val="2"/>
        <charset val="238"/>
      </rPr>
      <t>Conditii meteorologice deosebite: COD  PORTOCALIU</t>
    </r>
    <r>
      <rPr>
        <sz val="11"/>
        <color indexed="8"/>
        <rFont val="Calibri"/>
        <family val="2"/>
        <charset val="238"/>
      </rPr>
      <t xml:space="preserve"> de vreme rea pentru grindina , precipitatii ce pot acumula 25-30l/mp, izolat 40-60l/mp si intensificari ale vantului cu viteze de 80-100km/h.</t>
    </r>
  </si>
  <si>
    <t>LEA 20kV Fierbinti - functionat protectia maximala de curent 1.</t>
  </si>
  <si>
    <t>In data de 05.08.2021 la ora 06:03 in statia de transformare 110/20 kV Mircea Voda  au declansat simultan urmatoarele linii: LES 20 kV Dragi - functionat protectia homopolara de curent dir. 3, LES 20 kV Liceul Metalurgic - functionat protectia maximala de curent 3, LES 20 kV Avicola - functionat protectia maximala de curent 3, LES 20 kV 395 Apartamente - functionat protectia maximala de curent 3, LES 20 kV 1064 Apartamente - functionat protectia maximala de curent 3, LES 20 kV Garsoniere - functionat protectia maximala de curent 3, LES 20 kV Uzina de Apa - functionat protectia homopolara dir.3, LEA 20 kV Siderurgie - functionat protectia homopolara dir.3. Remediat in data de 05.08.2021 defectul de pe LEA 20 kV Siderurgie . Remediat in data de 06.08.2021 - cablu 20 kV intre PT 3365 - PT 3601 de pe LES 20 kV Uzina de Apa.</t>
  </si>
  <si>
    <t>Judet Calarasi: partial Calarasi, Jegalia.</t>
  </si>
  <si>
    <t>LES 20 kV Uzina de Apa - cablu 20 kV defect intre PT 3365 - PT 3601.                                                              LEA 20 kV Siderurgie - la PTA 3153 descarcatori strapunsi si cordoane de la descarcatori impletite.</t>
  </si>
  <si>
    <r>
      <rPr>
        <b/>
        <sz val="11"/>
        <rFont val="Calibri"/>
        <family val="2"/>
        <charset val="238"/>
      </rPr>
      <t>Declansare simultana:</t>
    </r>
    <r>
      <rPr>
        <sz val="11"/>
        <rFont val="Calibri"/>
        <family val="2"/>
        <charset val="238"/>
      </rPr>
      <t xml:space="preserve"> LES 20 kV Dragi 2 / LES 20 kV Liceul Metalurgic / LES 20 kV Avicola / LES 20 kV 395 Apartamente / LES 20 kV 1064 Apartamente / LES 20 kV Garsoniere / LES 20 kV Uzina de Apa / LEA 20 kV Siderurgie.</t>
    </r>
  </si>
  <si>
    <t>Statia 110/20 kV MIRCEA VODA</t>
  </si>
  <si>
    <r>
      <rPr>
        <b/>
        <sz val="11"/>
        <color indexed="8"/>
        <rFont val="Calibri"/>
        <family val="2"/>
        <charset val="238"/>
      </rPr>
      <t xml:space="preserve"> Conditii meteorologice deosebite: COD  PORTOCALIU </t>
    </r>
    <r>
      <rPr>
        <sz val="11"/>
        <color indexed="8"/>
        <rFont val="Calibri"/>
        <family val="2"/>
        <charset val="238"/>
      </rPr>
      <t>de vreme rea pentru grindina , precipitatii ce pot acumula 25-30l/mp si intensificari ale vantului cu viteze de 70-80km/h.  Remediat: 04.08.2021.</t>
    </r>
  </si>
  <si>
    <t>Judet Tulcea: Jijila, Macin, Luncavita, Vacareni, Grindu.</t>
  </si>
  <si>
    <t xml:space="preserve">Creanga cazuta la stalpul 139 dupa STC-5104. </t>
  </si>
  <si>
    <t>RAR (-) LEA 20 kV 9903 - functionat protectia homopolara de curent dir.1.</t>
  </si>
  <si>
    <r>
      <rPr>
        <b/>
        <sz val="11"/>
        <color indexed="8"/>
        <rFont val="Calibri"/>
        <family val="2"/>
        <charset val="238"/>
      </rPr>
      <t>Conditii meteorologice deosebite: COD PORTOCALIU</t>
    </r>
    <r>
      <rPr>
        <sz val="11"/>
        <color indexed="8"/>
        <rFont val="Calibri"/>
        <family val="2"/>
        <charset val="238"/>
      </rPr>
      <t xml:space="preserve"> val de căldură persistent și disconfort termic deosebit de accentuat.  Remediat: 01.08.2021.</t>
    </r>
  </si>
  <si>
    <t>Judet Ialomita: Bucu, Slobozia Case Viilor, Cosambesti, Ciulnita, Slobozia Noua, Bora, Slobozia Blocuri.</t>
  </si>
  <si>
    <r>
      <rPr>
        <sz val="11"/>
        <rFont val="Calibri"/>
        <family val="2"/>
        <charset val="238"/>
      </rPr>
      <t>Cauza primara: Defect pe LEA 20 kV Drajna in PT 8066, separator 20 kV plecare Trafo, defect.                                                                         Cauza asociata: declansare Trafo 1 110/20 kV</t>
    </r>
  </si>
  <si>
    <t>TRAFO 1 110/20 kV - functionat protectia maximala U bara MT.</t>
  </si>
  <si>
    <r>
      <rPr>
        <b/>
        <sz val="11"/>
        <color indexed="8"/>
        <rFont val="Calibri"/>
        <family val="2"/>
        <charset val="238"/>
      </rPr>
      <t>Conditii meteorologice deosebite: COD PORTOCALIU</t>
    </r>
    <r>
      <rPr>
        <sz val="11"/>
        <color indexed="8"/>
        <rFont val="Calibri"/>
        <family val="2"/>
        <charset val="238"/>
      </rPr>
      <t xml:space="preserve"> averse torenţiale ce vor depăşi 35-40 l/mp, frecvente descărcări electrice,vijelii, grindină.In timp de 2'12" s-a alimentat st. Oltenita Nord, in 2'16" s-a alimentat st. Oltenita Sud si in 8'31" st. Budesti.</t>
    </r>
  </si>
  <si>
    <t>Judet Calarasi: Luica, Radovanu, Vasilati, Sohatu, Mitreni, Budesti, Budesti Sate, Soldanu, Frumusani Popas, Frumusani Mixalin, Nana, Cascioarele, Oltenita zona Nord si Sud strada Marasesti, Oltenita zona Industriala Port, Chiselet, Curcani, Plataresti, Ulmeni, Spantov, Manastirea, Chirnogi.</t>
  </si>
  <si>
    <r>
      <t xml:space="preserve">RAR (-) LEA 110 kV CIORNULEASA - functionat protectia de distanta.                           </t>
    </r>
    <r>
      <rPr>
        <b/>
        <sz val="11"/>
        <rFont val="Calibri"/>
        <family val="2"/>
        <charset val="238"/>
      </rPr>
      <t>Ramas fara tensiune statiile:</t>
    </r>
    <r>
      <rPr>
        <sz val="11"/>
        <rFont val="Calibri"/>
        <family val="2"/>
        <charset val="238"/>
      </rPr>
      <t xml:space="preserve"> Oltenita Nord, Oltenita Sud si Budesti.</t>
    </r>
  </si>
  <si>
    <t>Statia 220/110/20 kV MOSTISTEA</t>
  </si>
  <si>
    <t>Remediat: 01.08.2021</t>
  </si>
  <si>
    <t>Judet Tulcea: Tulcea zona Sud Vest Taberei - Mircea Voda, zona Sud Mircea Voda - Mahmudiei.</t>
  </si>
  <si>
    <t>Cablu 20 kV defect intre PT52 si PT92.</t>
  </si>
  <si>
    <t>LES 20 kV 9116 - functionat protectia homopolara de curent dir.1.</t>
  </si>
  <si>
    <t>Statia 110/20 kV TULCEA ORAS</t>
  </si>
  <si>
    <t xml:space="preserve"> Remediat: 29.07.2021 - indepartat berzele din reteaua MT.</t>
  </si>
  <si>
    <t>Judet Ialomita:  Fierbintii de Jos, Nenisori, Dridu-Snagov, Grecii de Jos, Fierbinti Targ, Moldoveni, Mivilita, Patru Frati, Fierbintii de Sus, Malu Rosu, Armasesti, Rasimnicea, Slatioarele, Brazii, Dridu, Jilavele, Maia, Nuci.</t>
  </si>
  <si>
    <t xml:space="preserve">2 pasari moarte (berze) - stalpul 15 dupa RAT 35021. </t>
  </si>
  <si>
    <t>LEA 20kV Hagiesti - functionat protectie homopolara directionata de curent 1.</t>
  </si>
  <si>
    <t>Statia 110/20 kV MOVILITA</t>
  </si>
  <si>
    <r>
      <rPr>
        <b/>
        <sz val="11"/>
        <color indexed="8"/>
        <rFont val="Calibri"/>
        <family val="2"/>
        <charset val="238"/>
      </rPr>
      <t xml:space="preserve">Conditii meteorologice deosebite: COD PORTOCALIU </t>
    </r>
    <r>
      <rPr>
        <sz val="11"/>
        <color indexed="8"/>
        <rFont val="Calibri"/>
        <family val="2"/>
        <charset val="238"/>
      </rPr>
      <t>- vijelie puternică cu rafale de peste 65 - 75 km/h, frecvente descărcări electrice, averse ce vor acumula 20 - 25 l/mp, grindină. Zona de padure greu accesibila.</t>
    </r>
  </si>
  <si>
    <t>Remediat: 25.07.2021</t>
  </si>
  <si>
    <t>Barza cazuta la stalpul nr. 62 pe racord PTA 5139.</t>
  </si>
  <si>
    <t>LEA 20kV Fierbinti - functionat protectia homopolara dir. 1.</t>
  </si>
  <si>
    <t xml:space="preserve"> In timp de 3'47" s-au alimentat utilizatorii st. 110/20 kV Pietroiu si in 13'01" s-au alimentat utilizatorii st. 110/20 kV Jegalia. In data de 26 si 27.07.2021 s-au verificat cel. LEA 110 kV Fetesti si cel. LEA 110 kV Stefan cel Mare si nu s-au identificat neconformitati.</t>
  </si>
  <si>
    <t>Judet Calarasi: Borcea, Unirea, Jegalia, Stefan Voda, Perisoru.                                                                        Judet Ialomita: Fetesti Oras.</t>
  </si>
  <si>
    <t>Defect necunoscut</t>
  </si>
  <si>
    <t>LEA 110 kV Pietroiu - functionat protectia de distanta 1.                                                                          - Ramas fara tensiune statiile: Pietroiu si Jegalia.</t>
  </si>
  <si>
    <t>*Statia 110/20 kV FETESTI,                             *Statia 110/20 kV STEFAN CEL MARE  *Statia 110/20/6 kV CALARASI</t>
  </si>
  <si>
    <t>Judet Constanta: Constanta zona Abator - Faleza Sud, Cumpana.</t>
  </si>
  <si>
    <t>LEA 20 kV 0724 - functionat RAR N,  protectia homopolara de curent dir.1.</t>
  </si>
  <si>
    <t>Statia 110/20/6 KV PETROL SUD</t>
  </si>
  <si>
    <t>In timp de 12 minute s-au alimentat toate liniile aferente Trafo 1 110/20 kV din st. Baia, cu exceptia LEA 20 kV 9603 unde s-a izolat defectul intre statie si ST3732.  Remediat: 24.07.2021.</t>
  </si>
  <si>
    <t>Judet Tulcea: Beidaud, Ceamurlia de Jos, Jurilovca, Slava Cercheza, Ciucurova, Baia, Stejaru.</t>
  </si>
  <si>
    <r>
      <rPr>
        <sz val="11"/>
        <rFont val="Calibri"/>
        <family val="2"/>
        <charset val="238"/>
      </rPr>
      <t>Cauza primara: Reductor de curent defect la cel LEA 20 kV 9603 kV  in st Baia                                                      Cauza asociata: declansare Trafo 1 110/20 kV.</t>
    </r>
  </si>
  <si>
    <t>TRAFO 1 110/20 kV  - functionat protectia PP bare MT.</t>
  </si>
  <si>
    <r>
      <t>In statia de transformare 110/20 kV Mircea Voda disparut tensiune operativa 0,4 kV curent alternativ</t>
    </r>
    <r>
      <rPr>
        <b/>
        <sz val="11"/>
        <color indexed="8"/>
        <rFont val="Calibri"/>
        <family val="2"/>
        <charset val="238"/>
      </rPr>
      <t>. Conditii meteorologice deosebite: COD GALBEN</t>
    </r>
    <r>
      <rPr>
        <sz val="11"/>
        <color indexed="8"/>
        <rFont val="Calibri"/>
        <family val="2"/>
        <charset val="238"/>
      </rPr>
      <t xml:space="preserve"> de vreme rea pentru grindina, intensificari ale vantului, precipitatii ce pot acumula 20-30l/mp.  Remediat: 21.07.2021.</t>
    </r>
  </si>
  <si>
    <t>Judet Calarasi: zona Calarasi strada Cuza Voda spre Modelu, Calarasi zona Industriala Varianta Nord, Calarasi strada Cuza Voda spre Siderurgic.</t>
  </si>
  <si>
    <t>Redresoare 110 Vcc + BA 110 Vcc  - defecte.</t>
  </si>
  <si>
    <t xml:space="preserve"> Zona greu accesibila. Remediat: 23.07.2021</t>
  </si>
  <si>
    <t>Judet Calarasi si Ialomita: Buliga, Fetesti Oras, Vlasca, Fetesti-Gara, Maltezi, Stelnica, Cegani, Borcea.</t>
  </si>
  <si>
    <r>
      <rPr>
        <sz val="11"/>
        <rFont val="Calibri"/>
        <family val="2"/>
        <charset val="238"/>
      </rPr>
      <t xml:space="preserve">Cauza primara: cordon retezat  la stalpul 120 racord S 3466 pe LEA 20 kV Pod 2.                                                                                    Cauza asociata: declansare CL 20 kV prin prot homop 1. </t>
    </r>
  </si>
  <si>
    <t>CL 20 kV</t>
  </si>
  <si>
    <t>Statia 110/20 kV FETESTI</t>
  </si>
  <si>
    <t>Se functiona cu abatere de la schema normala:  LES 20 kV 9116 prelua si LES 20 kV 9222, pentru rezervarea pe MT a statiilor Tulcea Oras si Marmura, ca urmare a indisponibilitatii celulei LEA 110 kV Marmura in st. Tulcea Oras. Conditii meteorologice deosebite: COD PORTOCALIU - averse torențiale ce vor depăși 35...40 l/mp, frecvente descărcări electrice, grindină, vijelie. Remediat: 21.07.2021.</t>
  </si>
  <si>
    <t>Judet Tulcea: Tulcea zona Sud Vest Taberei - Mircea Voda, zona Sud Mircea Voda - Mahmudiei, zona Tulcea  Sud Est Mahmudiei - Orizontului.</t>
  </si>
  <si>
    <t>Cablu 20 kV defect intre PT-110 si PT-52.</t>
  </si>
  <si>
    <r>
      <rPr>
        <b/>
        <sz val="11"/>
        <color indexed="8"/>
        <rFont val="Calibri"/>
        <family val="2"/>
        <charset val="238"/>
      </rPr>
      <t>Conditii meteorologice deosebite: COD GALBEN -</t>
    </r>
    <r>
      <rPr>
        <sz val="11"/>
        <color indexed="8"/>
        <rFont val="Calibri"/>
        <family val="2"/>
        <charset val="238"/>
      </rPr>
      <t xml:space="preserve"> de vreme rea pentru canicula si discomfort termic. In data de 19.07.2021 s-a remediat defect mecanism de actionare I 20 KV aferent celulei L 20 kV Tandarei 2.</t>
    </r>
  </si>
  <si>
    <t>Judet Ialomita: Bora, Bucu, Ciulnita, Slobozia Noua, Slobozia Case Viilor, Bucu, Slobozia Blocuri, Cosambesti.</t>
  </si>
  <si>
    <r>
      <rPr>
        <sz val="11"/>
        <rFont val="Calibri"/>
        <family val="2"/>
        <charset val="238"/>
      </rPr>
      <t>Cauza primara: refuz declansare L 20 kV Tandarei 2 - mecanism de actionare intrerupator 20 kV defect                                                                                  Cauza asociata: declansare Trafo 1 110/20 kV</t>
    </r>
  </si>
  <si>
    <t>Remediat: 16.07.2021</t>
  </si>
  <si>
    <t>TULCEA ZONA DE SUD MIRCEA VODA - MAHMUDIEI, TULCEA ZONA DE SUD-VEST  TABEREI - MIRCEA VODA</t>
  </si>
  <si>
    <t>Cablu 20kV defect intre PT-213 si PT-205</t>
  </si>
  <si>
    <t xml:space="preserve">LES 20kV 9115 - functionat protectia Homopolara  Dir 3       </t>
  </si>
  <si>
    <t>Judet Constanta: Corbu, Navadari, Kogalniceanu, Istria, Cogealac, Sacele</t>
  </si>
  <si>
    <t>TRAFO 2- 110 / 20 kV - functionat protectia maximala de curent 1MT.</t>
  </si>
  <si>
    <t>Statia 110/20 kV SACELE</t>
  </si>
  <si>
    <t>Remediat: 11.07.2021</t>
  </si>
  <si>
    <t>Judet Ialomita: Urziceni, Fierbinti Targ, Dridu-Snagov, Malu, Brosteni, Fierbintii de Sus, Ion Roata, Barcanesti, Jilavele, Dridu, Moldoveni, Patru Frati, Malu Rosu, Nenisori, Alexeni, Barbulesti, Manasia, Butoiu, Slatioarele, Cosereni, Armasesti</t>
  </si>
  <si>
    <t>Refuz declansare L 20 kV Oras 1. Mecanism de actionare IO 20kV blocat</t>
  </si>
  <si>
    <t>TRAFO 1- 110 / 20 kV - functionat protectia maximala de curent 1 IT.</t>
  </si>
  <si>
    <t>Judet Ialomita:Slatioarele. Dridu-Snagov, Dridu, Armasesti, Fierbinti-Targ, Nenisori, Malu Rosu, Moldoveni, Patru Frati, Fierbintii de Sus, Jilavele, Barbulesti</t>
  </si>
  <si>
    <t>Cordon retezat la descarcator, de la priza de pamant cazut pe faza la IMS 5508</t>
  </si>
  <si>
    <t>Judet Tulcea: Macin, Vacareni, Grindu, Jijila, Luncavita</t>
  </si>
  <si>
    <t>Defect trecator. Furtuna cu descarcari electrice.</t>
  </si>
  <si>
    <t>LEA 20kV 9903 - functionat protectia homopolara dir. 1.</t>
  </si>
  <si>
    <t xml:space="preserve"> Remediat: 07.07.2021</t>
  </si>
  <si>
    <t>Judet Constanta: Mereni, Negru Voda, Comana, Amzacea, Topraisar, Albesti Constanta, Chirnogeni.</t>
  </si>
  <si>
    <r>
      <rPr>
        <sz val="11"/>
        <rFont val="Calibri"/>
        <family val="2"/>
        <charset val="238"/>
      </rPr>
      <t>Cauza primara: defecte pe LEA 20 kV 1703: conductor rupt la stalpul 243 intre ST si ST 1+ defect dispozitiv actionare IO - LEA 20 kV 1703 + celule linie in PTAB 6615 cu izolatori conturnati si sparti;                                                                                   Cauza asociata: declansare Trafo 1 110/20 kV.</t>
    </r>
  </si>
  <si>
    <t>TRAFO 1 110/20 kV - functionat protectia maximala de curent 1 MT.</t>
  </si>
  <si>
    <t>Statia 110/20 kV TATARU</t>
  </si>
  <si>
    <t>Remediat: 07.07.2021</t>
  </si>
  <si>
    <t>Judet Tulcea: Zona Sud Mircea Voda-Mahmudiei si Zona Sud-Vest Taberei-Mircea-Voda.</t>
  </si>
  <si>
    <t>Cablu 20 kV defect intre PT213 si PT90 pe LES 20 kV 88.01 din  distribuitorul PC88.</t>
  </si>
  <si>
    <t>LES 20 kV 9115 - functionat protectia homopolara de curent dir.3.</t>
  </si>
  <si>
    <r>
      <rPr>
        <b/>
        <sz val="11"/>
        <color indexed="8"/>
        <rFont val="Calibri"/>
        <family val="2"/>
        <charset val="238"/>
      </rPr>
      <t>Conditii meteorologice deosebite: COD PORTOCALIU</t>
    </r>
    <r>
      <rPr>
        <sz val="11"/>
        <color indexed="8"/>
        <rFont val="Calibri"/>
        <family val="2"/>
        <charset val="238"/>
      </rPr>
      <t xml:space="preserve"> de vreme rea pentru grindina , precipitatii ce pot acumula 35-50l/mp, izolat 60-70l/mp si intensificari ale vantului cu viteze de 80-90km/h.</t>
    </r>
  </si>
  <si>
    <t>Judet Tulcea: Vacareni, Grindu, Luncavita, Jijila.</t>
  </si>
  <si>
    <t>LEA 20 kV 9903</t>
  </si>
  <si>
    <r>
      <rPr>
        <b/>
        <sz val="11"/>
        <color indexed="8"/>
        <rFont val="Calibri"/>
        <family val="2"/>
        <charset val="238"/>
      </rPr>
      <t xml:space="preserve"> Conditii meteorologice deosebite: COD PORTOCALIU </t>
    </r>
    <r>
      <rPr>
        <sz val="11"/>
        <color indexed="8"/>
        <rFont val="Calibri"/>
        <family val="2"/>
        <charset val="238"/>
      </rPr>
      <t>- perioade cu instabilitate atmosferică deosebit de accentuată. Vor fi vijelii puternice, intensificări ale vântului cu rafale de peste 80...90 km/h, grindină și frecvente descărcări electrice. Aversele vor fi torențiale, iar cantitățile de apă vor depăși local 35...50 l/mp și izolat 60...70 l/mp.</t>
    </r>
  </si>
  <si>
    <t>LEA 20 kV FIERBINTI 1 - functionat protectia maximala de curent 1.</t>
  </si>
  <si>
    <t>Statia 110/20 KV URZICENI</t>
  </si>
  <si>
    <t xml:space="preserve">Aparut in TC semnalizarea STC-5259 "DESCHIDERE ASN" (protectiile erau in functiune) si s-au anulat protectiile- STC-5259 inchidere refuzata. S-au facut manevre de realimentare cu energie electrica a utilizatorilor. </t>
  </si>
  <si>
    <t xml:space="preserve">LEA 20 kV 9903 </t>
  </si>
  <si>
    <r>
      <rPr>
        <b/>
        <sz val="11"/>
        <color indexed="8"/>
        <rFont val="Calibri"/>
        <family val="2"/>
        <charset val="238"/>
      </rPr>
      <t xml:space="preserve"> Conditii meteorologice deosebite: COD PORTOCALIU -</t>
    </r>
    <r>
      <rPr>
        <sz val="11"/>
        <color indexed="8"/>
        <rFont val="Calibri"/>
        <family val="2"/>
        <charset val="238"/>
      </rPr>
      <t xml:space="preserve"> vor fi perioade cu instabilitate atmosferică ce se va manifesta prin averse torențiale, descărcări electrice, intensificări ale vântului și izolat grindină și vijelii. În intervale scurte de timp sau prin acumulare, cantitățile de apă vor depăși pe arii restrânse 25...30 l/mp.</t>
    </r>
  </si>
  <si>
    <t>LEA 20 kV 0724 - functionat protectia homopolara de curent dir.1.</t>
  </si>
  <si>
    <r>
      <rPr>
        <b/>
        <sz val="11"/>
        <color indexed="8"/>
        <rFont val="Calibri"/>
        <family val="2"/>
        <charset val="238"/>
      </rPr>
      <t xml:space="preserve"> Conditii meteorologice deosebite: COD PORTOCALIU</t>
    </r>
    <r>
      <rPr>
        <sz val="11"/>
        <color indexed="8"/>
        <rFont val="Calibri"/>
        <family val="2"/>
        <charset val="238"/>
      </rPr>
      <t xml:space="preserve"> - vor fi perioade cu instabilitate atmosferică ce se va manifesta prin averse torențiale, descărcări electrice, intensificări ale vântului și izolat grindină și vijelii. În intervale scurte de timp sau prin acumulare, cantitățile de apă vor depăși pe arii restrânse 25...30 l/mp.</t>
    </r>
  </si>
  <si>
    <r>
      <t xml:space="preserve">  In st. Pietroiu LEA 110 kV Stefan cel Mare cu derivatia Jegalia, a refuzat declansarea. In aceste conditii au declansat: in st. Fetesti - LEA 110 kV Pietroiu, in st. Calarasi - LEA 110 kV Pietroiu, in st. Mircea Voda - LEA 110 kV Calarasi si in st. Pelicanu - LEA 110 kV Calarasi. Ramas nealimentate statiile: 110/20/6 kV Pietroiu, timp de 3 minute si st.110/20/6 kV Jegalia, timp de 14 minute.</t>
    </r>
    <r>
      <rPr>
        <b/>
        <sz val="11"/>
        <color indexed="8"/>
        <rFont val="Calibri"/>
        <family val="2"/>
        <charset val="238"/>
      </rPr>
      <t xml:space="preserve"> Conditii meteorologice deosebite: COD GALBEN</t>
    </r>
    <r>
      <rPr>
        <sz val="11"/>
        <color indexed="8"/>
        <rFont val="Calibri"/>
        <family val="2"/>
        <charset val="238"/>
      </rPr>
      <t xml:space="preserve"> - val de căldură, caniculă și disconfort termic ridicat.  Remediat: 24.06.2021 ambele cauze.</t>
    </r>
  </si>
  <si>
    <t>Judet Calarasi: Jegalia, Borcea, Unirea, Fetesti.</t>
  </si>
  <si>
    <t>Cauza primara: conductor rupt si cazut la sol faza T si izolator conturnat la stalpul nr. 34.                                                                                  Cauza asociata: contact imperfect in cheia de RAR la celula LEA 110 kV Stefan cel Mare - Jegalia, in st. Pietroiu.</t>
  </si>
  <si>
    <t>LEA 110 kV Stefan cel Mare - Pietroiu cu derivatia Jegalia a declansat cu RAR(-) in st. Stefan cel Mare prin protectie distanta 1 si a refuzat declansarea in st. Pietroiu.</t>
  </si>
  <si>
    <t>Statia 110/20/6 kV PIETROIU</t>
  </si>
  <si>
    <r>
      <t xml:space="preserve"> In timpul manevrelor de lichidare incident pe LES 20 kV Dragi 2, datorita nefunctionarii prin TC a IMS 3560 din PT 3516, care a refuzat inchiderea, lichidarea a fost continuata din LES 20 kV 1064 Apartamente. Nu s-au identificat defecte si s-a revenit la schema  normala. Remediat in data 24.06.2021 - IMS 3560 din PT3516. </t>
    </r>
    <r>
      <rPr>
        <b/>
        <sz val="11"/>
        <color indexed="8"/>
        <rFont val="Calibri"/>
        <family val="2"/>
        <charset val="238"/>
      </rPr>
      <t>Conditii meteorologice</t>
    </r>
    <r>
      <rPr>
        <sz val="11"/>
        <color indexed="8"/>
        <rFont val="Calibri"/>
        <family val="2"/>
        <charset val="238"/>
      </rPr>
      <t xml:space="preserve"> </t>
    </r>
    <r>
      <rPr>
        <b/>
        <sz val="11"/>
        <color indexed="8"/>
        <rFont val="Calibri"/>
        <family val="2"/>
        <charset val="238"/>
      </rPr>
      <t>deosebite: COD GALBEN</t>
    </r>
    <r>
      <rPr>
        <sz val="11"/>
        <color indexed="8"/>
        <rFont val="Calibri"/>
        <family val="2"/>
        <charset val="238"/>
      </rPr>
      <t xml:space="preserve"> - perioade cu instabilitate atmosferică accentuată, ce se va manifesta prin averse ce vor avea și caracter torențial, frecvente descărcări electrice, vijelii și grindină. În intervale scurte de timp cantitățile de apă vor depăși 25....40 l/mp.  </t>
    </r>
  </si>
  <si>
    <t>Judet Calarasi: zona Calarasi strada Cuza Voda spre Siderurgic.</t>
  </si>
  <si>
    <t>LES 20 kV DRAGI 2 - functionat protectia maximala de curent 3.</t>
  </si>
  <si>
    <r>
      <rPr>
        <b/>
        <sz val="11"/>
        <color indexed="8"/>
        <rFont val="Calibri"/>
        <family val="2"/>
        <charset val="238"/>
      </rPr>
      <t xml:space="preserve"> Conditii meteorologice deosebite: COD GALBEN </t>
    </r>
    <r>
      <rPr>
        <sz val="11"/>
        <color indexed="8"/>
        <rFont val="Calibri"/>
        <family val="2"/>
        <charset val="238"/>
      </rPr>
      <t>de instabilitate atmosferică accentuată, ce se va manifesta prin averse torențiale, frecvente descărcări electrice, vijelii și grindină. Cantitățile de apă vor depăși pe arii restrânse 25...50 l/mp. Remediat:22.06.2021</t>
    </r>
  </si>
  <si>
    <t>Conductor rupt la stalpul nr.56 dupa IMS 5068.</t>
  </si>
  <si>
    <r>
      <rPr>
        <b/>
        <sz val="11"/>
        <color indexed="8"/>
        <rFont val="Calibri"/>
        <family val="2"/>
        <charset val="238"/>
      </rPr>
      <t xml:space="preserve">Conditii meteorologice deosebite: COD GALBEN </t>
    </r>
    <r>
      <rPr>
        <sz val="11"/>
        <color indexed="8"/>
        <rFont val="Calibri"/>
        <family val="2"/>
        <charset val="238"/>
      </rPr>
      <t>de instabilitate atmosferică accentuată, ce se va manifesta prin averse torențiale, frecvente descărcări electrice, vijelii și grindină. Cantitățile de apă vor depăși pe arii restrânse 25...50 l/mp. Remediat 22.06.2021</t>
    </r>
  </si>
  <si>
    <t>Judet Calarasi: Chirnogi, Chiselet, Cascioarele, Manastirea, Curcani, Oltenita zona Sud strada Marasesti, Ulmeni, Oltenita zona Nord strada Marasesti, Spantov, Plataresti, Mitreni.</t>
  </si>
  <si>
    <t xml:space="preserve">Cauza primara: intrerupator 20 kV defect in celula LEA 20 kV Dunarica 2                                                                                Cauza asociata: declansare Trafo 2 110/20 kV </t>
  </si>
  <si>
    <t>TRAFO 2 110/20 KV - functionat protectia pp bare</t>
  </si>
  <si>
    <t>In data de 22.06.2021 s-a dezlegat din axul LEA 20 kV 9903, derivatia PT 355 din gestiune terti.</t>
  </si>
  <si>
    <t>Judet Tulcea: Vacareni, Grindu, Luncavita, Jijila, Macin.</t>
  </si>
  <si>
    <t>Defect in instalatie client - derivatie PT355.</t>
  </si>
  <si>
    <t>RAR (-) LEA 20 kV 9903 - functionat protectia maximala de curent 1.</t>
  </si>
  <si>
    <t>Judet Constanta: Mamaia, Navodari.</t>
  </si>
  <si>
    <t>LEA 20 kV 5306 - functionat protectia maximala de curent 2.</t>
  </si>
  <si>
    <r>
      <rPr>
        <b/>
        <sz val="11"/>
        <color indexed="8"/>
        <rFont val="Calibri"/>
        <family val="2"/>
        <charset val="238"/>
      </rPr>
      <t xml:space="preserve"> Conditii meteorologice deosebite: COD PORTOCALIU</t>
    </r>
    <r>
      <rPr>
        <sz val="11"/>
        <color indexed="8"/>
        <rFont val="Calibri"/>
        <family val="2"/>
        <charset val="238"/>
      </rPr>
      <t xml:space="preserve"> de ploi abundente si instabilitate atmosferică accentuată.Trafo 2 110/20 kV a declansat la conectarea pentru proba a LEA 20 kV 4303, care a declansat cu RAR (-), prin protectie homopolara directionata 5.</t>
    </r>
  </si>
  <si>
    <t>Judet Constanta: Kogalniceanu, Ovidiu, Lumina, Navodari.</t>
  </si>
  <si>
    <t>Cauza primara: defect neidentificat la celula LEA 20 kV 4303                                                                 Cauza asociata: declansare trafo 2 110/20 kV</t>
  </si>
  <si>
    <t>TRAFO 2 110/20 kV - functionat protectia maximala de curent 1 IT.</t>
  </si>
  <si>
    <r>
      <rPr>
        <b/>
        <sz val="11"/>
        <color indexed="8"/>
        <rFont val="Calibri"/>
        <family val="2"/>
        <charset val="238"/>
      </rPr>
      <t xml:space="preserve">Conditii meteorologice deosebite: COD PORTOCALIU </t>
    </r>
    <r>
      <rPr>
        <sz val="11"/>
        <color indexed="8"/>
        <rFont val="Calibri"/>
        <family val="2"/>
        <charset val="238"/>
      </rPr>
      <t>de ploi abundente si instabilitate atmosferică accentuată.</t>
    </r>
  </si>
  <si>
    <t>Cauza primara: siguranta MT arsa la PT355 (PT client)                                                             Cauza asociata: izolator rupt la stalpul 332 - instalatie client</t>
  </si>
  <si>
    <r>
      <t xml:space="preserve"> </t>
    </r>
    <r>
      <rPr>
        <b/>
        <sz val="11"/>
        <color indexed="8"/>
        <rFont val="Calibri"/>
        <family val="2"/>
        <charset val="238"/>
      </rPr>
      <t xml:space="preserve">Conditii meteorologice deosebite: COD PORTOCALIU </t>
    </r>
    <r>
      <rPr>
        <sz val="11"/>
        <color indexed="8"/>
        <rFont val="Calibri"/>
        <family val="2"/>
        <charset val="238"/>
      </rPr>
      <t>de ploi abundente si instabilitate atmosferică accentuată. La ora 08:37 LEA 20 kV 9903 a declansat definitiv cu RAR(-) maximala curent 1 - identificat izolator rupt si siguranta arsa la PT 355 - instalatie terti.</t>
    </r>
  </si>
  <si>
    <r>
      <rPr>
        <b/>
        <sz val="11"/>
        <color indexed="8"/>
        <rFont val="Calibri"/>
        <family val="2"/>
        <charset val="238"/>
      </rPr>
      <t xml:space="preserve">Conditii meteorologice deosebite: COD PORTOCALIU </t>
    </r>
    <r>
      <rPr>
        <sz val="11"/>
        <color indexed="8"/>
        <rFont val="Calibri"/>
        <family val="2"/>
        <charset val="238"/>
      </rPr>
      <t>de ploi abundente si instabilitate atmosferică accentuată. Remediat in data de 21.06.2021- cablu 20 kV intre PT 3082 - PT 3023, aferent LEA 20 kV Modelu 1.</t>
    </r>
  </si>
  <si>
    <t>Judet Calarasi: Gradistea, Modelu zona Radu Negru, Dichiseni, Calarasi zona Industriala, Calarasi zona strada Cuza Voda, Cuza Voda, Independenta, Stefan Voda, Roseti, Modelu, Dragalina, Calarasi strada Cuza Voda spre Modelu, Modelu.</t>
  </si>
  <si>
    <r>
      <rPr>
        <sz val="11"/>
        <rFont val="Calibri"/>
        <family val="2"/>
        <charset val="238"/>
      </rPr>
      <t>Cauza primara: cablu 20 kV defect intre PT 3082 - PT 3023, aferent LEA 20 kV Modelu 1                                                            Cauza asociata: declansare Trafo 4 110/20 kV din st. 110/20/6 kV Calarasi</t>
    </r>
  </si>
  <si>
    <t>TRAFO 4 110/20 KV - functionat protectia plp bare 20 kV</t>
  </si>
  <si>
    <t>Statia 110/20/6 kV CALARASI</t>
  </si>
  <si>
    <r>
      <rPr>
        <b/>
        <sz val="11"/>
        <color indexed="8"/>
        <rFont val="Calibri"/>
        <family val="2"/>
        <charset val="238"/>
      </rPr>
      <t>Conditii meteorologice deosebite: COD PORTOCALIU</t>
    </r>
    <r>
      <rPr>
        <sz val="11"/>
        <color indexed="8"/>
        <rFont val="Calibri"/>
        <family val="2"/>
        <charset val="238"/>
      </rPr>
      <t xml:space="preserve"> de ploi abundente, furtuna cu descarcari electrice.</t>
    </r>
  </si>
  <si>
    <t>RAR (-) LEA 110 kV Medgidia Nord - ramas fara tensiune st. N. Balcescu,  st. Galbiori, CEE Mireasa si CEE N.Balcescu.</t>
  </si>
  <si>
    <r>
      <rPr>
        <b/>
        <sz val="11"/>
        <color indexed="8"/>
        <rFont val="Calibri"/>
        <family val="2"/>
        <charset val="238"/>
      </rPr>
      <t xml:space="preserve"> Conditii meteorologice deosebite: COD PORTOCALIU</t>
    </r>
    <r>
      <rPr>
        <sz val="11"/>
        <color indexed="8"/>
        <rFont val="Calibri"/>
        <family val="2"/>
        <charset val="238"/>
      </rPr>
      <t xml:space="preserve"> de ploi abundente si instabilitate atmosferică accentuată. Declansare simultana cu lichidarea incidentului de pe LEA 20 KV Modelu 1.</t>
    </r>
  </si>
  <si>
    <t>Judet Calarasi: Calarasi zona Industriala Varianta Nord, zona strada Cuza Voda spre Modelu, zona strada Cuza Voda spre Siderurgic.</t>
  </si>
  <si>
    <t>Defect neidenticat</t>
  </si>
  <si>
    <t>LES 20 KV ORAS 1</t>
  </si>
  <si>
    <r>
      <rPr>
        <b/>
        <sz val="11"/>
        <color indexed="8"/>
        <rFont val="Calibri"/>
        <family val="2"/>
        <charset val="238"/>
      </rPr>
      <t>Conditii meteorologice deosebite: COD PORTOCALIU -</t>
    </r>
    <r>
      <rPr>
        <sz val="11"/>
        <color indexed="8"/>
        <rFont val="Calibri"/>
        <family val="2"/>
        <charset val="238"/>
      </rPr>
      <t xml:space="preserve">  de vreme rea pentru grindina , precipitatii ce pot acumula 25-35l/mp si izolat 50-60l/mp si intensificari ale vantului cu viteze de 55-65km/h. Verificat in data de 16.06.2021 celula LEA 20 KV Paltinis:  nu s-au gasit neconformitati.</t>
    </r>
  </si>
  <si>
    <t>Judet Ialomita: Slobozia blocuri, Stejaru, Slobozia zona Industriala Vest, Slobozia case Viilor, Fundata, Amara Oras Nou, Misleanu, Amara Oras Vechi, Iazu, Perieti, Slobozia Noua, Paltinisu, Buesti, Gheorghe Doja.</t>
  </si>
  <si>
    <t>Cauza primara: DRV defect la PT 8564  / LEA 20 KV Paltinis - instalatie client.                                                                 Cauza asociata: declansare trafo 1 110/20 kV.</t>
  </si>
  <si>
    <t>TRAFO 1 110/20 kV - functionat protectia de plp bare.</t>
  </si>
  <si>
    <t>Statia 110/20 kV SLOBOZIA NORD</t>
  </si>
  <si>
    <t>15.06.2021</t>
  </si>
  <si>
    <r>
      <rPr>
        <b/>
        <sz val="11"/>
        <color indexed="8"/>
        <rFont val="Calibri"/>
        <family val="2"/>
        <charset val="238"/>
      </rPr>
      <t xml:space="preserve">Conditii meteorologice deosebite: COD PORTOCALIU </t>
    </r>
    <r>
      <rPr>
        <sz val="11"/>
        <color indexed="8"/>
        <rFont val="Calibri"/>
        <family val="2"/>
        <charset val="238"/>
      </rPr>
      <t xml:space="preserve">-  de vreme rea pentru grindina , precipitatii ce pot acumula 25-35l/mp si izolat 50-60l/mp si intensificari ale vantului cu viteze de 55-65km/h. La ora 19:25:16 a declansat trafo 1 110/20 kV  si liniile de 20 kV: 5600, 5604, 5609 si 5606 (care a declansat la ora 19:25:19, cu o intarziere de 3 secunde). In timp de 10 minute s-a preluat integral consumul st. Cernavoda, din reteaua de distributie MT. </t>
    </r>
  </si>
  <si>
    <t>Judet Constanta: Cernavoda, Seimenii Mari-Seimeni.</t>
  </si>
  <si>
    <r>
      <rPr>
        <sz val="11"/>
        <rFont val="Calibri"/>
        <family val="2"/>
        <charset val="238"/>
      </rPr>
      <t>Cauza primara: defect trecator pe LEA 20 kV 5606;                                                                                       Cauza asociata: a declansat trafo 1 110/20 kV.</t>
    </r>
  </si>
  <si>
    <t>TRAFO 1 110/20 kV - functionat protectia maximala de crt.1 IT.</t>
  </si>
  <si>
    <t>Statia 110/20 kV CERNAVODA</t>
  </si>
  <si>
    <r>
      <rPr>
        <b/>
        <sz val="11"/>
        <color indexed="8"/>
        <rFont val="Calibri"/>
        <family val="2"/>
        <charset val="238"/>
      </rPr>
      <t xml:space="preserve">Conditii meteorologice deosebite: COD GALBEN </t>
    </r>
    <r>
      <rPr>
        <sz val="11"/>
        <color indexed="8"/>
        <rFont val="Calibri"/>
        <family val="2"/>
        <charset val="238"/>
      </rPr>
      <t>- averse, descărcări electrice și intensificări de scurtă durată ale vântului. Ploile vor avea și caracter torențial, iar în intervale scurte de timp sau prin acumulare, cantitățile de apă vor depăși local 25...30 l/mp și izolat 35...40 l/mp.Remediat: 13.06.2021</t>
    </r>
  </si>
  <si>
    <t xml:space="preserve">Indepartat vegetatie de pe Trafo 20/0,4 kV la PTA 5156 , identificat si indepartat pasare din retea de la stalp nr.11  pe racodul lui PTA 5156. </t>
  </si>
  <si>
    <t>LEA 20 kV FIERBINTI 1 - functionat protectia homopolara de curent dir.1.</t>
  </si>
  <si>
    <t>Remediat: 16.06.2021.</t>
  </si>
  <si>
    <t>Judet Constanta: Cumpana,  zona Constanta Abator - Faleza Sud.</t>
  </si>
  <si>
    <t>Cablu 20 kV defect intre SC5 si PT619.</t>
  </si>
  <si>
    <t xml:space="preserve"> Pentru lichidare incident pe LEA 20 kV 0724, s-au efectuat probe atat din LEA 20 kV 0724 cat si din LEA 20 kV 0423 (datorita separatorului SC5 blocat). Remediat: 05.06.2021</t>
  </si>
  <si>
    <t>Judet Constanta: Cumpana, zona Constanta Abator - Faleza Sud, zona Depozite-Bratianu, Valu lui Traian.</t>
  </si>
  <si>
    <r>
      <rPr>
        <sz val="11"/>
        <rFont val="Calibri"/>
        <family val="2"/>
        <charset val="238"/>
      </rPr>
      <t>Cauza primara: cablu 20 kV defect intre SC5-PT619.                                                                               Cauza asociata: separator cablu SC5 - blocat  in pozitia inchis.</t>
    </r>
  </si>
  <si>
    <t>Remediat: 03.06.2021.</t>
  </si>
  <si>
    <t>Judet Constanta: Cumpana.</t>
  </si>
  <si>
    <t>Cordon retezat la SS6.</t>
  </si>
  <si>
    <t xml:space="preserve"> Conditii meteorologice deosebite: COD GALBEN - averse ce vor avea și caracter torențial, frecvente descărcări electrice, vijelii și, izolat, grindină.</t>
  </si>
  <si>
    <t>Remediat: 31.05.2021</t>
  </si>
  <si>
    <t>In PT 1254 celula LES 20 kV 5306 sosire SC 1 - defecta.</t>
  </si>
  <si>
    <t>LES 20 kV 5306 - functionat protectia maximala de curent 2.</t>
  </si>
  <si>
    <t xml:space="preserve"> Furtuna cu descarcari electrice in zona. Defect in aval de IMS 5444, ramas nealimentat PT 5390, post client RATCA. Identificat conductor faza T cazuta peste izolator faza S la SPT 5390 - instalatie gestiune client.</t>
  </si>
  <si>
    <t>ARMASESTI, FIERBINTI - TARG, DRIDU, JILAVELE, DRIDU-SNAGOV,SLATIOARELE, BARBULESTI, MOLDOVENI, PATRU FRATI, NENISORI, FIERBINTII DE SUS, MALU ROSU</t>
  </si>
  <si>
    <t>Conductor rupt in instalatia utilizatorului</t>
  </si>
  <si>
    <t>LES 20kV Fierbinti 1 declansat prin protectie maximala de curent 2</t>
  </si>
  <si>
    <t>Statia 110/20 kV Urziceni</t>
  </si>
  <si>
    <t>26.05.2021</t>
  </si>
  <si>
    <t xml:space="preserve"> Furtuna in zona cu descarcari electrice. LEA 20kV Hagiesti prelua partial consum aferent LEA 20kV Fierbinti 1.</t>
  </si>
  <si>
    <t>Judet Calarasi: Rasimnicea, Fierbintii de jos, Fierbintii Targ, Fierbientii de sus, Movilita, Dridu, Brazi, Grecii de Jos, Maia, Nuci</t>
  </si>
  <si>
    <t>LEA 20kV Hagiesti declansat prin protectie homopolara directionata de curent</t>
  </si>
  <si>
    <t>Statia 110/20 kV Movilita</t>
  </si>
  <si>
    <t xml:space="preserve">CL 20 kV in  statia 110/20 kV Slobozia Sud, a declansat simultan cu  L 20kV Canalizare, linie care a fost folosita pentru lichidarea incidentului de pe L 20 kV Bora deoarece intrerupatorul 20 kV din cel L 20 kV Bora a fost cu dispozitivul MRI blocat. Remediat in data de 26.05.2021 dispozitiv MRI la intrerupator 20 kV aferent cel. L 20 kV Bora in st. 110/20 kV Slobozia Sud.   
 Remediat: 28.05.2021 cablu L 20 kV Bora intre PT8043 si PT 8568  </t>
  </si>
  <si>
    <t>Judet Ialomita: Slobozia Blocuri, Slobozia Case Viilor, Bora</t>
  </si>
  <si>
    <r>
      <rPr>
        <sz val="11"/>
        <rFont val="Calibri"/>
        <family val="2"/>
        <charset val="238"/>
      </rPr>
      <t xml:space="preserve">Cauza primara: Cablu L 20kV Bora defect intre PT8043 si PT 8568
Cauza asociata:  Declansare CL 20 kV in  statia 110/20 kV Slobozia Sud.
</t>
    </r>
  </si>
  <si>
    <t>LES 20kV Bora declansat prin protectie homopolara de curent temporizata + CL 20kV</t>
  </si>
  <si>
    <t xml:space="preserve"> In momentul declansarii Trafo 2 110/20 kv a declansat si TFN-SA 2  20/0,4 kV prin protectie homopolara directionata 2 fara semnalizari de la liniile 20 kV ;  vant puternic</t>
  </si>
  <si>
    <t>Jud Calarasi: Vasilati, Fundeni, Radovanu, Plataresti, Soldanu, Sohatu, Mitreni, Budesti Sate, Luica, Frumusani Popas, Nana, Budesti, Frumusani Mihalin</t>
  </si>
  <si>
    <t>Cauza neidentificata</t>
  </si>
  <si>
    <t>Declansat Trafo 2 110/20 kVprin protectie de PLP bare 20 kV</t>
  </si>
  <si>
    <t>Statia 110/20 kV Budesti</t>
  </si>
  <si>
    <t>Vant puternic. Remediat: 22.05.2021</t>
  </si>
  <si>
    <t>Judet Ialomita: zona Malu Rosu, Armasesti, Patru Frati, Barbulesti, Dridu, Slatioarele, Fierbinti Targ, Fierbintii de Sus, Nenisori, Dridu-Snagov, Moldoveni, Jilavele</t>
  </si>
  <si>
    <t xml:space="preserve">Pom cazut in retea, conductoare rupte  in LEA 20 kV  intre S 5213 si PT 5051 </t>
  </si>
  <si>
    <t>LES 20 kV Fierbinti - functionat protectia maximala de curent pe partea de MT</t>
  </si>
  <si>
    <t>Functionat eronat protectia max. temperatura ulei.</t>
  </si>
  <si>
    <t xml:space="preserve">TRAFO 1 110/20 kV   </t>
  </si>
  <si>
    <t xml:space="preserve"> In timpul manevrelor de lichidare incident pe LES kV 20 Spital, a declansat LES 20 kV Oras, in statia Slobozia Nord.</t>
  </si>
  <si>
    <t>Judet Ialomita: zona Slobozia blocuri.</t>
  </si>
  <si>
    <t>Defect in instalatie client la DG Spital Slobozia.</t>
  </si>
  <si>
    <t>LES 20 kV SPITAL - functionat protectia homopolara de curent dir.5 evolutiva.</t>
  </si>
  <si>
    <t xml:space="preserve">Se functiona cu abatere de la schema normala: LES 20 kV 5303 alimenta LES 20 kV 5003, care era sursa pentru sectia B  de bare 20 kV din statia de conexiuni 20 kV Mamaia.  Remediat: 09.05.2021              </t>
  </si>
  <si>
    <t>Cablu 20 kV defect intre PT 1832 si PT1885.</t>
  </si>
  <si>
    <t>LES 20 kV 5303 - functionat protectia homopolara de curent dir.1.</t>
  </si>
  <si>
    <t>La ora 20:39 in statia de transformare 110/20 kV Mircea Voda, a declansat L 20 kV Chiciu, prin protectie maximala de curent 3. La ora 20:42:01, in timpul lichidarii avariei, la conectarea pentru proba a L 20 kV Chiciu, a declansat Trafo 1 110/20 kV. La ora 20:43:35 s-a conectat trafo 1 110/20 kV, normal, alimentand toate liniile de 20 kV, mai putin L 20 kV Chiciu, cu defect.Remediat: 04.05.2021</t>
  </si>
  <si>
    <t>Judet Calarasi: zona Calarasi strada Cuza Voda spre Siderurgic, Calarasi strada Cuza Voda spre Modelu, Calarasi zona Industriala Varianta Nord, Jegalia.</t>
  </si>
  <si>
    <r>
      <rPr>
        <sz val="11"/>
        <rFont val="Calibri"/>
        <family val="2"/>
        <charset val="238"/>
      </rPr>
      <t>Cauza primara: cablu 20 kV defect intre S 3382 si PT 3516 pe L 20 kV Chiciu;                                            
Cauza asociata: declansare trafo 1 110/20 kV.</t>
    </r>
  </si>
  <si>
    <t>TRAFO 1 110/20 kV - functionat protectia PP bare.</t>
  </si>
  <si>
    <t>Remediat: 20.04.2021</t>
  </si>
  <si>
    <t>Judet Calarasi: Ulmeni, Manastirea, Plataresti, Spantov, Mitreni, Oltenita Zona Sud Strada Marasesti, Chiselet, Chirnogi, Curcani, Oltenita Zona Nord Strada Marasesti, Cascioarele.</t>
  </si>
  <si>
    <r>
      <rPr>
        <sz val="11"/>
        <rFont val="Calibri"/>
        <family val="2"/>
        <charset val="238"/>
      </rPr>
      <t>Cauza primara: intrerupator 20 kV defect in celula LEA 20 kV Dunarica 2;                                                                                                                                                        Cauza asociata: declansare trafo 2 110/20 kV.</t>
    </r>
  </si>
  <si>
    <t>TRAFO 2 110/20 KV - functionat protectia maximala de curent 1 IT, pe ambele infasurari.</t>
  </si>
  <si>
    <t>Se functiona cu abatere de la schema normala: LEA 20 kV 0724 alimenta o portiune din LEA 20 kV 0423. In 9 minute au fost alimentati un nr. de 5105 clienti iar in 656 minute - 1 client ( iluminat public stradal - autostrada). Remediat 20.04.2021</t>
  </si>
  <si>
    <t>Judet Constanta: Valu lui Traian, Cumpana, Constanta Abator - Faleza Sud.</t>
  </si>
  <si>
    <t>Defect intre separator zona si separator A2/A4 -indepartare cuib pasare la separator cablu intrare in PT 898, aferent LEA 20 kV 0423.</t>
  </si>
  <si>
    <t>LES 20 kV 5306 alimenteaza sectia B de bare 20 kV din statia de conexiuni 20 kV Mamaia, cu LES 20 kV 5004  si LES 20 kV 5005. Remediat 17.04.2021</t>
  </si>
  <si>
    <r>
      <rPr>
        <sz val="11"/>
        <rFont val="Calibri"/>
        <family val="2"/>
        <charset val="238"/>
      </rPr>
      <t>Cauza primara: cablu 20 kV defect intre PT1633 si PT1815, rupt de catre terti;                                                           Cauza asociata: CTI defecta in PT 1815 sosire din PT 1633.</t>
    </r>
  </si>
  <si>
    <t>LES 20 kV 5306 - functionat protectia homopolara de curent dir.1.</t>
  </si>
  <si>
    <t xml:space="preserve"> Au ramas nealimentate  din 110 kV statiile: Costinesti, Neptun, Mangalia Nord, SN Mangalia si Tataru. In data de 07.04.2021 s-a efectuat control pe LEA 110 Kv Eforie-Costinesti-Neptun si nu s-a identificat nici o neconformitate. Remediat: 13.04.2021 - verificare si analiza circuite secundare in statia 110/20/10 kV Eforie.</t>
  </si>
  <si>
    <t>Judet Constanta: Eforie Nord-Eforie Sud, Mangalia, Statiuni, Negru Voda, Albesti, Amzacea, Topraisar, Comana, Mereni, Chirnogeni, Costinesti, 23 August, Limanu, Pecineaga, Arsa-Albesti.</t>
  </si>
  <si>
    <t>LEA 110 kV EFORIE-COSTINESTI-NEPTUN</t>
  </si>
  <si>
    <t>Statia 110/20/10 kV EFORIE</t>
  </si>
  <si>
    <t>Se functiona cu abatere de la schema normala: LES 20 kV Dragi 2 prelua partial LES 20 kV 395 Apartamente, datorita unui izolator conturnat in PT 3348.</t>
  </si>
  <si>
    <t>Judet Calarasi: Calarasi zona strada Cuza Voda spre Siderurgic.</t>
  </si>
  <si>
    <t>04.04.2021</t>
  </si>
  <si>
    <t xml:space="preserve"> Se functiona cu abatere de la schema normala: LES 20 kV Dragi 2 prelua partial LES 20 kV 395 Apartamente, datorita unui izolator conturnat in PT 3348.</t>
  </si>
  <si>
    <t>Remediat: 04.04.2021</t>
  </si>
  <si>
    <t>Judet Tulcea: Macin, Luncavita, Grindu, Jijila, Vacareni.</t>
  </si>
  <si>
    <t xml:space="preserve">Izolator spart dupa SD 5079, aferent PT 22. </t>
  </si>
  <si>
    <t>LEA 20 kV 9903 - functionat protectia homopolara de curent dir.1.</t>
  </si>
  <si>
    <t>03.04.2021</t>
  </si>
  <si>
    <t>Remediat 05.04.2021 ptr. cablu 20 kV intre PT 11M - PT 64M si data de 06.04.2021 pentru verificari protectii la celula LES 20 kV 0222 .</t>
  </si>
  <si>
    <t>Judet Constanta: Mamaia, Constanta- Bulevardul Mamaia.</t>
  </si>
  <si>
    <t>Cauza primaara: cablu defect pe LES 20 kV  0222 intre PT 11M si PT 64M. Refuz declansare LES 20 KV 0222.                                                      Cauza asociata: declansarea de Trafo 1 110/20 kV.</t>
  </si>
  <si>
    <t>TRAFO 1 110/20 kV - functionat protectia pp bare.</t>
  </si>
  <si>
    <t>Statia 110/20/10 kV TABACARIE</t>
  </si>
  <si>
    <t>01.04.2021</t>
  </si>
  <si>
    <t xml:space="preserve"> Se functiona cu abatere de la schema normala: LES 20 kV 5305 prelua partial LES 20 kV 5300, care era retrasa din exploatare pentru o lucrare planificata.Remediat: 17.03.2021</t>
  </si>
  <si>
    <t>Judet Constanta: partial Navodari.</t>
  </si>
  <si>
    <t>Cablu 20 kV defect intre PT 1329 si PT 1282.</t>
  </si>
  <si>
    <t>LES 20 kV 5305 - functionat protectia homopolara de curent dir.1.</t>
  </si>
  <si>
    <t>16.03.2021</t>
  </si>
  <si>
    <t>Consumul statie 20 kV s-a alimentat din trafo 3 10/20 kV.Remediat: 10.03.2021.</t>
  </si>
  <si>
    <t>Judet Constanta: zona Bulevardul Tomis - Centru, Bulevardul Mamaia, Coiciu.</t>
  </si>
  <si>
    <t>Cap terminal 20 kV faza T si celula 20 kV aferenta TRAFO 2.</t>
  </si>
  <si>
    <t>TRAFO 2 110/20 KV - functionat protectia maximala de curent IT.</t>
  </si>
  <si>
    <t>Statia 110/20/10 kV CENTRU 1</t>
  </si>
  <si>
    <t>09.03.2021</t>
  </si>
  <si>
    <t>Pentru identificare defect pe LES 20 kV Bora s-a utilizat LES 20 kV Ciulnita.Remediat: 25.02.2021</t>
  </si>
  <si>
    <t>Judet Ialomita: partial Slobozia.</t>
  </si>
  <si>
    <t>IO 20 kV defect</t>
  </si>
  <si>
    <t>LES 20 kV BORA - functionat protectia maximala de curent 1.</t>
  </si>
  <si>
    <t>25.02.2021</t>
  </si>
  <si>
    <t>In data de 22.02.2021 s-au efectuat probe cu mecanismul IO 6 kV aferent cel. LES 6 kV 5806 - totul normal. Remediat: 23.02.2021 cablu 6 kV intre PT 82 - PT 24.</t>
  </si>
  <si>
    <t>Judet Constanta: Cuza Voda, Castelu, zona Medgidia Nord si Medgidia Sud.</t>
  </si>
  <si>
    <t>Cauza primara: refuz declansare in statie, IO 6 kV aferent cel. LES 6 KV 5806 (la care a functionat protectia maximala de curent) si cablu 6 kV defect intre PT 82 - PT 24.                                                          Cauza asociata: declansare Trafo 1 110/6 kV</t>
  </si>
  <si>
    <t>TRAFO 1 110/6 kV - functionat protectia maximala curent 1 MT.</t>
  </si>
  <si>
    <t>Statia 110/6 kV MEDGIDIA NORD</t>
  </si>
  <si>
    <t>22.02.2021</t>
  </si>
  <si>
    <t xml:space="preserve"> LES 20 kV 5306 alimenteaza sectia B de bare 20 kV din statia de conexiuni 20 kV Mamaia, cu LES 20 kV 5004  si LES 20 kV 5005.</t>
  </si>
  <si>
    <t>Statia 110/20 kV Navodari</t>
  </si>
  <si>
    <t>20.02.2021</t>
  </si>
  <si>
    <t xml:space="preserve">  La ora 12:23 in statia 110/20 kV Babadag a declansat LEA 20 kV 109.07, avand cablu 20 kV defect intre SS 3160 si PT 226 si la ora 12:36 a declansat LEA 20 kV 109.11, avand cablu 20 kV defect intre st. Zebil si SS0 3215. Pentru identificare defect de pe LEA 20 kV 109.07 s-a utilizat LEA 20 kV 109.03, iar ca urmare refuzului de declansare in statie, la ora 13:15  a declansat trafo 2 110/20 kV. Remediat: 18.02.2021, pentru IO 20 kV cel. LEA 20 kV 109.03.Remediat: 25.02.2021, pentru cablu 20 kV defect intre SS 3160 si PT 226 si cablu 20 kV defect intre st. Zebil si SS0 3215.</t>
  </si>
  <si>
    <t>Judet Tulcea: Sarichioi, Babadag, Mihai Bravu.</t>
  </si>
  <si>
    <t>Cauza primara: cablu 20 kV defect intre SS 3160 si PT 226 aferent LEA 20 kV 109.07                                                     Cauza asociata: intrerupator 20 kV cel. LEA 20 kV 109.03 si declansare Trafo 2 110/20 kV.</t>
  </si>
  <si>
    <t>Statia 110/20 kV BABADAG</t>
  </si>
  <si>
    <t>18.02.2021</t>
  </si>
  <si>
    <t>Remediat 26.02.2021</t>
  </si>
  <si>
    <t>Reductor de tensiune 20 kV defect la STC-5066.</t>
  </si>
  <si>
    <t>LEA 20 kV 9903 - functionat protectia homopolara de curent dir.4.</t>
  </si>
  <si>
    <t>17.02.2021</t>
  </si>
  <si>
    <t xml:space="preserve"> Se functiona cu abatere de la schema normala: LEA 20 kV Mihai Viteazu prelua partial LEA 20 kV Lehliu Gara, datorita unui conductor rupt intre IMS 1074 si IMS 1018. Remediat: 17.02.2021</t>
  </si>
  <si>
    <t>Judet Calarasi: Lehliu-Gara, Dor Marunt, Lupsanu, Vlad Tepes, Lehliu-Gara zona sate.</t>
  </si>
  <si>
    <t>Cordon retezat la IMS 1592.</t>
  </si>
  <si>
    <t>LEA 20 kV MIHAI VITEAZU - functionat protectia homopolara de curent dir.1.</t>
  </si>
  <si>
    <t>Statia 110/20 kV VLAD TEPES</t>
  </si>
  <si>
    <t>La ora 02:45 in st. 110/20 kV Oltenita Sud a declansat LES 20 kV Moara Dunarea. La ora 02:46 in st. 110/20 kV Oltenita Sud a declansat LES 20 kV Siloz. La ora 03:12 in st. 110/20 kV Oltenita Sud a declansat Trafo 2 110/20 kV. Remediat in data de 07.02.2021 - bobina arsa in celula 20 kV Moara Dunarea. Remediat in data de 08.02.2021 -  izolatori bara conturnati in PT 2596 aferent LES 20 kV Siloz.</t>
  </si>
  <si>
    <t>Judet Calarasi: Ulmeni, Chiselet, Oltenita zona Sud str. Marasesti, Oltenita zona Nord str. Marasesti, Oltenita zona Industriala Port, Spantov, Manastirea.</t>
  </si>
  <si>
    <t>Cauza primara: bobina arsa in celula 20 kV Moara Dunarea si izolatori bara conturnati in PT 2596 aferent LES 20 kV Siloz.                                                                                Cauza asociata: declansare trafo 2 110/20 kV.</t>
  </si>
  <si>
    <t>TRAFO 2 110/20 KV - functionat protectia maximala de curent 1</t>
  </si>
  <si>
    <t>Statia 110/20 kV OLTENITA SUD</t>
  </si>
  <si>
    <t>07.02.2021</t>
  </si>
  <si>
    <t xml:space="preserve">Remediat: 31.01.2021 pentru cablu 20 kV defect intre PCZ 3517 - PCZ 3284.   </t>
  </si>
  <si>
    <t>Judet Calarasi: Calarasi zona Industriala varianta Nord, Calarasi str. Cuza Voda spre Siderurgic, Calarasi str. Cuza Voda spre Modelu, Modelu, Dichiseni, Gradistea, Independenta, Cuza Voda, Modelu zona Negru Voda, Stefan Voda, Roseti.</t>
  </si>
  <si>
    <t>Cauza primara: Cablu 20 kV defect intre PCZ 3517 - PCZ 3284, aferent LES 20 kV FNC.                                 
  Cauza asociata: declansare trafo 4 110/20 kV.</t>
  </si>
  <si>
    <t>TRAFO 4 110/20 kV - functionat protectia PP bare.</t>
  </si>
  <si>
    <t>24.01.2021</t>
  </si>
  <si>
    <t>Se functiona cu abatere de la schema normala: LES 20 kV 0325 alimenta integral LES 20 kV 2723 din st. 110/20 kV Baba Novac,  provizorat realizat ca urmare a lucrarilor de modernizare din st. Baba Novac.                                                                                                                                                                                                                  Remediat: 01.02.2021.</t>
  </si>
  <si>
    <t>Judet Constanta: municipiul Constanta zona Tomis Nord si Coiciu.</t>
  </si>
  <si>
    <t>Cablu 20 kV defect intre PT424 si PT 361A.</t>
  </si>
  <si>
    <t>LES 20 kV 0325 - functionat protectia homopolara de curent dir.1.</t>
  </si>
  <si>
    <t>20.01.2021</t>
  </si>
  <si>
    <t xml:space="preserve"> Remediat: 21.01.2021 pentru cablu 20 kV intre PC 88-PT 166.    Verificat protectii: 28.01.2020     </t>
  </si>
  <si>
    <t>Cauza primara: cablu 20 kV defect intre PC 88-PT 166 pe LES 20 kV 88.01 din  distribuitorul PC 88.                                                                     Cauza asociata: nu au functionat protectiile in cel. LES 20 kV 8801, din PC 88.</t>
  </si>
  <si>
    <t>LES 20 kV 9115 - functionat protectia homopolara de curent dir.4.</t>
  </si>
  <si>
    <t>Remediat: 21.01.2021</t>
  </si>
  <si>
    <t>LES 20 kV defect intre st.. Tulcea Oras - PC33.</t>
  </si>
  <si>
    <t>LES 20 kV 9116 functionat protectia homopolara dir.4.</t>
  </si>
  <si>
    <t xml:space="preserve"> Remediat: 16.01.2021</t>
  </si>
  <si>
    <t>Judet Ialomita: Moldoveni, Dridu-Snagov, Jilavele, Armasesti, Fierbintii de Sus, Malu Rosu, Slatioarele, Patru-Frati, Nenisori, Fierbinti-Targ, Dridu, Barbulesti.</t>
  </si>
  <si>
    <t>Conductor rupt si cazut la pamant la stalpul nr. 122  pe derivatia Patru Frati ( dupa ST 5068).</t>
  </si>
  <si>
    <t xml:space="preserve">In data de 14.01.2021 - s-au retras din exploatare pentru verificari echipamante primare/secundare, aferent celulelor: L 20 kV Dunarica 2, L 20 kV Dorobantu 1 si L 20 kV Mitreni si  nu s-a gasit nimic deosebit.  </t>
  </si>
  <si>
    <t>Judet Calarasi: Mitreni, Ulmeni, Chiselet, Curcani, Plataresti, Oltenita zona Sud str. Marasesti, Spantov, Manastirea, Chirnogi, Oltenita zona Nord str. Marasesti, Cascioarele.</t>
  </si>
  <si>
    <t xml:space="preserve"> In statia de transformare 110/20 kV se efectueaza lucrari de modernizare echipamente primare / secundare. Schema 20 kV de functionare provizorat in etapa a 3-a de modernizare este urmatoarea: Bara veche 20 kV este alimentata din Trafo 2 25 MVA 110/20 kV cu tratarea retelei prin RN. Din Bara veche 20 kV se alimenteaza Bara noua 20 kV prin feeder 20 kV cu 5 linii de 20 kV, cu tratarea retelei prin RN.   Remediat: 25.01.2021.</t>
  </si>
  <si>
    <t>Judet Constanta: municipiul Constanta zona Bulevardul Tomis-Centru, Tomis Nord, Coiciu.</t>
  </si>
  <si>
    <t>Cauza primara: cablu 20 KV defect intre PT 361 - PT 563 aferent LES 20 KV 2725 .                                                           Cauza asociata: LES 20 kV 2729 si feeder 20 kV dintre Bara veche 20 kV si Bara noua 20 kV.</t>
  </si>
  <si>
    <t xml:space="preserve">LES 20kV 2725 </t>
  </si>
  <si>
    <t>Statia 110/20 KV BABA NOVAC</t>
  </si>
  <si>
    <t>09.01.2021</t>
  </si>
  <si>
    <t>Categ. Intr. 1) (b/c/d)</t>
  </si>
  <si>
    <t>-</t>
  </si>
  <si>
    <t>Jud. Arges:  NEDEIA, MACESU DE SUS, Birca.</t>
  </si>
  <si>
    <t>Sobolan in celula 20 kV TSI2, si CTI defecte aferent L20 kV L3 Bailesti.</t>
  </si>
  <si>
    <t>Declansat Trafo 1 25 MVA</t>
  </si>
  <si>
    <t xml:space="preserve">Statie 110/20 kV Nedeia </t>
  </si>
  <si>
    <t>Dolj</t>
  </si>
  <si>
    <t>Jud. Gorj: Alimpesti, Bustuchin, Baia de Fier, Polovragi, Novaci</t>
  </si>
  <si>
    <t>Doua cordite trecere izolatori dubla sustinere rupte si conductor activ pe consola la stp.257 in urma unui accident auto</t>
  </si>
  <si>
    <t xml:space="preserve"> LEA MT</t>
  </si>
  <si>
    <t>LEA 20 KV      Pojaru - Novaci</t>
  </si>
  <si>
    <t>Gorj</t>
  </si>
  <si>
    <t>Pom cazut in LEA intre stp. 519 si 520, consola beton cazuta si conductoare rupte la stp. 520 din ax LEA</t>
  </si>
  <si>
    <t>LEA 20 kV Pojaru - Novaci</t>
  </si>
  <si>
    <t>Jud. Teleorman: Pietroșani, Bujoru, Frumoasa, Bragadiru, Conțești</t>
  </si>
  <si>
    <t>Izolator spart si cazut pe consola la stalp 372 din ax LEA</t>
  </si>
  <si>
    <t>LEA 20 kV Pietrisu - Pietrosani</t>
  </si>
  <si>
    <t>Teleorman</t>
  </si>
  <si>
    <t>Jud. Dolj: Filiasi, Almaj, Bralostita, Argetoaia, Bradesti, Butoiesti, Scaesti</t>
  </si>
  <si>
    <t>TC faza T defect in celula 20 kV Turceni</t>
  </si>
  <si>
    <t>CL - 20 kV</t>
  </si>
  <si>
    <t>Statia 110/20 kV Filiasi</t>
  </si>
  <si>
    <t>Jud. Arges:  BASCOV, PITESTI, VALEA URSULUI, PAPUCESTI, Gavana.</t>
  </si>
  <si>
    <t>Refuz declansare I 20 kV aferent  celulei PA Prundu</t>
  </si>
  <si>
    <t xml:space="preserve"> Celula 20 kV PA-Prundu</t>
  </si>
  <si>
    <t>St. Pitesti Nord - Trafo 2 - 40 MVA</t>
  </si>
  <si>
    <t>Arges</t>
  </si>
  <si>
    <t>Jud. Valcea:  BARCANE, PIETRARI, SMEURAT, TALVACI</t>
  </si>
  <si>
    <t>Stalpii nr. 23 si 24 rupti pe deriv. 20 kV Barcane , vegetatie in retea.</t>
  </si>
  <si>
    <t>LEA 20 kV CAZANESTI-COSTESTI</t>
  </si>
  <si>
    <t>Valcea</t>
  </si>
  <si>
    <t>Jud. Olt: Crimpoia, Sinesti, Milcoveni, Barla, Corbu, Icoana, Tufeni</t>
  </si>
  <si>
    <t>Placi electronice in releul Trafo 2 16 MVA 110/20 kV, tip releu: ABB REF 542+</t>
  </si>
  <si>
    <t>Statie Icoana: Trafo 2 16 MVA 110/20 kV</t>
  </si>
  <si>
    <t>Declansat Trafo 2 16 MVA 110/20 kV</t>
  </si>
  <si>
    <t>Olt</t>
  </si>
  <si>
    <t>Jud. Gorj: SACELU, BALCESTI, NOVACI</t>
  </si>
  <si>
    <t>Stalpi 8-9-10, conductor rupt pe o faza si izolatori ISNS sparti</t>
  </si>
  <si>
    <t>LEA 20 kV Carbunesti - Novaci</t>
  </si>
  <si>
    <t>Jud. Teleorman: LUNCA, LITA, OLTEANCA, PRUNDU</t>
  </si>
  <si>
    <t>Conductoare rupte la stalpul 3 si 4 pe derivatia Prundu</t>
  </si>
  <si>
    <t>LEA 20kV TURNU MAGURELE-Olteanca</t>
  </si>
  <si>
    <t>Jud. Gorj: BAIA DE FIER, POLOVRAGI, NOVACI, SARBESTII</t>
  </si>
  <si>
    <t>1. In ax LEA rupti stalpi de beton 600,601,602;
2. Racord PTA Schela 7 stalpi beton rupti;
3. Deriv. Valea Galbenului, brad cazut stalpii 16-17, de la stalp 39 conductoare rupte si 2 console rupte;
4. Racord PTA Polovragi 4, consola rupta la stalp 4;
5. Defect pe racord CHEMP Oltet 1+2;</t>
  </si>
  <si>
    <t>LEA 20 KV Pojaru - Novaci</t>
  </si>
  <si>
    <t>Jud. Gorj: BAIA DE FIER, SARBESTI, NOVACI</t>
  </si>
  <si>
    <t>Copac taiat si cazut pe conductoare la stalpul 92, pe derivatia Valea Galbenului</t>
  </si>
  <si>
    <t>Jud. Mehedinti: Carpen, Padina, Balacita</t>
  </si>
  <si>
    <t>Defect izloat in timpul manevrelor, in conditii meteo deosebite</t>
  </si>
  <si>
    <t>LEA 20 kV Vanju Mare - Botosesti Paia 1</t>
  </si>
  <si>
    <t>Mehedinti</t>
  </si>
  <si>
    <t>Jud. Mehedinti: Malovat, Cerneti, Simian, Balta, Husnicioara, Drobeta Tr.Severin</t>
  </si>
  <si>
    <t>Scurt circuit trifazic in celula 20 kV ridicare bare S1 Banovita</t>
  </si>
  <si>
    <t>Statie Banovita: Trafo 1 40 MVA 110/20 kV</t>
  </si>
  <si>
    <t>Declansat Trafo 1 40 MVA 110/20 kV</t>
  </si>
  <si>
    <t>Jud. Teleorman: Pietrosani, Bujoru, Frumoasa, Bragadiru</t>
  </si>
  <si>
    <t>Izolator varfar retezat si conductor pe consola la stalp 196 din ax LEA</t>
  </si>
  <si>
    <t>LEA 20kV Pietrisu - Pietrosani</t>
  </si>
  <si>
    <t>Jud. Teleorman: Videle, Blejesti, Mereni, Botoroaga, Furculesti</t>
  </si>
  <si>
    <t>Defect (plp cu intermitenta) pe LEA 20 kV Baciu</t>
  </si>
  <si>
    <t>Trafo 1 - 25 MVA, 110/20 kV</t>
  </si>
  <si>
    <t>Statia 110/20 kV Videle</t>
  </si>
  <si>
    <t>Jud. Arges: Malureni, Baiculesti, Valcele, Merisani, Musetesti, Moraresti, Draganu, Bascov</t>
  </si>
  <si>
    <t>Defect in celula 20 kV Manicesti 1 din Statia Valcele</t>
  </si>
  <si>
    <t>Statia 110/20 kV Valcele</t>
  </si>
  <si>
    <t>Jud. Teleorman: Alexandria, Olteni, Orbeasca, Marzanesti, Vitanesti</t>
  </si>
  <si>
    <t>Decl. LEA 110 kV Magura - Alexandria in urma unui defect trecator, descarcari electrice</t>
  </si>
  <si>
    <t>Bara 110 kV aferenta Statiei Magura</t>
  </si>
  <si>
    <t>Statia 110/20 kV Magura</t>
  </si>
  <si>
    <t>Jud. Arges: Curtea de Arges, Valea Iasului, Domnesti, Nucsoara, Musatesti, Albesti, Cicanesti, Cerbureni</t>
  </si>
  <si>
    <t>Defect trecator in conditii meteo deosebite (furtuna cu descarcari electrice)</t>
  </si>
  <si>
    <t xml:space="preserve">LEA 110 kV V Danului - Electroarges, Electroarges - CHE Cerbureni &amp; CHE Oiesti - CHE Albesti </t>
  </si>
  <si>
    <t>Statia 110/20 kV Electroarges</t>
  </si>
  <si>
    <t>Jud. Arges: Topoloveni, Leordeni, Dobrești, Beleți-Negrești, Călinești</t>
  </si>
  <si>
    <t>Refuz declansare I20 kV la un defect pe L MT</t>
  </si>
  <si>
    <t>St. Topoloveni:       Trafo 2 - 16 MVA, 110/20 kV</t>
  </si>
  <si>
    <t xml:space="preserve">Decl. Trafo 2 - 16 MVA, 110/20 kV </t>
  </si>
  <si>
    <t xml:space="preserve">Jud. Gorj: Novaci, Bumbesti-Pitic, Bengesti-Ciocadia, Sacelu, Scoarța </t>
  </si>
  <si>
    <t>Copac cazut pe Racord 20 kV PCZ Liceu Novaci</t>
  </si>
  <si>
    <t>Racord 20 kV PCZ Liceu Novaci</t>
  </si>
  <si>
    <t>Jud. Mehedinti: Cujmir, Garla Mare, Vrata, Darvari, Salcia, Oprisor, Vanatori, Punghina</t>
  </si>
  <si>
    <t>Pasare moarta sub pod Bare MT _ Trafo 2</t>
  </si>
  <si>
    <t>Satia  Cujmir:          Trafo 2 - 25 MVA, 110/20 kV</t>
  </si>
  <si>
    <t xml:space="preserve">Decl. Trafo 2 - 25 MVA, 110/20 kV </t>
  </si>
  <si>
    <t>Jud. Arges: Mioveni, Stalpeni, Clucereasa, Titesti, Darmanesti, Maracineni, Micesti, Davidesti</t>
  </si>
  <si>
    <t>Defect CTE aferent cablu 20 kV Trafo 2</t>
  </si>
  <si>
    <t>St. Mioveni: Trafo 2 - 40 MVA, 110/20 kV</t>
  </si>
  <si>
    <t>Decl. Trafo 2 - 40 MVA, 110/20 kV prin protectie homopolara de tensiune</t>
  </si>
  <si>
    <t>Jud. Mehedinti: Orevita Mare, Balacita, Carpen, Padina, Vladaia</t>
  </si>
  <si>
    <t xml:space="preserve"> Sârmă pe rețea la stalp 9 din racord 20 kV PTA 3 Slasoma</t>
  </si>
  <si>
    <t>Racord 20 kV PTA 3 Slasoma</t>
  </si>
  <si>
    <t>Jud. Olt: Caracal (partial), Stoenesti, Farcasele</t>
  </si>
  <si>
    <t>Punere la pamant pe Bara 20 kV din St. Caracal Sud, in urma unor defecte pe liniile de MT</t>
  </si>
  <si>
    <t>St. Caracal Sud: Trafo 1 - 25 MVA, 110/20 kV</t>
  </si>
  <si>
    <t>Decl. Trafo 1 - 25 MVA, 110/20 kV prin protectie homopolara de tensiune</t>
  </si>
  <si>
    <t>Jud. Valcea: loc.Babeni, Olanu, Scundu, Ionesti, Stoilesti, Orlesti,  Dragoiesti, Galicea, N. Balcescu, Popesti, Milcoiu, Sirineasa</t>
  </si>
  <si>
    <t>Izolator rupt, faza R (pol sub tensiune), aferent Separator Sectionare Sectia 1 - 110 kV</t>
  </si>
  <si>
    <t>St. Marcea: Separator Sectionare Sectia 1 - 110 kV</t>
  </si>
  <si>
    <t>Decl. LEA 110 kV Marcea-Dragasani-CHE Zavideni</t>
  </si>
  <si>
    <t>Jud. Arges: Mozaceni, Stefan cel Mare, Izvoru, Recea, Negrasi, Popesti, Raca</t>
  </si>
  <si>
    <t>Defect pe LEA 110 kV Patroaia - Mozaceni si LEA 110 kV Preajba - Mozaceni (gheata pe conductoare)</t>
  </si>
  <si>
    <t>LEA 110 kV</t>
  </si>
  <si>
    <t>LEA 110 kV Patroaia - Mozaceni si LEA 110 kV Preajba - Mozaceni</t>
  </si>
  <si>
    <r>
      <t xml:space="preserve">Total Energie
nelivrata </t>
    </r>
    <r>
      <rPr>
        <vertAlign val="superscript"/>
        <sz val="12"/>
        <rFont val="Times New Roman"/>
        <family val="1"/>
      </rPr>
      <t xml:space="preserve">3) </t>
    </r>
    <r>
      <rPr>
        <sz val="12"/>
        <rFont val="Times New Roman"/>
        <family val="1"/>
      </rPr>
      <t>[MWh]</t>
    </r>
  </si>
  <si>
    <t>Energie
nelivr. [MWh]</t>
  </si>
  <si>
    <t>Putere
întreruptă [MW]</t>
  </si>
  <si>
    <t>Durată
întrerupere</t>
  </si>
  <si>
    <t>Nr. utilizatori
întrerupți</t>
  </si>
  <si>
    <t>Tranșa nr.</t>
  </si>
  <si>
    <r>
      <t>Cauza
declanșării
incidentului</t>
    </r>
    <r>
      <rPr>
        <vertAlign val="superscript"/>
        <sz val="12"/>
        <color theme="1"/>
        <rFont val="Times New Roman"/>
        <family val="1"/>
      </rPr>
      <t>2)</t>
    </r>
  </si>
  <si>
    <r>
      <t>Categ.
într.</t>
    </r>
    <r>
      <rPr>
        <vertAlign val="superscript"/>
        <sz val="12"/>
        <color theme="1"/>
        <rFont val="Times New Roman"/>
        <family val="1"/>
      </rPr>
      <t>1)</t>
    </r>
    <r>
      <rPr>
        <sz val="12"/>
        <color theme="1"/>
        <rFont val="Times New Roman"/>
        <family val="1"/>
      </rPr>
      <t xml:space="preserve">
(b/c/d)</t>
    </r>
  </si>
  <si>
    <t>Element
afectat</t>
  </si>
  <si>
    <t>Instalație
electrică</t>
  </si>
  <si>
    <t>Nivel de 
tensiune</t>
  </si>
  <si>
    <t>Tranșe reconectare utilizatori</t>
  </si>
  <si>
    <t>Nr. total
utilizatori afectați</t>
  </si>
  <si>
    <t>Zone afectate
(judet - localități afectate)</t>
  </si>
  <si>
    <t>Localizare declanșare incident deosebit</t>
  </si>
  <si>
    <t>Data/ora
declanșare
incident 
deosebit</t>
  </si>
  <si>
    <t>…</t>
  </si>
  <si>
    <t xml:space="preserve"> jud .Vaslui - loc. Vaslui, Chitoc, Puscasi, Poiana lui Alexa, Laza, Oprisita, Poenesti, Frasin, Brosteni, Ivanesti, Valea Mare, Burlaceni, Harsoveni, Cosesti, Valea Oanei, Armasoaia, Blesca, Iiezerel, Buscata, Ursoaia, Dragomiresti, Stejaru, Doagele, Poiana Petrei, Belzeni, Vladia, Babuta, Semenea, Tulesti, Radeni, Ciuperca, Popesti,</t>
  </si>
  <si>
    <t>LES 20 kV Munteni-SS101(2) / cablu A2YSY 3x1x150 mmp defect</t>
  </si>
  <si>
    <t>cablu</t>
  </si>
  <si>
    <t>LEA 20 kV MUNTENI-BLESCA</t>
  </si>
  <si>
    <t>Vaslui</t>
  </si>
  <si>
    <t>16.12.2021</t>
  </si>
  <si>
    <t>jud . Bacau -municipiul Onesti</t>
  </si>
  <si>
    <t>Defect disparut in timpul manevrelor</t>
  </si>
  <si>
    <t>Fara element afectat</t>
  </si>
  <si>
    <t>Trafo-2 110/6 kV Statia Onesti 110</t>
  </si>
  <si>
    <t>Bacau</t>
  </si>
  <si>
    <t>08.12.2021</t>
  </si>
  <si>
    <t>jud. Iasi - partial municipiul Iasi</t>
  </si>
  <si>
    <t>Celula 6 kV PA 104 si bara II 6 kV afectata in PA 105</t>
  </si>
  <si>
    <t>celula</t>
  </si>
  <si>
    <t>PA 105 Iasi</t>
  </si>
  <si>
    <t>Iasi</t>
  </si>
  <si>
    <t>07.12.2021</t>
  </si>
  <si>
    <t xml:space="preserve"> jud .Vaslui - partial municipiul Vaslui</t>
  </si>
  <si>
    <t>LES 20 kV  PT138-PT235 Vaslui / cablu A2YSY 3x1x150 mmp rupt de terti</t>
  </si>
  <si>
    <t>LES 20 Kv PA1-PT138 VASLUI</t>
  </si>
  <si>
    <t>11.11.2021</t>
  </si>
  <si>
    <t>Blaga, Bohotin, Bradicesti, CIORTESTI, Comarna, Coropceni, Dobrovat, Dolhesti, Dorobant, Dumitrestii Galatii,HILITA, Isaiia, Moreni, Mosna, Osoi (Comarna), Pietris, Pocreaca, Poiana (Schitu Duca), Poieni, Pribesti, Rotaria,  Satu Nou (Schitu Duca), Schitu Duca, Serbesti, SLOBOZIA (SCHITU DUCA)</t>
  </si>
  <si>
    <t>intrerupator IO defect</t>
  </si>
  <si>
    <t>intrerupator</t>
  </si>
  <si>
    <t>TRAFO 1-16 MVA Statia 110/20kV COMARNA</t>
  </si>
  <si>
    <t>01.10.2021</t>
  </si>
  <si>
    <t>Bosia, Bran, CHICEREA, Chiperesti, Cilibiu, Coada Stâncii, Comarna, Cristesti(IS), GOLAIESTI, Gradinari, Holboca(IS), Iasi(IS), Lunca Cetatuii(IS), Macaresti, Moreni, Opriseni, Osoi (Comarna), Oteleni, Podu Jijiei, Prisacani, Stânca (Comarna), Tomesti(IS), Tutora, Ungheni, Valea Lupului(IS), Vladiceni(IS)</t>
  </si>
  <si>
    <t>STATIA TUTORA - CELULA 20kV LEA IASI SUD</t>
  </si>
  <si>
    <t>19.09.2021</t>
  </si>
  <si>
    <t xml:space="preserve"> jud .Vaslui - loc. Vaslui, Tanacu, Muntenii de Jos, Bacaoani, Manjesti, Bahnari, Viisoara, Secuia, Vaslui, Chitoc, Puscasi, Poiana lui Alexa, Laza, Oprisita, Poenesti, Frasin, Brosteni, Ivanesti, Valea Mare, Burlaceni, Harsoveni, Cosesti, Valea Oanei, Armasoaia, Blesca, Iiezerel, Buscata, Ursoaia, Dragomiresti, Stejaru, Doagele, Poiana Petrei, Belzeni, Vladia, Babuta, Semenea, Tulesti, Radeni, Ciuperca, Popesti, Lipovat, Corbu, </t>
  </si>
  <si>
    <t xml:space="preserve">DRV20 kV faza "R" defect - gestiune TRANSELECTRICA </t>
  </si>
  <si>
    <t>descarcatoare</t>
  </si>
  <si>
    <t>Trafo-T2 16 MVA din Statia 220/110/20kV MUNTENI</t>
  </si>
  <si>
    <t>02.09.2021</t>
  </si>
  <si>
    <t>Baiceni (Cucuteni), Baiceni (Todiresti), Barbatesti, Blagesti(IS), Boldesti, Cucuteni, Dumbravita, Harmanestii Noi, Harmanestii Vechi, Lunca (Pascani), Pascani(IS), RUGINOASA, Stroesti, Targu Frumos(IS), Todiresti, Vascani</t>
  </si>
  <si>
    <t>LES 20 kV ST. Vatra - PA 85-I defect</t>
  </si>
  <si>
    <t>LES 20kV VATRA - PA 85-1</t>
  </si>
  <si>
    <t>01.09.2021</t>
  </si>
  <si>
    <t>jud. Iasi-loc. Mironeasa, Bicu, Poiana Scheii, Ipatele, Draguseni, Padureni, Grajduri, Scanteia, Borosesti, Bodesti, Cauesti, Scheia, Carbunari, Valea Satului, Lunca Rates, Ciocarlesti</t>
  </si>
  <si>
    <t>actiuni ale tertilor asupra LEA</t>
  </si>
  <si>
    <t>conductoare</t>
  </si>
  <si>
    <t>LEA 20 KV NEGRESTI - FAI</t>
  </si>
  <si>
    <t>neidentificata</t>
  </si>
  <si>
    <t>fara element afectat</t>
  </si>
  <si>
    <t>30.08.2021</t>
  </si>
  <si>
    <t>Observații / comentarii: A declansat Trafo 1 - 16 MVA din statia Vaslui</t>
  </si>
  <si>
    <t xml:space="preserve"> jud .Vaslui - loc. Vaslui, Maraseni, Delea, Balteni, Portari, Pandele, Feresti, Velnita, Tatarani, Bereasa, Botoaia, Rascani, Danesti, Ghergheleu, Emil Racovita, Iaz, Serbotesti, Codaesti, Brodoc, Rediu, Rediu Galian</t>
  </si>
  <si>
    <t>Doua strapuri rupte la stp.1 LEA 20kV PT7 Balteni si doua strapuri rupte la SC1081 cupla cu LEA 20kV Vaslui-Rediu</t>
  </si>
  <si>
    <t>LEA 20 kV VASLUI-PT7 BALTENI</t>
  </si>
  <si>
    <t>26.08.2021</t>
  </si>
  <si>
    <t>LES 6 kV Onesti 110 - PA 31 L2 defect</t>
  </si>
  <si>
    <t xml:space="preserve">LES 6kV Onesti 110 - PA 31 L2 </t>
  </si>
  <si>
    <t>BRATULENI, Ciurea(IS), Cornesti, Curaturi, Dumbrava (Ciurea), Gaureni, Hlincea, Horpaz(IS), Iasi(IS), Lunca Cetatuii(IS), Miroslava(IS), Pascani(IS), Proselnici, Valea Adanca(IS), Valea Ursului</t>
  </si>
  <si>
    <t>Pasare pe CLP la BPN 20kV (T2 110/20kV)</t>
  </si>
  <si>
    <t>TRAFO 2-25 MVA Statia 110/20kV GALATA</t>
  </si>
  <si>
    <t>18.08.2021</t>
  </si>
  <si>
    <t>LES 6kV Onesti 110-Onesti 35 rupt la sapaturi</t>
  </si>
  <si>
    <t xml:space="preserve"> LES 6 kV Statia  Onesti 110 - Onesti 35</t>
  </si>
  <si>
    <t>Jud. Neamt : loc. Bicaz, Buhalnita, Chiriteni, Grozavesti, Hangu, Izvorul Alb, Petru Voda, Poiana Largului, Potoci, Ruginesti, Secu, Poiana Teiului, Topoliceni, Borca, Dreptu, Farcasa, Frumosu, Galu, Lunca, Madei, Piriul Cirjei, Piriul Fagului, Piriul Pintei, Popesti, Roseni, Ruseni, Sabasa, Savinesti, Soci, Stejaru</t>
  </si>
  <si>
    <t>In urma controlului s-a gasit jder cazut sub bara 20 kV</t>
  </si>
  <si>
    <t>TRAFO 1-110 /20 kV din Statia 110/20 kV POIANA TEIULUI</t>
  </si>
  <si>
    <t>Neamt</t>
  </si>
  <si>
    <t>Iasi(IS)</t>
  </si>
  <si>
    <t>LES 6kV PA190-PA106 defect</t>
  </si>
  <si>
    <t>LES 6kV BULARGA - PA 180-II</t>
  </si>
  <si>
    <t>16.08.2021</t>
  </si>
  <si>
    <t>Observații / comentarii: A declansat R2696 de la stalp 93 ax linie.</t>
  </si>
  <si>
    <t>jud. Neamt : com.Tamaseni; Doljesti; Sagna; Gadinti; Stanita; Bara; Boghicea</t>
  </si>
  <si>
    <t>CTE defecta la stalp 3 din Racord 20kV PT 5 Buruienesti - gestiune tert.</t>
  </si>
  <si>
    <t>LEA 20 kV ROMAN LAMINOR - SLOBOZIA</t>
  </si>
  <si>
    <t>Baisesti, Barnova(IS), Budesti, CERCU, Ciurbesti, Ciurea(IS), Cornesti, Cornu Luncii (SV), Curaturi, Dancas, Dumbrava (Ciurea), Grajduri, Hadâmbu, Hlincea, Horpaz(IS), Iasi(IS), Lunca Cetatuii(IS), Mânjesti, Miroslava(IS), Mogosesti, Padureni (Grajduri), Picioru Lupului, Pietraria(IS), Poiana cu Cetate, Proselnici, Rediu(IS), Slobozia (Ciurea), Tomesti(IS), Valea Adanca(IS), VISAN, Vladiceni(IS)</t>
  </si>
  <si>
    <t>Derivatia 20KV Miclauseni - conductor rupt intre stalpii14 si 15 ; stalp 15 rupt de terti.</t>
  </si>
  <si>
    <t xml:space="preserve">conductor
stalp beton </t>
  </si>
  <si>
    <t>LEA 20kV TIRGU_FRUMOS - MICLAUSENI</t>
  </si>
  <si>
    <t>08.08.2021</t>
  </si>
  <si>
    <t>judet Botosani:Agafton, Baisa, Brehuiesti, Chiscovata, Corni, Icuseni, Joldesti, Manastirea Doamnei, Mesteacan, Poiana, Sarafinesti,Stâncesti, Tudora, Vercicani, Vorona, Vorona Mare,Vorona-Teodoru</t>
  </si>
  <si>
    <t>defect disparut in timpul manevrelor; vant puternic;</t>
  </si>
  <si>
    <t>fara element deteriorat</t>
  </si>
  <si>
    <t>LEA 20 KV HUDUM-LITENI</t>
  </si>
  <si>
    <t>Botosani</t>
  </si>
  <si>
    <t>05.08.2021</t>
  </si>
  <si>
    <t>jud .Suceava - loc. Molid, Vama, Frumosu, Dragosa, Vatra Moldovitei, Paltinu, Moldovita, Demacusa, Argel, Debiusca, Rasca, Ciumarna, Deia,</t>
  </si>
  <si>
    <t>izolator spart la stp. 82 în porțiunea DC</t>
  </si>
  <si>
    <t>izolatoare</t>
  </si>
  <si>
    <t>LEA 20kV Frasin - Prisaca Dornei</t>
  </si>
  <si>
    <t>Suceava</t>
  </si>
  <si>
    <t xml:space="preserve">TT defect la STC2110/223 ax </t>
  </si>
  <si>
    <t>TT</t>
  </si>
  <si>
    <t>LEA 20kV IASI SUD - PC CIUREA</t>
  </si>
  <si>
    <t>02.08.2021</t>
  </si>
  <si>
    <t>ARONEANU, Barlad(VS), Botosana, Cârniceni, Cirlig, Cotu Morii, CUZA VODA (POPRICANI), Dorobant, Horpaz(IS), Iasi(IS), Letcani(IS), Moimesti, POPRICANI, Rediu Aldei, Rediu Mitropoliei, Rediu(IS), Sorogari, Tipilesti, Uricani(IS), Valea Adanca(IS), Valea Lupului(IS), Vânatori, Vanatori(Popricani)(IS), VICTORIA (IS), Vladiceni(IS), Vulturi</t>
  </si>
  <si>
    <t>LEA 20kV FAI - POPRICANI</t>
  </si>
  <si>
    <t>Balciu(IS), BRATULENI, Ciurbesti, Ciurea(IS), Cornesti, Gaureni, Horpaz(IS), Iasi(IS), Lunca Cetatuii(IS), Miroslava(IS), Mogosesti, Pascani(IS), Picioru Lupului, Proselnici, Uricani(IS), Valea Adanca(IS), Valea Ursului, VISAN, Voinesti, Vorovesti</t>
  </si>
  <si>
    <t>Strap rupt la stalp 2 din Derivatia 20kV MFA Galata</t>
  </si>
  <si>
    <t>conductor</t>
  </si>
  <si>
    <t>LEA 20kV FAI - SCINTEIA</t>
  </si>
  <si>
    <t>Cârniceni, Cotu Morii, POPRICANI, Rediu Mitropoliei, Tipilesti, Valea Lupului(IS), Vanatori(Popricani)(IS), VICTORIA (IS)</t>
  </si>
  <si>
    <t>defect disparut in timpul manevrelor</t>
  </si>
  <si>
    <t>18:06:00 AM</t>
  </si>
  <si>
    <t>29.07.2021</t>
  </si>
  <si>
    <t>judet Botosani:Albesti, Buimaceni, Cernesti, Costiugeni, Doina, Dragalina, Floresti, Garbanesti, Hlipiceni, Ionaseni, Iuresti, Jijia, Mascateni, Pogorasti, Rauseni,Rediu, Silistea, Stolniceni, Todireni, Tudor Vladimirescu, Victoria, Zlatunoaia</t>
  </si>
  <si>
    <t>Derivatia 20 KV PT 2 Ionasani - conductor rupt intre stalpii 13-14; Racord 20 KV PT 1 Jijia- izolator rupt la stalpul 2;</t>
  </si>
  <si>
    <t>conductor 
izolatoare</t>
  </si>
  <si>
    <t>LEA 20 KV TRUSESTI-TODIRENI</t>
  </si>
  <si>
    <t>28.07.2021</t>
  </si>
  <si>
    <t>Observații / comentarii: A declansat R2696 de la stalp 93 ax linie</t>
  </si>
  <si>
    <t>Defect pe Racord 20 kV PT 5 Buruienesti - gestiune consumator</t>
  </si>
  <si>
    <t xml:space="preserve">Creanga in retea la stp. 105 </t>
  </si>
  <si>
    <t>Belcesti, Blaga, Bohotin, Bradicesti, CIORTESTI, Coltu Cornii, Comarna, Coropceni, Costuleni, Covasna, Cozia, COZMESTI, Cozmesti (Stolniceni-Prajescu), Curagau, Deleni (Ciortesti), Dobrovat, Dolhesti, Dorobant, Draguseni, Dumitrestii Galatii, Gorban, Grozesti, Gura Bohotin, HILITA, Isaiia, BUDA(LESPEZI), Bursuc-Deal, Bursuc-Vale, Contesti, Cristesti(IS), Gastesti(IS), Heci, Homita, Iorcani, LESPEZI, Pascani(IS), Pietrosu, Tatarusi, Topile, Uda, Vâlcica, Valea Seaca</t>
  </si>
  <si>
    <t xml:space="preserve">Strap rupt la SS784 stalp 3 </t>
  </si>
  <si>
    <t>LEA 20kV PASCANI - LESPEZI</t>
  </si>
  <si>
    <t>20.07.2021</t>
  </si>
  <si>
    <t>LES 20kV PT SUGT-PT ROMTEC defect</t>
  </si>
  <si>
    <t>18.07.2021</t>
  </si>
  <si>
    <t>Belcesti, Blaga, Bohotin, Bradicesti, CIORTESTI, Coltu Cornii, Comarna, Coropceni, Costuleni, Covasna, Cozia, COZMESTI, Cozmesti (Stolniceni-Prajescu), Curagau, Deleni (Ciortesti), Dobrovat, Dolhesti, Dorobant, Draguseni, Dumitrestii Galatii, Gorban, Grozesti, Gura Bohotin, HILITA, Isaiia, Moreni, Mosna, Osoi (Comarna), Pietris, Pocreaca, Podolenii de Jos, Podolenii de Sus, Podu Hagiului, Poiana (Schitu Duca), Poieni, Pribesti, Prisacani, Raducaneni, Rosu, Rotaria, Salageni, Satu Nou (Belcesti), Satu Nou (Schitu Duca), Schitu Duca, Scoposeni (Gorban), Serbesti, SLOBOZIA (SCHITU DUCA), Tabara, Tomesti(IS), Zberoaia</t>
  </si>
  <si>
    <t>LEA 110kV CET Holboca - Comarna - Raducaneni - Gorban</t>
  </si>
  <si>
    <t>17.07.2021</t>
  </si>
  <si>
    <t xml:space="preserve">jud .Suceava - loc. Bosanci, Ipotesti, Luncusoara, Rusi Manastioara, Reuseni, Securiceni, Plavalari, Udesti, Chiliseni, Stirbat, Racova, Liteni, </t>
  </si>
  <si>
    <t xml:space="preserve"> 2 conductoare rupte intre stalpii 126 ,127 si stalpii 126, 127 fisurati de catre o autobasculanta</t>
  </si>
  <si>
    <t>conductoare
stalpi</t>
  </si>
  <si>
    <t>LEA 20kV Suceava - Bosanci</t>
  </si>
  <si>
    <t xml:space="preserve"> jud .Vaslui - loc. Simila, Barlad, Valea Seaca, Perieni, Pogana, Tomesti, Fagaras, Halaresti, Silistea, Lunca, Gherghesti, Soci, Dragominesti, Corodesti, Retegiu, Fundu Vaii, Floresti, Poenesti, Gadeasa, Lacu Babei, Chetrosu, Draxeni, Rugaria, Lazu, Iana, Iezer, Puiesti, Galtesti, Rusi, Rotari, Mocani, Razesi, Cetatuia, Cristesti, Lalesti, Fulgu, Fantanele, Marasesti, Calimanesti, Avramesti, Uricani, Voinesti, Bancesti, Stancaseni, Corobanesti, Gardesti, Obarseni, Lingurari, Simila, Zorleni, Salciooara, 30 Decembrie, Gara Banca, Banca, Popeni, Barlad, Dealu Mare, Trestiana, Grajdeni, Fruntiseni, Odaia Bursicani, Bradesti, Docani, Docaneasa,Gara Talasmani, Vinderei, Valea Lunga, Obarseni, Floreni,Epureni,Suletea,Fedesti,Jigalia,Rascani,Fedesti,Miclesti,Tifu,Stoisesti,Ghermanesti,Dodesti,Viisoara,Viltotesti,Valeni,Barlalesti,Epureni,Horga,Bursuci,Bujoreni</t>
  </si>
  <si>
    <t>dioda defecta in releul de protectii</t>
  </si>
  <si>
    <t>protectii</t>
  </si>
  <si>
    <t>TRAFO T1-16 MVA din Statia 110/20 kV BIRLAD</t>
  </si>
  <si>
    <t>14.07.2021</t>
  </si>
  <si>
    <t>jud . Bacau - Municipiul Bacau</t>
  </si>
  <si>
    <t xml:space="preserve"> Statia  Partizanu Trafo 3 - 20/10 kV</t>
  </si>
  <si>
    <t xml:space="preserve"> Statia  Bacovia- Celula 20 kv CL</t>
  </si>
  <si>
    <t>Observații / comentarii: Bara 20 kV Statie Partizanu era preluata din LES 20 kV St. Bacovia - PT 48</t>
  </si>
  <si>
    <t xml:space="preserve">PT 205 Bacau- cutii terminale defecte in celula 20 kV PT 206, celula 20 kV PT 262 si celula 20 kV trafo </t>
  </si>
  <si>
    <t>cutii terminale</t>
  </si>
  <si>
    <t xml:space="preserve"> LES 20 kV Bacovia - PT 48</t>
  </si>
  <si>
    <t>13.07.2021</t>
  </si>
  <si>
    <t>jud .Suceava - loc. Bilca, Vicovu de Jos, Vicovu de Sus, Voitinel, Galanesti, Remezau, Bivolarie, Gura Putnei, Putna,</t>
  </si>
  <si>
    <t>LEA 20kV Vicov - Putna</t>
  </si>
  <si>
    <t>10.07.2021</t>
  </si>
  <si>
    <t>jud .Vaslui - loc. Valea Seaca, Perieni, Pogana, Tomesti, Fagaras, Halaresti, Silistea, Lunca, Gherghesti, Soci, Dragominesti, Corodesti, Retegiu, Fundu Vaii, Floresti, Poenesti, Gadeasa, Lacu Babei, Chetrosu, Draxeni, Rugaria, Lazu, Iana, Iezer, Puiesti, Galtesti, Rusi, Rotari, Mocani, Razesi, Cetatuia, Cristesti, Lalesti, Fulgu, Fantanele, Marasesti, Calimanesti, Avramesti, Uricani, Voinesti, Bancesti, Stancaseni, Corobanesti, Gardesti, Obarseni, Lingurari,</t>
  </si>
  <si>
    <t>Portiunea LES 20 kV Statie-SS227 stalp 2/ cablu AOSB 3x150 mmp</t>
  </si>
  <si>
    <t>LES 20 kV Barlad-Perieni</t>
  </si>
  <si>
    <t>08.07.2021</t>
  </si>
  <si>
    <t>jud . Bacau -Agas, Albele, Apa Asau, Arini, Asau, BACAU, Bahna, BALANEASA(LIVEZI)BC, Balcani, Bârsanesti, Bârzulesti, Beleghet, Berzunti, Bogata, Bogdana, Bogdanesti, Boistea, Boistea de Jos, BORZESTI, Bratesti, Bratila, Buciumi, BUDA(BERZUNTI)BC, Caiuti, Calcâi, Capata, Caraclau, CASIN (BC), CERDAC(BC), Cetatuia, Ciobanus, Ciresoaia(BC), Coman, COMANESTI(BC), Cotumba, Cucuieti (Dofteana), Curita, Darmaneasca, DARMANESTI(BC), Deleni, Diaconesti, DOFTEANA, Dragomir, DRAGUGESTI(HELEGIU)BC, Dumbrava (Gura Vaii), Dumbrava (Iteşti), FERESTRAU-OITUZ(BC), FILIPESTI, Filipesti (Bogdanesti), Floresti (Caiuti), Goioasa, Gura Vaii, Gura Vaii (Racova), Gutinas, Haghiac (Dofteana), Hândresti, Hârja, Helegiu, Heltiu, HOLT, Iaz, Lapos, Larga, Larguta, LIVEZI(BC), LUIZI-CALUGARA(BC), Lunca Asau, Lupesti, Manastirea Casin, Marginea (Oituz), Mateiesti, MOINESTI(BC), Motocesti, Negoiesti, Nicoresti, OITUZ(BC), ONESTI, Orasa, Paltinata, Paltinis, Pârâu Boghii, Pârgaresti, Pârvulesti, Perchiu, Petricica, Plopu (Darmanesti), PODU TURCULUI(BC), Poiana (Livezi), POIANA SARATA(BC), Poieni (Parincea), Poieni(TG.Ocna)(BC), Prajoaia, Preluci, Prisaca, Racauti, RACHITISU, Radeana, Radomiresti, Salatruc, Sanduleni, Satu Nou (Pârgaresti), Satu Nou (Urechesti), Scariga, Scorteni, Scutari, Scutaru, Seaca, Sesuri, SLANIC MOLDOVA(BC), Slobozia (Onesti), STEFAN CEL MARE, Stefan Voda, Straja, Strugari, Stufu, Sulta, Târgu Trotus, Temelia, TIRGU OCNA(BC), Tuta, Vâlcele (Târgu Ocna), Valea Seaca (Nicolae Balcescu), Vermesti(BC), Versesti, Viforeni, Viisoara (Stefan cel Mare), Viisoara (Târgu Trotus), Vrânceni, ZEMES(BC)</t>
  </si>
  <si>
    <t>Scurcircuit  bifazic in LEA</t>
  </si>
  <si>
    <t>LEA 110 kV TG.TROTUS - GUTINAS-T1 ONESTI</t>
  </si>
  <si>
    <t>05.07.2021</t>
  </si>
  <si>
    <t xml:space="preserve">jud .Suceava - loc. Radauti, Badeuti, Satu Mare, Milisauti, Tibeni, Granicesti, Dumbrava, Iacobesti, Romanesti, Brehoaia, Slobozia, Gura Solcii,    </t>
  </si>
  <si>
    <t>trafo defect la PTM 4 Tibeni- gestiune consumator.
vegetatie in LEA in portiunea stp. 79-80; 86-88 din ax.</t>
  </si>
  <si>
    <t>LEA 20kV Radauti - Granicesti</t>
  </si>
  <si>
    <t xml:space="preserve"> jud .Vaslui - loc. Simila, Barlad, Valea Seaca, Perieni, Pogana, Tomesti, Fagaras, Halaresti, Silistea, Lunca, Gherghesti, Soci, Dragominesti, Corodesti, Retegiu, Fundu Vaii, Floresti, Poenesti, Gadeasa, Lacu Babei, Chetrosu, Draxeni, Rugaria, Lazu, Iana, Iezer, Puiesti, Galtesti, Rusi, Rotari, Mocani, Razesi, Cetatuia, Cristesti, Lalesti, Fulgu, Fantanele, Marasesti, Calimanesti, Avramesti, Uricani, Voinesti, Bancesti, Stancaseni, Corobanesti, Gardesti, Obarseni, Lingurari, Simila, Zorleni, Salciooara, 30 Decembrie, Gara Banca, Banca, Popeni, Barlad, Dealu Mare, Trestiana, Grajdeni, Fruntiseni, Odaia Bursicani, Bradesti, Docani, Docaneasa,Gara Talasmani, Vinderei, Valea Lunga, Obarseni,</t>
  </si>
  <si>
    <t>01.07.2021</t>
  </si>
  <si>
    <t>Bratulesti	Buznea 	Crivesti 	Fedeleseni	Ganesti  	Gura Vaii	Habasesti	Hindresti	Oteleni	       Strunga	Tg. Frumos</t>
  </si>
  <si>
    <t>Strap rupt si conductor faza T cazut pe conductorul de pe faza S</t>
  </si>
  <si>
    <t>jud . Iasi - Blagesti, Pascani, Harmanesti Vechi, Todiresti, Boldesti, Dumbravita, Ruginoasa, Harmanesti Noi, Vascani, Barbatesti, Baiceni, Stroiesti</t>
  </si>
  <si>
    <t>conductor rupt la stalpul 3 din axul LEA 20kV Vatra- Ruginoasa</t>
  </si>
  <si>
    <t>STATIA 110/20kV VATRA, TRAFO T2</t>
  </si>
  <si>
    <t>30.06.2021</t>
  </si>
  <si>
    <t>jud . Bacau - Onesti, Bogdanesti, Oituz, Ferastrau, Poiana Sarata, Filipesti,Bahna,Marginea,Calcai,Harja</t>
  </si>
  <si>
    <t>conductoare rupte intre stalpii 64- 67 si consola cazuta de pe stalpul 66, in portiunea R3966 - stalp 8 din ax</t>
  </si>
  <si>
    <t xml:space="preserve">LEA 20kV Onesti 35- Poiana Sarata </t>
  </si>
  <si>
    <t>29.06.2021</t>
  </si>
  <si>
    <t>Judetul Iasi - PT 30 Tg. Frumos, PT 52 Agroilmar Tg. Frumos, PT 54 Tg. Frumos, PT 11 Tg. Frumos, PT 46 Tg. Frumos, PT 48 Tg. Frumos, PT 10 Strunga, PT 4 Strunga, PT 9 Strunga, PT 3 Strunga, PT Crivesti, PT Gura Vaii, PT 1 Miclauseni, PT Trei Iazuri, PT 1 Habasesti, PT 2 Habasesti, PT 3 Habasesti, PT 1 Bratulesti, PT 1 Fedeleseni, PT 1 Hindresti, PT 1 Oteleni, PT 2 Fedeleseni, PT 2 Hindresti, PT 4 Hindresti, PT 2 Oteleni, PT 4 Oteleni, PT 3 Bratulesti, PT 5 Oteleni, PT 3 Hindresti, PT 3 Oteleni, PT 1 A.I.Cuza, PT 4 A.I.Cuza, PT 1 Scheia, PT Kogalniceanu, PT 2 A.I.Cuza, PT Volintiresti, PT 2 Scheia, PT 3 A.I.Cuza, PT 1 Butea, PT 5 Butea, PT 2 Butea,  PT6 Butea, PT 2 Miclauseni, PT 3 Butea, PT 4 Butea, PTA 7 Butea, PT 1 Buznea, PT 3 Buznea, PT 1 Ganesti, PT 2 Buznea, PT 4 Buznea, PTA 2 Ganesti, PT 2 Strunga, PT 7 Strunga, PT 8 Strunga, PT 1 Strunga, PT 6 Strunga</t>
  </si>
  <si>
    <t>PT 30 Targu Frumos, trafo 20/0.4 kV defect</t>
  </si>
  <si>
    <t>trafo</t>
  </si>
  <si>
    <t xml:space="preserve">LEA 20kV TIRGU FRUMOS - MICLAUSENI </t>
  </si>
  <si>
    <t>26.06.2021</t>
  </si>
  <si>
    <t xml:space="preserve"> jud .Vaslui - loc. Simila, Barlad, Ciocani, Simila, Drujesti, Bacani, Suseni, Vulpasesti, Putu Olarului, Ibanesti, Bohodeni, Manzati, Buda, Gavanu, Morareni, Ghicani, Al. Vlahuta, Cepesti, Radaesti, Coroiesti, Bogdanita, Schitu, Cartibasi, Tunsesti, Bogdana, Verdes, Arsita, Suceveni,Valea Seaca, Perieni, Pogana, Tomesti, Fagaras, Halaresti, Silistea, Lunca, Gherghesti, Soci, Dragominesti, Corodesti, Retegiu, Fundu Vaii, Floresti, Poenesti, Gadeasa, Lacu Babei, Chetrosu, Draxeni, Rugaria, Lazu, Iana, Iezer, Puiesti, Galtesti, Rusi, Rotari, Mocani, Razesi, Cetatuia, Cristesti, Lalesti, Fulgu, Fantanele, Marasesti, Calimanesti, Avramesti, Uricani, Voinesti, Bancesti, Stancaseni, Corobanesti, Gardesti, Obarseni, Lingurari, Simila, Zorleni, Salciooara, 30 Decembrie, Gara Banca, Banca, Popeni, Barlad, Dealu Mare, Trestiana, Grajdeni, Fruntiseni, Odaia Bursicani, Bradesti, Docani, Docaneasa,Gara Talasmani, Vinderei, Valea Lunga, Obarseni.</t>
  </si>
  <si>
    <t>Celula 20kV PT5 Birlad, tija electroizolanta defecta la separatorul de bare</t>
  </si>
  <si>
    <t>separator de bare</t>
  </si>
  <si>
    <t>STATIA 110/ 20 KV BIRLAD - TRAFO T1</t>
  </si>
  <si>
    <t>27.06.2021</t>
  </si>
  <si>
    <t>judet Iasi : loc. Pascani, Mogosesti, Izvoarele, Rachiteni, Ursaresti, Iugani, Mircesti, Halaucesti, Muncel, Stolniceni Prajescu, Cozmesti, Bratesti, Gastesti, Cristesti, Homita, Motca, Topile;</t>
  </si>
  <si>
    <t>a declansat CL 20 KV prin protectie maximala de curent ca urmare a suprapunerii evenimentelor de pe LES 20 KV PA73-2( celula sosire in PA73 defecta)   si LEA 20 KV Tg. Neamt (izolator spart la stalp 220)</t>
  </si>
  <si>
    <t>celula ;
izolatoare;</t>
  </si>
  <si>
    <t xml:space="preserve"> STATIA PASCANI - CELULA  20 KV CUPLA LONGITUDINALA</t>
  </si>
  <si>
    <t>jud . Bacau - Albele, Bahna, Bălăneasa(Livezi), Bârsanesti, Bârzulesti, Berzunti, Bogdanesti, Bratesti, Bratila, Buciumi, Buda(Berzunți), Calcâi, Caraclau, Casin, Cetatuia, Coman, Curita, Dărmănești, Deleni, Dofteana, Dragomir, Drăgugești(Helegiu), Ferăstrău-Oituz, Filipești, Filipesti (Bogdanesti), Hârja, Helegiu, Iaz, Larguta, Livezi, Luizi-Călugăra, Lupesti, Manastirea Casin, Marginea (Oituz), Mateiesti, Moinești, Oituz, Onești, Orasa, Pârvulesti, Perchiu, Petricica, Poiana (Livezi), Poiana Sărată, Prajoaia, Prisaca, Racauti, Răchitișu, Sanduleni, Satu Nou (Pârgaresti), Scariga, Scorteni, Scutari, Scutaru, Strugari, Stufu, Târgu Trotus, Tîrgu Ocna, Valea Seaca (Nicolae Balcescu), Versesti, Zemeș</t>
  </si>
  <si>
    <t xml:space="preserve"> Refuz declansare  I 20KV la un defect pe LEA 20 KV  Onesti 35 - Manastirea Casin (izolator rupt la stalp 7 din Derivatia 20 KV PT38 Onesti)</t>
  </si>
  <si>
    <t xml:space="preserve"> STATIA ONESTI 35 - CELULA  20 KV MANASTIREA CASIN</t>
  </si>
  <si>
    <t>jud . Iasi- partial municipiul Iasi si localitatile Horpaz, Valea Adanca</t>
  </si>
  <si>
    <t>defecte simultane pe liniile LES 20 KV Galata-PT607 Iasi, LES 20 KV Galata-PT566 Iasi, LES Galata - PT803 Iasi - descarcari si conturnari ale izolatiei provocate de infiltratiile de apa si umezeala excesiva din posturile de transformare  aferente acestor linii</t>
  </si>
  <si>
    <t>izolatoare;
cutii terminale;
separatoare de bara</t>
  </si>
  <si>
    <t xml:space="preserve"> STATIA GALATA - CUPLA LONGITUDINALA CL -2C  20 KV </t>
  </si>
  <si>
    <t>jud .Vaslui - loc. Vaslui, Chitoc, Puscasi, Poiana lui Alexa, Laza, Oprisita, Poenesti, Frasin, Brosteni, Ivanesti, Valea Mare, Burlaceni, Harsoveni, Cosesti, Valea Oanei, Armasoaia, Blesca, Iiezerel, Buscata, Ursoaia, Dragomiresti, Stejaru, Doagele, Poiana Petrei, Belzeni, Vladia, Babuta, Semenea, Tulesti, Radeni, Ciuperca, Popesti,</t>
  </si>
  <si>
    <t>cablu iesire din statie defect</t>
  </si>
  <si>
    <t xml:space="preserve"> LEA 20 KV MUNTENI - BLESCA</t>
  </si>
  <si>
    <t>Judet Iasi: Ciortesti; Rusi; Satu Nou; Belcesti; Focuri; Munteni; Coarnele Caprei; Pietrosica; Forasti; Gropnita; Malaiesti; Fantanele; Arama; Bulbucani.</t>
  </si>
  <si>
    <t>LEA 20 KV BELCESTI - FOCURI</t>
  </si>
  <si>
    <t xml:space="preserve">Judet Iasi: Cornesti; Dancas; Proselnici; Ciubesti; Ciurea; Manjesti;Mogosesti; Curaturi; Piciorul Lupului; Bordea; Santa; Dumbrava; Lunca Cetatuii; Barnova; Slobozia </t>
  </si>
  <si>
    <t>Izolator compozit conturnat la stalp 275 din ax linie</t>
  </si>
  <si>
    <t>LEA 6 KV GALATA - PT5 VALEA ADANCA</t>
  </si>
  <si>
    <t>Judet Iasi:  partial municipiul Iasi</t>
  </si>
  <si>
    <t xml:space="preserve">Manevra gresita efectuata de PO la SR 118  din LEA 6 KV Ciric </t>
  </si>
  <si>
    <t>LES 6 KV BURLARGA - PA190 IASI</t>
  </si>
  <si>
    <t>Judet Iasi:  Madirjesti,  Podu Iloaiei, Scobalteni, Sirca, Budai, Erbiceni, Cotargaci, Goiesti, Lungani, Bocnita, Osoi, Sinesti, Stornesti, Crucea, Zmeu, Spranceana, Cositeni, Hoisesti, Banu, Letcani, Popesti, Vama, Cogeasca, Dumesti, Padureni, Pausesti, Doroscani, Obrijeni, Chilisoaia, Harpasesti.</t>
  </si>
  <si>
    <t>Manevra gresita - PO din Statia Podu Iloaiei a actionat accidental SB 110 KV  din Celula Tg. Frumos</t>
  </si>
  <si>
    <t>LEA 110 KV TG. FRUMOS - PODU ILOAIEI</t>
  </si>
  <si>
    <t>Judet Iasi: Razboieni, Madirjesti, Baltati, Prigoreni, Rediu, Albesti, Cristesti, Buda, Braiesti, Vadu Oilor, Gucea, Podis, Filiasi, Podu Iloaiei, Scobalteni, Sirca, Budai, Erbiceni, Cotargaci, Goiesti, Lungani, Bocnita, Osoi, Sinesti, Stornesti, Crucea, Zmeu.</t>
  </si>
  <si>
    <t>conductoare rupte intre stalpii 17 si 18 din Derivatia 20 KV Filiasi</t>
  </si>
  <si>
    <t>LEA 20 KV TG. FRUMOS - MADIRJESTI</t>
  </si>
  <si>
    <t>Judet Iasi: partial municipiul Iasi, Valea Adanca, Miroslava, Lunca Cetatuii, Ezareni, Horpaz, Ciurea</t>
  </si>
  <si>
    <t>LES 20kV Galata-RATC S5- I defect, 
LES 20kV Galata-PT 803, portiunea PT424-PT643, defect</t>
  </si>
  <si>
    <t>STATIA GALATA- TRAFO T1</t>
  </si>
  <si>
    <t>jud . Botosani - loc. Costiugeni, Jijia, Zlatunoaia, Todireni, Cernesti, Girbesti, Selistea, Ionaseni, Buimaceni, Iuresti, Albesti, Floresti, Victoria, Dragalina, Pogarasti, Stolniceni, Doina, Hlipiceni, Rauseni, Rediu, Tudor Vladimirescu</t>
  </si>
  <si>
    <t>Derivatia 20 KV PTA1 Buimaceni - stalpii 9 si 10 rupti de un utilaj agricol</t>
  </si>
  <si>
    <t>stalpi</t>
  </si>
  <si>
    <t>LEA 20 KV TRUSESTI - TODIRENI</t>
  </si>
  <si>
    <t>jud . Bacau -Bacau, Letea Veche, Secuieni, Traian, Zapodia, Bijghir, Holt, Bogdanesti, Prajesti, Hertioana</t>
  </si>
  <si>
    <t xml:space="preserve">Izolator sustinere conturnat la bara 2 110 kV din ST. Bacau Sud (gestiune TRANSELECTRICA )in urma unui arc electric provocat de o pasare </t>
  </si>
  <si>
    <t>STATIA BACAU SUD - BARA 2 110 KV</t>
  </si>
  <si>
    <t>Stalpii 86 si 87 rupti de un arbore ajuns in retea in urma taierii acestuia  de persoane terte</t>
  </si>
  <si>
    <t>stalpi 
conductoare</t>
  </si>
  <si>
    <t>Izolator ISNS rupt la stalp 12 din Derivatie 20 KV Harsoveni</t>
  </si>
  <si>
    <t>LEA 20 KV MUNTENI - BLESCA</t>
  </si>
  <si>
    <t>12.03.2021</t>
  </si>
  <si>
    <t>judet Botosani: Agafton, Baisa,Brehuiesti, Chiscovata,Corni, Icuseni,Joldesti, Manastirea Doamnei,Mesteacan, Poiana, Sarafinesti, Stancesti,Tudora, Vercicani, Vorona,Vorona Mare, Vorona -Teodoru.</t>
  </si>
  <si>
    <t>sârmà in axul liniei la stâlp 140.</t>
  </si>
  <si>
    <t>LEA 20 kV HUDUM- LITENI</t>
  </si>
  <si>
    <t>12.02.2021</t>
  </si>
  <si>
    <t>judet Suceava : Calugareni; Mitoc; Adancata; Mitocu Dragomirnei; Beresti; Serbanesti; Slobozia Zvoristea; Buda; Dealu; Mitocasi; Dragomirna; Hintesti; Lipoveni; Poiana Zvoristea; Stancuta; Zvoristea; Stanca</t>
  </si>
  <si>
    <t>conductor rupt intre stalpii 217 - 218 din ax  linie datorita chiciurii/depunerilor inghetate de pe conductoare</t>
  </si>
  <si>
    <t>LEA 20 KV Itcani - Adancata</t>
  </si>
  <si>
    <t>08.02.2021</t>
  </si>
  <si>
    <t>judet Iasi:Poiana Scheii; Mironeasa; Cioca Boca; Satu Nou; Bacu; Ipatele; Alexesti; Cuza Voda; Draguseni; Grajduri; Padureni; Ciocirlesti; Scanteia; Borosesti; Scanteia Noua; Bodesti; Cauesti; Scheia; Valea Satului; Lunca Rates; Negresti</t>
  </si>
  <si>
    <t>conductor rupt la stalp 113 din Bucla 20 KV Scheia datorita chiciurii/depunerilor inghetate de pe conductoare</t>
  </si>
  <si>
    <t>LEA 20 KV FAI-NEGRESTI</t>
  </si>
  <si>
    <t>judet Botosani:Baluseni, Cosuleni,Cristesti,Curtesti, Draxini, Hudum, Silistea, Stauceni, Tocileni, Tulbureni, Victoria, Zaicesti, Blândesti, Victoria,Siliscani, Socrujeni, Burlesti, Cherchejeni,
Gorbanesti, Soldanesti, Mihai Eminescu, George Cosbuc.</t>
  </si>
  <si>
    <t>defect pe Racord 20 KV PTA Cabana Rediu -gestiune tert</t>
  </si>
  <si>
    <t>fara elemt defect</t>
  </si>
  <si>
    <t>LEA 20 KV HUDUM - TRUSESTI</t>
  </si>
  <si>
    <t>26.01.2021</t>
  </si>
  <si>
    <t>Judetul Iasi - partial municipiul Iasi</t>
  </si>
  <si>
    <t>Declansare eronata trafo T2- 25MVA prin protectie BPN- B 20kV, deficiente circuite secundare de curent continuu</t>
  </si>
  <si>
    <t>circuite secundare de curent continuu</t>
  </si>
  <si>
    <t>STATIA 110/20 kV GALATA, TRAFO T2</t>
  </si>
  <si>
    <r>
      <t xml:space="preserve">Total Energie
nelivrata </t>
    </r>
    <r>
      <rPr>
        <vertAlign val="superscript"/>
        <sz val="13"/>
        <rFont val="Times New Roman"/>
        <family val="1"/>
        <charset val="238"/>
      </rPr>
      <t xml:space="preserve">3) </t>
    </r>
    <r>
      <rPr>
        <sz val="13"/>
        <rFont val="Times New Roman"/>
        <family val="1"/>
        <charset val="238"/>
      </rPr>
      <t>[MWh]</t>
    </r>
  </si>
  <si>
    <r>
      <t>Cauza
declanșării
incidentului</t>
    </r>
    <r>
      <rPr>
        <vertAlign val="superscript"/>
        <sz val="13"/>
        <color theme="1"/>
        <rFont val="Times New Roman"/>
        <family val="1"/>
        <charset val="238"/>
      </rPr>
      <t>2)</t>
    </r>
  </si>
  <si>
    <r>
      <t>Categ.
într.</t>
    </r>
    <r>
      <rPr>
        <vertAlign val="superscript"/>
        <sz val="13"/>
        <color theme="1"/>
        <rFont val="Times New Roman"/>
        <family val="1"/>
        <charset val="238"/>
      </rPr>
      <t>1)</t>
    </r>
    <r>
      <rPr>
        <sz val="13"/>
        <color theme="1"/>
        <rFont val="Times New Roman"/>
        <family val="1"/>
        <charset val="238"/>
      </rPr>
      <t xml:space="preserve">
(b/c/d)</t>
    </r>
  </si>
  <si>
    <t>Zone
afectate
(judet -
localități
afectate)</t>
  </si>
  <si>
    <t>jud .Buzau, loc. Situate in centrul judetului</t>
  </si>
  <si>
    <t>Declanșează  I 110 kV  în stația 110/20 kV Sătuc, prin protecție maximală de curent tr.1. După verificari PRAM IP, s-a găsit în releul de protecție o "bifă" în plus.</t>
  </si>
  <si>
    <t>Trafo 1-110/20kV</t>
  </si>
  <si>
    <t>Stația 110/20 kV Sătuc</t>
  </si>
  <si>
    <t>Buzau</t>
  </si>
  <si>
    <t>jud .Buzau,  municipiul Râmnicu Sărat și comunele adiacente.</t>
  </si>
  <si>
    <t>Conductoare rupte în panoul 302 – 304 din LEA 110 kV Costieni - Gugesti, ploaie înghețată în zonă.</t>
  </si>
  <si>
    <t>Declanșează cu RAR(+) LEA 110 kV Costieni - Gugesti în stația Costieni și RAR (-) în stația Gugești.</t>
  </si>
  <si>
    <t>Staţia 110/20 kV Costieni.</t>
  </si>
  <si>
    <t>jud .Buzau, loc. Situate in sudul judetului</t>
  </si>
  <si>
    <t>Declanșează  IO 110 kV la trafo1-110/20 kV, prin protectie maximala de curent.</t>
  </si>
  <si>
    <t>Declanșează  IO 110 kV la trafo1-110/20 kV, prin protectie maximala de curent</t>
  </si>
  <si>
    <t>Stația 110/20 kV Pogoanele</t>
  </si>
  <si>
    <t>Parțial municipiul Buzau.</t>
  </si>
  <si>
    <t>Declanșează  CT 6 kV 1-2B.</t>
  </si>
  <si>
    <t xml:space="preserve"> CT 6 kV 1-2B</t>
  </si>
  <si>
    <t>Staţia 110/6 kV Buzău Sud</t>
  </si>
  <si>
    <t>Declanșează simltan LEA 110 kV Stalpu - Rm Sarat -Simileasca (RAR era anulat) și LEA 110 kV Costieni - Gugesti  (RAR nereusit).</t>
  </si>
  <si>
    <t>LEA 110 kV Stalpu - Rm Sarat -Simileasca (RAR era anulat) și LEA 110 kV Costieni - Gugesti  (RAR nereusit)</t>
  </si>
  <si>
    <t>Staţia 110/20 kV Costieni și respectiv staţia 110/20/6 kV Râmnicu Sărat</t>
  </si>
  <si>
    <t>jud. Prahova loc : Starchiojd, Posesti , Batrani ,Nucsoara, Drajna, Cerasu, Slon, Ogretin</t>
  </si>
  <si>
    <t>LES 20 kV PT 9094 defect</t>
  </si>
  <si>
    <t>LEA 20 kV FCA STATIA VALENI</t>
  </si>
  <si>
    <t>PH</t>
  </si>
  <si>
    <t>31.12.2021</t>
  </si>
  <si>
    <t>jud. Vrancea -com.Vulturu,Suraia,Botirlau,Hangulesti.</t>
  </si>
  <si>
    <t>conductor rupt la st.22 din LEA 20kV Gologanu,conductoare 110kV cazute pe conductoare 20kV derivatie Maluri</t>
  </si>
  <si>
    <t>conductor rupt</t>
  </si>
  <si>
    <t>LEA 20kV SILOZ</t>
  </si>
  <si>
    <t>Vrancea</t>
  </si>
  <si>
    <t>jud. Prahova loc : Vadu Parului, Zanoaga, Rafov, Olari, Gherghita, Hatcarau</t>
  </si>
  <si>
    <t>Conductor rupt la stalpul nr. 202</t>
  </si>
  <si>
    <t>LEA 20 kV Zanoaga</t>
  </si>
  <si>
    <t>LEA 20 kV ZANOAGA STATIA V. CALUG.</t>
  </si>
  <si>
    <t>Ph</t>
  </si>
  <si>
    <t>27/12/2021</t>
  </si>
  <si>
    <t>jud. Vrancea -Bordesti,Bordestii de Sus,Bordesti,Bordestii de Jos,Lupoaia,Galoesti,Dumitresti,Bicestii de Sus,Dumitrestii de Sus,Motnau,Trestia,Chiojdeni,Poduri,Tulburea,Jitia de Jos,Jitia,Jitia de Sus,Magura,Dealul Sarii,Bahnele,Neculele,Cerbu,Vintileasca,Poiana Stoichii</t>
  </si>
  <si>
    <t>defect trecator(vegetatie)</t>
  </si>
  <si>
    <t xml:space="preserve">defect trecator </t>
  </si>
  <si>
    <t>LEA 20kV DUMITRESTI</t>
  </si>
  <si>
    <t>jud. Ph, localitatea Sinaia</t>
  </si>
  <si>
    <t>intreruptor 6 kV defect celula 6 kV PT 1081 refuz deblocare ramas conectat la defect LES 6 kV st. Sinaia - PT 1081</t>
  </si>
  <si>
    <t>au declansat trafo 1 si trafo 2 prin PMC</t>
  </si>
  <si>
    <t>trafo 1 110/20/6 kV si trafo 2 110/20/6 kV st 110/20/6 Sinaia</t>
  </si>
  <si>
    <t>19.12.2021</t>
  </si>
  <si>
    <t>jud. Vrancea - com.Vidra,Tulnici,Paulesti,Gresu,Naruja,Nistoresti,Nereju</t>
  </si>
  <si>
    <t>izolatori cutit fix+mobil faza R rupti la STE 20kV st.29/1 racord PTA 5172 Spinesti nr.2</t>
  </si>
  <si>
    <t xml:space="preserve">izolatori cutit fix+mobil faza R rupti la STE 20kV st.29/1 </t>
  </si>
  <si>
    <t>LEA 20kV SOVEJA</t>
  </si>
  <si>
    <t>jud. Vrancea - loc.Odobesti,loc.Faraoanele,loc.  Vartescoiu,loc.  Unirea-Odobesti, com.Jaristea, com.Bolotesti, com.Gagesti,</t>
  </si>
  <si>
    <t>izolator faza T rupt la S56 TLC</t>
  </si>
  <si>
    <t xml:space="preserve">S56 TLC </t>
  </si>
  <si>
    <t>LEA 20kV Ceramica</t>
  </si>
  <si>
    <t>jud. Prahova loc :Urlati, Iordacheanu, Gornet Cricov, Apostolache, Chiojdeanca, Salcia, Singeru, Lapos</t>
  </si>
  <si>
    <t>Conductor rupt intre stalpii 252-253 axul liniei datorita ruperii unui copac pe linie</t>
  </si>
  <si>
    <t>LEA 20 KV PLAVIA de la SD 4B la capat</t>
  </si>
  <si>
    <t>LEA 20 kV PLAVIA STATIA URLATI</t>
  </si>
  <si>
    <t>12.12.2021</t>
  </si>
  <si>
    <t>jud. Prahova loc : Poiana Campina, Lunca Cornului, Cornu, Breaza</t>
  </si>
  <si>
    <t>Izolator ISNS rupt la stalpul nr.6 derivatie 20 kV SD 2 E</t>
  </si>
  <si>
    <t>LES 20 kV derivatie 20 kV SD 2E</t>
  </si>
  <si>
    <t xml:space="preserve">LEA 20 kV Comarnic ST. Campina </t>
  </si>
  <si>
    <t>Liesti, Bucesti, Ivesti, Torcesti, Umbraresti, Draganesti. Podoleni, Malul Alb</t>
  </si>
  <si>
    <t>Vegetatie crescuta in retea, ploaie torentiala cu vânt puternic in rafale</t>
  </si>
  <si>
    <t>Nu e cazul</t>
  </si>
  <si>
    <t xml:space="preserve">LEA 20kV Liesti - PA 2 Liesti
</t>
  </si>
  <si>
    <t>Galati</t>
  </si>
  <si>
    <t>defect LES 20kV PTZ 3307-PTZ 3308</t>
  </si>
  <si>
    <t>LES 20kV PTz 3307-PTz 3308</t>
  </si>
  <si>
    <t xml:space="preserve">LES 20 kV derivatie PT 336 defect lovit la sapaturi </t>
  </si>
  <si>
    <t xml:space="preserve">c
</t>
  </si>
  <si>
    <t>LES 20 kV derivatie 20 kV PT 336</t>
  </si>
  <si>
    <t>29.11.2021</t>
  </si>
  <si>
    <t>jud. Vrancea - com.Vidra,Tulnici,Paulesti</t>
  </si>
  <si>
    <t>izolator ISNS rupt la st.11 din derivatie 20kV Tauca</t>
  </si>
  <si>
    <t>izolator ISNS rupt</t>
  </si>
  <si>
    <t xml:space="preserve">jud. Prahova loc.: Ploiesti, Tg Vechi   </t>
  </si>
  <si>
    <t xml:space="preserve">A declansat TRAFO 3 110/20 kV prin protectie PHC si CL A-C 20 kV la proba defect LES 20 kV PT 416 </t>
  </si>
  <si>
    <t>TRAFO 3 110/20/kV</t>
  </si>
  <si>
    <t>Statia 110/20/ kV  COLUMBIA</t>
  </si>
  <si>
    <t>Prahova</t>
  </si>
  <si>
    <t>25.11.2021</t>
  </si>
  <si>
    <t>jud. Vrancea - Sat Pufesti, Domnesti, Copacesti, Ruginesti, Surlea, Novacesti, Anghelesti, Paunesti, Bostanesti.</t>
  </si>
  <si>
    <t xml:space="preserve"> izolator  ISNS rupt la st.46 racord PTA 6257 Copacesti</t>
  </si>
  <si>
    <t xml:space="preserve"> izolator  ISNS rupt</t>
  </si>
  <si>
    <t>LEA 20kV SONDE 1</t>
  </si>
  <si>
    <t xml:space="preserve">jud .Braila - parțial municipiul Brăila </t>
  </si>
  <si>
    <t>refuz declansare IO-20 kV cel 20 kV PT4 Docuri</t>
  </si>
  <si>
    <t>Celula 20 kV PT 4 Docuri - conturnata</t>
  </si>
  <si>
    <t xml:space="preserve">stația 110/20 kV Port Brăila  </t>
  </si>
  <si>
    <t>Braila</t>
  </si>
  <si>
    <t>jud. Vrancea - com.Vidra,Tulnici,Paulesti,Soveja,Nereju,Campuri,Nistoresti,Naruja</t>
  </si>
  <si>
    <t>defect LES 20kV ST.VIDRA-SS20kV ST.1 AX-LEA 20kV SOVEJA</t>
  </si>
  <si>
    <t>LES 20kV ST.VIDRA-SS20kV St.1 ax</t>
  </si>
  <si>
    <t>jud. Vrancea - com.Campuri,Soveja</t>
  </si>
  <si>
    <t>defect LES 20kV ST.VIDRA-S156 TLC-LEA 20kV CAMPURI</t>
  </si>
  <si>
    <t>LES 20kV ST.VIDRA-S156TLC</t>
  </si>
  <si>
    <t>LEA 20kV CAMPURI</t>
  </si>
  <si>
    <t>jud. Vrancea -loc.Focsani ,Golesti.</t>
  </si>
  <si>
    <t>Scc LEA 110kV VEST ,Declanseaza LEA 110kV Focsani Vest-Tataranu,T3 110/20kV din STATIA CEIL ramina fara tensiune</t>
  </si>
  <si>
    <t>LEA 110kV +T3</t>
  </si>
  <si>
    <t>Statia 110/20kV CEIL</t>
  </si>
  <si>
    <t>jud. Vrancea -com.Maicanesti,com.Tataranu.</t>
  </si>
  <si>
    <t>Scc LEA 110kV VEST ,Declanseaza LEA 110kV Focsani Vest-Tataranu, in Statia 110/20kV Focsani Vest a functionat protectia de distanta si PH.In Statia 110/20kV Tataranu nu au functionat protectiile</t>
  </si>
  <si>
    <t>LEA 110kV +T2</t>
  </si>
  <si>
    <t>Statia 110/20kV TATARANU</t>
  </si>
  <si>
    <t>șobolan intrat în celula 20 kV Teatrul de Stat</t>
  </si>
  <si>
    <t>Celula 20 kV Teatru de Stat - conturnata</t>
  </si>
  <si>
    <t>partial orasul Galati</t>
  </si>
  <si>
    <t>defect pe LES 6 kV PA 9-PT  T8 M39</t>
  </si>
  <si>
    <t>LES MT</t>
  </si>
  <si>
    <t>LES 6kV STATIA GALATI NORD - PA 9 MICRO 39B F1</t>
  </si>
  <si>
    <t>Declansare trafo 2 prin PHT simultan cu TSI 2 prin PHC datorita unui defect pe LEA 20 kV Tohani- Inotesti</t>
  </si>
  <si>
    <t xml:space="preserve">TRAFO 2 110/ 20 kV statia Mizil a declansat prin PHT </t>
  </si>
  <si>
    <t>Statia 110/20 kV Mizil</t>
  </si>
  <si>
    <t>09.11.2021</t>
  </si>
  <si>
    <t>jud. Prahova loc : Cotofenesti, Malaiesti, Dumbravesti, Valcanesti, Cosmina, Plopeni</t>
  </si>
  <si>
    <t xml:space="preserve">Crengi cazute pe linie </t>
  </si>
  <si>
    <t>LEA 20 kV MALAIESTI derivatie 20 kV PT 9213 UM Plopeni</t>
  </si>
  <si>
    <t>LEA 20 kV MALAIESTI STATIA VALENI</t>
  </si>
  <si>
    <t>06.11.2021</t>
  </si>
  <si>
    <t xml:space="preserve">jud. Prahova loc.:Mizil, Gura Vadului, Jugureni, Calugareni, Baba Ana  </t>
  </si>
  <si>
    <t>Declansare trafo 2 prin PHT simultan cu TSI 2 prin PHC datorita neeliminarii unui defect pe MT</t>
  </si>
  <si>
    <t>04.11.2021</t>
  </si>
  <si>
    <t>Judetul Prahova loc: Ploiesti, Blejoi, Tantareni, Moara Noua</t>
  </si>
  <si>
    <t>Intrrupator 20 kV defect celula 20 kV PT 662 cu estindere defect la intrerupator 20 kV Trafo 2 ,barele 1 si 2 20 kV</t>
  </si>
  <si>
    <t xml:space="preserve">A declansat prin PMC si diferentiala TRAFO 1 si TRAFO 2 110/20 kV </t>
  </si>
  <si>
    <t>TRAFO 1 110/20 kV si TRAFO 2 110/20 kV ST. VEGA</t>
  </si>
  <si>
    <t>LES 20KV ST.110/20kv Vidra -SS 20KV st.1 din LEA 20KV SOVEJA-rupt de utilaj tert</t>
  </si>
  <si>
    <t>LES 20KV rupt de utilaj tert</t>
  </si>
  <si>
    <t>LEA 20KV SOVEJA</t>
  </si>
  <si>
    <t>Costache Negri partial, Pechea, Suhurlui, Rediu, Cuca, Plevna</t>
  </si>
  <si>
    <t>defect trecator, RAR reusit pe LEA 20kV Schela si LEA 20kV Cudalbi 2</t>
  </si>
  <si>
    <t>Statia Pechea 110/20kV trafo 2 110/20kV</t>
  </si>
  <si>
    <t>Izolator ISNS rupt la stalpul nr.63</t>
  </si>
  <si>
    <t>16.10.2021</t>
  </si>
  <si>
    <t>Malul Alb, Draganesti, Barcea, Podoleni,Umbraresti, Torcesti, Silistea, Condrea, Salcia</t>
  </si>
  <si>
    <t>la stalpul 125 din LEA izolator ISNS la virfar rupt – conductor pe consola</t>
  </si>
  <si>
    <t>izolator</t>
  </si>
  <si>
    <t>LEA 20kV TECUCI - LIESTI</t>
  </si>
  <si>
    <t>Judetul Prahova loc: Brebu, Telega, Campina, Melicesti, Bustenari,Floresti, Filipesti de Padure, Aricesti Rahtivani,</t>
  </si>
  <si>
    <t xml:space="preserve">Lant dublu izolatori sustinere rupt si conductor cazut la sol faza S si izolator deteriorat faza T la stalpul nr 25 </t>
  </si>
  <si>
    <t xml:space="preserve">ST.110/20 kV Floresti, ST. 110/6 kV UAV Floresti si TRAFO 4 110/ 20 kV statia Doftana </t>
  </si>
  <si>
    <t>LEA 110 kV CET BRAZI FLORESTI</t>
  </si>
  <si>
    <t>18.09.2021</t>
  </si>
  <si>
    <t>jud .Dambovita - loc. Targoviste -partial</t>
  </si>
  <si>
    <t>cablul 20 kV defect intre PTZ 1048 Micro XI si PTZ 1039 Micro XI</t>
  </si>
  <si>
    <t>LES 20 kV Eternitatii</t>
  </si>
  <si>
    <t>statia 110/20/6 kV Valea Voievozilor</t>
  </si>
  <si>
    <t>Dambovita</t>
  </si>
  <si>
    <t>26.09.2021</t>
  </si>
  <si>
    <t>Judetul Prahova loc: Baicoi, Mislea, Scorteni</t>
  </si>
  <si>
    <t>A declansat Trafo 1 110/20 kV simultan cu LES 20 kV PT 2071 Baicoi</t>
  </si>
  <si>
    <t xml:space="preserve">A declansat TRAFO 1 110/20 kV prin PHC </t>
  </si>
  <si>
    <t>TRAFO 1 110/20 kV ST. BAICOI</t>
  </si>
  <si>
    <t>izolator  ISNS spart, conductor pe consola la stp. 18 pe  Derv.DGRS Barcea, cod galben conform mesaj ANM/17.09.2021</t>
  </si>
  <si>
    <t>jud. Prahova loc : Barcanesti , Romanesti, Pietrosani, Puchenii Mari, Potigrafu, Balta Doamnei</t>
  </si>
  <si>
    <t xml:space="preserve">Izolator ISNS spart la stalpul nr.73 derivatie 20 kV 1D  </t>
  </si>
  <si>
    <t>LEA 20 kV Potrigrafu derivatie 20 kV 1D</t>
  </si>
  <si>
    <t>LEA 20 kV POTIGRAFU Statia Tatarani</t>
  </si>
  <si>
    <t>17.09.2021</t>
  </si>
  <si>
    <t>izolator ISNS rupt la st.55 din derivatie 20kV Tauca si la STE 20kV st.29/1 racord PTA 20/0,4kV nr.5172 Spinesti nr.2</t>
  </si>
  <si>
    <t>izolatori ISNS rupti</t>
  </si>
  <si>
    <t>Partial orasul Galati</t>
  </si>
  <si>
    <t xml:space="preserve">La SB 2 - 20 kV aferent Trafo 1 -110/20/6 kV izolator conturnat </t>
  </si>
  <si>
    <t>izolator conturnat</t>
  </si>
  <si>
    <t xml:space="preserve">STATIA DUNAREA 110/20/6kV TRAFO 1 110/20/6kV
</t>
  </si>
  <si>
    <t>Defect trecator pe LEA 20kV Abator</t>
  </si>
  <si>
    <t>Defect trecator, vegetatie pe racord 20kV Balastiera Bucesti</t>
  </si>
  <si>
    <t xml:space="preserve">LEA 20kV PA 2 Liesti
</t>
  </si>
  <si>
    <t>Beresti,Prodanesti,Saseni,Puricani,Aldesti,Ganesti,Cristesti,Pupezeni.Cavadinesti,Vadeni,Grapeni,Suceveni,Radesti,,Bursucani,Adam,Balintesti,Jorasti</t>
  </si>
  <si>
    <t>defect trecator</t>
  </si>
  <si>
    <t>Nu  e cazul</t>
  </si>
  <si>
    <t>STATIA 110/20kV Beresti bara 20kV</t>
  </si>
  <si>
    <t>partial Orasul Galati</t>
  </si>
  <si>
    <t>Defect trecator pe LEA 20kV Abator (pasari la groapa de gunoi la PTA Deseuri Menajere Tirighina s-a observant o flama informeaza terti )</t>
  </si>
  <si>
    <t xml:space="preserve">STATIA DUNAREA 110/20/6kV CT 20kV
</t>
  </si>
  <si>
    <t>Virlezi, Urlesti, Baleni, CEE Virlezi, Slivna, Ganesti,Comanesti,Prodanesti,Puricani,Saseni,Cavadinesti,Suceveni,Vadeni, Oras Bujoru, Viile,Umbraresti, Oras Beresti, Radesti, Lungesti, Balabanesti,Adam,Bursucani,Cauesti,Slivna,Ganesti,Cavadinesti,Suceveni,Grapeni, Oancea, Foltesti, Mastacani, Chiraftei,branesti, Vladesti, Draculesti</t>
  </si>
  <si>
    <t>Nu s-a evidentiat defectul</t>
  </si>
  <si>
    <t>LEA 110kV VANATORI - FOLTESTI + RACORD FRUMUSITA</t>
  </si>
  <si>
    <t xml:space="preserve">LES 20 kV SD 3E la PT 214 defect lovit la sapaturi </t>
  </si>
  <si>
    <t>LES 20 kV SD 3E la PT 214</t>
  </si>
  <si>
    <t>LEA 20 kV FCA</t>
  </si>
  <si>
    <t>28.08.2021</t>
  </si>
  <si>
    <t>jud. Vrancea - Viisoara, Vizantea, Campuri, Racoasa, Verdea, Marasti, Gura Vaii, rotilesti, Dragosloveni de Soveja, Rucareni, Negrilesti</t>
  </si>
  <si>
    <t>defect LES 20kV S3TLC-PTZ nr.5203 Complex Soveja</t>
  </si>
  <si>
    <t>LES 20kV S3TLC-PTZ 20/0,4kV nr.5203 Complex Sud</t>
  </si>
  <si>
    <t xml:space="preserve">LEA 20kV Câmpuri </t>
  </si>
  <si>
    <t>Defect trecator, intrerupator defect LEA 20 kV FCA in St. Valeni</t>
  </si>
  <si>
    <t>Intrerupator 20 kV celula LEA 20 kV FCA St. Valeni</t>
  </si>
  <si>
    <t>25.08.2021</t>
  </si>
  <si>
    <t>izolator ISNS rupt +strap rupt la st.274 din LEA 20kV Campuri</t>
  </si>
  <si>
    <t>izoltaor ISNS rupt</t>
  </si>
  <si>
    <t>23:08.2021</t>
  </si>
  <si>
    <t xml:space="preserve">defect trecator(vegetatie in retea ) </t>
  </si>
  <si>
    <t>defect trecator(vegetatie in retea)</t>
  </si>
  <si>
    <t>22:08.2021</t>
  </si>
  <si>
    <t>defect LES 20kV PT 3308-PT 3309</t>
  </si>
  <si>
    <t>LES 20kV PT 3308-PT 3309</t>
  </si>
  <si>
    <t>Izolator ISNS spart la  stalpul nr. 416</t>
  </si>
  <si>
    <t xml:space="preserve">LEA 20 kV Zanoaga de la SS 13 la capat </t>
  </si>
  <si>
    <t>21.08.2021</t>
  </si>
  <si>
    <t xml:space="preserve">jud. Prahova loc.:Baicoi, Plopeni, Tintea, Scorteni, Mislea Floresti   </t>
  </si>
  <si>
    <t>Conductor rupt intre stalpi 16 si 17 LEA 110 kV BAICOI -FLORESTI statia 110/20 kV Baicoi a ramas fara tensiune</t>
  </si>
  <si>
    <t xml:space="preserve">Conductoarele liniei 110 kV </t>
  </si>
  <si>
    <t>LEA 110 kV BAICOI- FLORESTI</t>
  </si>
  <si>
    <t>19.08.2021</t>
  </si>
  <si>
    <t>LEA 20 kV MALAIESTI de la SS 6, SS 7 si SD 1A</t>
  </si>
  <si>
    <t xml:space="preserve">A declansat TRAFO 2 110/20 kV prin protectie diferentiala si suprasarcina </t>
  </si>
  <si>
    <t>TRAFO 1 110/20/10 kV</t>
  </si>
  <si>
    <t xml:space="preserve">STATIA DUNAREA 110/20/6kV BARA 2 20kV
</t>
  </si>
  <si>
    <t xml:space="preserve">jud. Prahova loc.: Campina  </t>
  </si>
  <si>
    <t xml:space="preserve">A declansat TRAFO 1 110/20/10 kV datorita dascarcarilor atmosferice pe bara de 110 kV.scaderea tensiunii pe bara de medie tensiune 10 kV si intrarea in functiune AAR </t>
  </si>
  <si>
    <t>Statia 110/20/10 kV  Campina</t>
  </si>
  <si>
    <t>12.08.2021</t>
  </si>
  <si>
    <t>jud. Vrancea - com.Vidra,Tulnici,Nereju,Naruja,Paltin</t>
  </si>
  <si>
    <t>conductor rupt +vegetatie la st.344 deriv.20kV Chiricari</t>
  </si>
  <si>
    <t>izolator ISNS virfar rupt la st.462 LEA 20kV Campuri</t>
  </si>
  <si>
    <t>izolator ISNS virfar rupt la st.462</t>
  </si>
  <si>
    <t>11:08.2021</t>
  </si>
  <si>
    <t>Defect L20 kV CEF PT 9976 Dumbrava 2 din PC 6091 prop consumator</t>
  </si>
  <si>
    <t>07.08.2021</t>
  </si>
  <si>
    <t>LES 20kV st.88-PTA 6102 ANGHELESTI 4</t>
  </si>
  <si>
    <t xml:space="preserve">cablu 20kV defect </t>
  </si>
  <si>
    <t>LEA 20kV Sonde 1 St. Adjud</t>
  </si>
  <si>
    <t>Izolator ISNS rupt la stalpul nr.92</t>
  </si>
  <si>
    <t>Judetul Prahovaloc: Brebu, Telega, Campina, Melicesti, Bustenari</t>
  </si>
  <si>
    <t>Declansare I 110 kV Trafo 4 110/20 kV prin protectia  de rezerva a barelor de medie tensiune</t>
  </si>
  <si>
    <t>TRAFO 4 110/ 20 kV statia Doftana a declansat</t>
  </si>
  <si>
    <t>Statia 110/20 kV Doftana</t>
  </si>
  <si>
    <t xml:space="preserve">Izolatori ISNS sparti la stalpii 65 si 68 </t>
  </si>
  <si>
    <t>LEA 20 kV Potrigrafu intre SS 3 si R 88</t>
  </si>
  <si>
    <t>03.08.2021</t>
  </si>
  <si>
    <t>refuz protectie la cel. 20 kV PT I1 M20 din St. Dunarea</t>
  </si>
  <si>
    <t xml:space="preserve">STATIA DUNAREA 110/20/6 kV BARA 2 20kV
</t>
  </si>
  <si>
    <t>mun. Ploiesti, cart Malu Rosu</t>
  </si>
  <si>
    <t>LES 20 kV PT 431-PT 434</t>
  </si>
  <si>
    <t>LES 20 kV PT 442 Statia Columbia</t>
  </si>
  <si>
    <t xml:space="preserve">MT </t>
  </si>
  <si>
    <t xml:space="preserve">jud. Vrancea -loc. Panciu,Straoane,Muncelu,Crucea de Sus,         Trotusanu,Movilita,Ciolanesti,Fitionesti,                 Ghimicesti,Zabrauti </t>
  </si>
  <si>
    <t>creanga in retea la st.258 din LEA 20kV MOVILITA</t>
  </si>
  <si>
    <t>creanga in retea la st.258</t>
  </si>
  <si>
    <t>LEA 20kV MOVILITA</t>
  </si>
  <si>
    <t>creanga in retea la st.207 din LEA 20kV MOVILITA</t>
  </si>
  <si>
    <t>creanga in retea la st.207</t>
  </si>
  <si>
    <t>jud. Vrancea - Com.Nanesti,Gologanu,Suraia,Vulturu</t>
  </si>
  <si>
    <t>Declanseaza T2 in Statia 110/20kV Vulturu a functionat protectia PMC tr.2</t>
  </si>
  <si>
    <t>T2</t>
  </si>
  <si>
    <t>Statia 110/20kV Vulturu</t>
  </si>
  <si>
    <t xml:space="preserve">Izolator ISNS conturnat si cazut pe consola  la st.1 din deriv.20kV Barsesti </t>
  </si>
  <si>
    <t>Izolator ISNS conturnat si cazut pe consola</t>
  </si>
  <si>
    <t>jud. Prahova loc : Alunis, Bertea, Stefesti Pitriceaua, Varbilau, Poiana Varbilau</t>
  </si>
  <si>
    <t>Stalpul de lemn nr. 140 sustinere rupt LEA 20 kV Comune</t>
  </si>
  <si>
    <t xml:space="preserve">Stalpul nr.140 axul liniei 20 kV Comune </t>
  </si>
  <si>
    <t xml:space="preserve">LEA 20 kV COMUNE ST. 20/6 kV SLANIC </t>
  </si>
  <si>
    <t>30.07.2021</t>
  </si>
  <si>
    <t>Cordita retezata la DCP, cazuta pe consola la S rac. 1/103 Malul Alb 2</t>
  </si>
  <si>
    <t>LEA MT</t>
  </si>
  <si>
    <t>Copac cazut pe linie derivatie 20 kV PT 151</t>
  </si>
  <si>
    <t>Derivatie 20 kV SD4A (S.61) LEA 20 kV Comune</t>
  </si>
  <si>
    <t>24.07.2021</t>
  </si>
  <si>
    <t>Focsani-partial, Golesti -partial,Odobesti,Bolotesti,Brosteni,Mera,Scinteia,Beciu,Pitulusa,Mera,Reghiu,Andreeasu,Butucoasa,Dalhauti,Faraoane</t>
  </si>
  <si>
    <t>Defect in circuitele secundare ale Trafo2-110/20kV</t>
  </si>
  <si>
    <t>Statia Focsani Vest</t>
  </si>
  <si>
    <t>Copac cazut pe linie derivatia 20 kV PT 194 Valea Mierlei</t>
  </si>
  <si>
    <t>L 20 kV FCA derivatia 20 kV PT 194 Valea Mierlei</t>
  </si>
  <si>
    <t>21.07.2021</t>
  </si>
  <si>
    <t>jud. Prahova loc : Conduratu, Baba Ana, Fulga, Ciorani, Salciile</t>
  </si>
  <si>
    <t>Pasare electrocutata si izolator conturnat la stalpul nr. 369</t>
  </si>
  <si>
    <t>L 20 kV CIORANI de la R 28 la capat</t>
  </si>
  <si>
    <t>LEA 20 kV CIORANI Statia Mizil</t>
  </si>
  <si>
    <t>vegetatie in retea</t>
  </si>
  <si>
    <t>LEA 20kV LEA Câmpuri stația Vidra</t>
  </si>
  <si>
    <t>izolator îmbatrânit</t>
  </si>
  <si>
    <t xml:space="preserve"> izolator deteriorat la st. 256</t>
  </si>
  <si>
    <t xml:space="preserve">LES 6 kV FILESTI ~ PT 10 MR 16 </t>
  </si>
  <si>
    <t xml:space="preserve">Defect trecator </t>
  </si>
  <si>
    <t>Descarcatori explodati la stp 1 pe LEA 20 kV Pechea - Pechea 1 , refuz de intreruptor pe LEA 20kV Pechea - Pechea 1, cod galben conform mesan ANM/13.07.2021</t>
  </si>
  <si>
    <t>descarcatori MT</t>
  </si>
  <si>
    <t>jud. Vrancea -oras Adjud (partial), sat Calimanesti, Pufesti, Domnesti, Copacesti, Ruginesti, Surlea, Novacesti, Anghelesti, Paunesti, Bostanesti.</t>
  </si>
  <si>
    <t>CTV 20kV St. Adjud</t>
  </si>
  <si>
    <t>Copac cazut pe linie derivatie 20 kV 1C si LES 20 kV defect intre St. Slanic si SS1</t>
  </si>
  <si>
    <t>Derivatie 20 kV  1C ; LES 20 kV St. Slanic 20/6 kV si SS1</t>
  </si>
  <si>
    <t>12.07.2021</t>
  </si>
  <si>
    <t>jud. Gl, beresti, Prodanesti, Saseni, Puricani, Aldesti, Ganesti, Cristesti, Pupezeni, Cavadinesti, Vadeni, Grapeni, Suceveni, Radesti, Bursucani, Adam, Balintesti, Jorasti</t>
  </si>
  <si>
    <t>defect trecator, cod galben conform mesaj ANM11.07.2021</t>
  </si>
  <si>
    <t>nu este cazul</t>
  </si>
  <si>
    <t>LEA 20 kV Bujoru-Beresti</t>
  </si>
  <si>
    <t>Gl</t>
  </si>
  <si>
    <t>11.07.2021</t>
  </si>
  <si>
    <t>jud. Prahova loc : Ploiesti cartier Malu Rosu</t>
  </si>
  <si>
    <t>LES 20kV PT419 - PT 9116 ST Troleu defect</t>
  </si>
  <si>
    <t>LES 20 kV PT 419- PT 9116 ST. Troleu</t>
  </si>
  <si>
    <t>cap terminal pe LES 20 kV PT Fabrica de Case – PT TURK ROMSAN</t>
  </si>
  <si>
    <t xml:space="preserve">cap terminal </t>
  </si>
  <si>
    <t xml:space="preserve">stația 110/20/6 kV Brăila Sud </t>
  </si>
  <si>
    <t>jud.PH, loc: Vadu Parului, Zanoaga, Rafov, Olari, Gherghita, Hatcarau</t>
  </si>
  <si>
    <t>Racord flexibil deteriorat separator bucla LEA 20 kV Zanoaga - LEA 20 kV Dumbrava</t>
  </si>
  <si>
    <t>Separator bucla 20 kV LEA 20 kV Zanoaga</t>
  </si>
  <si>
    <t>LEA 20 kV Zanoaga, st.V.Calugareasca</t>
  </si>
  <si>
    <t>cablul 20 kV defect intre PTZ 1010 Bloc G8 si PTZ 1001 Micro XI</t>
  </si>
  <si>
    <t>06.07.2021</t>
  </si>
  <si>
    <t>Munteni, Tepu, Berheci, Nartesti, Gohor, Brahasesti, Corcioveni, Priponesti, Ciorasti Sat, Ghidigeni</t>
  </si>
  <si>
    <t xml:space="preserve">la stp . 62-63 din LEA MT Tecuci - Ciorasti conductor agatat si rupt de constructor . </t>
  </si>
  <si>
    <t>lea mt</t>
  </si>
  <si>
    <t>LEA 20kV TECUCI - CIORASTI</t>
  </si>
  <si>
    <t xml:space="preserve">jud .Buzau, loc. situate in zona de vest judetului </t>
  </si>
  <si>
    <t>Dezechilibru pe barele  staţiei 110/20 kV RÂMNICU SĂRAT, s-a deconectat  LEA 20 kV RACOVIȚENI  si pp dispare.</t>
  </si>
  <si>
    <t>Trafo defect la PTA 0041 Babeni</t>
  </si>
  <si>
    <t>LEA 20 kV RACOVIȚENI alimentată din staţia 110/20 kV RÂMNICU SĂRAT.</t>
  </si>
  <si>
    <t>jud.PH, loc: Starchiojd, Posesti, Batrani, Nucsoara, Drajna, Cerasu, Slon, Ogretin</t>
  </si>
  <si>
    <t>Copac cazut pe linie intre SS6 si R4 LEA 20 kV FCA</t>
  </si>
  <si>
    <t>LEA 20 kV FCA intre SS6 si R4</t>
  </si>
  <si>
    <t>LEA 20 kV FCA ST Valeni</t>
  </si>
  <si>
    <t>jud.PH, loc: Alunis, Bertea, Stefesti, Pietriceaua, Varbilau, Poiana Varbilau</t>
  </si>
  <si>
    <t>Copaci cazut pe linie deriv.20 kV PT 2035 LEA 20 kV Comune</t>
  </si>
  <si>
    <t>Derivatie 20 kV PT 2035 Podul Ursului</t>
  </si>
  <si>
    <t>LEA 20 kV Comune ST 20/6 kV Slanic</t>
  </si>
  <si>
    <t>jud.PH, loc: Poiana Campina, Lunca Cornului, Cornu, Breaza</t>
  </si>
  <si>
    <t>Crengi cazute pe linie deriv.20 kV PT 327 si PT 370 LEA 20 kV Comarnic</t>
  </si>
  <si>
    <t>Derivatie 20 kV PT 327 si PT 370</t>
  </si>
  <si>
    <t>LEA 20 kV Comarnic ST Campina</t>
  </si>
  <si>
    <t>jud. Ph, loc.: Starchiojd, Posesti, Batrani, Nucsoara, Drajna, Cerasu, Slon, Ogretin</t>
  </si>
  <si>
    <t>izolator ISNS rupt la stalpul 3 din derivatia 20 kV PT 40 Drajna de Jos</t>
  </si>
  <si>
    <t>LEA 20 kV FCA st. Valeni derivatia 20 kV PT 40 Drajna de Jos</t>
  </si>
  <si>
    <t>LEA 20 kV FCA st. Valeni</t>
  </si>
  <si>
    <t>jud. Vrancea -loc.: Bordesti, Bordestii de Sus, Bordestii de Jos, Lupoaia, Galoesti, Dumitresti, Bicestii de Sus, Dumitrestii de Sus, Motnau, Trestia, Chiojdeni, Poduri, Tulburea, Jitia de Jos, Jitia, Jitia de Sus, Magura, Dealul Sarii, Bahnele, Neculele, Cerbu, Vintileasca, Poiana Stoichii</t>
  </si>
  <si>
    <t>LEA 20 kV Dumitresti</t>
  </si>
  <si>
    <t>Vn</t>
  </si>
  <si>
    <t>jud. Galati, mun. Galati (partial)</t>
  </si>
  <si>
    <t>sobolan electrocutat in celula LES 20 kV PT 3 Bujor 1</t>
  </si>
  <si>
    <t xml:space="preserve">statia 110/20/6 kV Filesti - TRAFO 4 110/20 kV </t>
  </si>
  <si>
    <t>jud. Vrancea - loc. Odobesti, Faraoanele,  Vartescoiu,  Unirea-Odobesti, com.Jaristea, com.Bolotesti, com.Gagesti</t>
  </si>
  <si>
    <t>defect LES 20 kV PT 3309-PT 3310</t>
  </si>
  <si>
    <t>LES 20 kV PT 3309-PT 3310</t>
  </si>
  <si>
    <t>LEA 20 kV Ceramica</t>
  </si>
  <si>
    <t>jud. Prahova, localitatile: Sinaia, Busteni, Azuga</t>
  </si>
  <si>
    <t>incident in instalatiile operatorului de transport</t>
  </si>
  <si>
    <t>Statiile 110/20/6 kV Sinaia, Busteni, Azuga</t>
  </si>
  <si>
    <t>jud. Vrancea - loc.Odobesti, com.Andreiasu, com.Reghiu, com.Mera, com.Brosteni, com.Pitulusa, com.Vartescoiu, loc.  Unirea-Odobesti, com.Jaristea, com.Bolotesti, com.Gagesti</t>
  </si>
  <si>
    <t>defect LES 20 kV PTZ 3301-PTZ 3302</t>
  </si>
  <si>
    <t>LEA 20 kV Andreiasu</t>
  </si>
  <si>
    <t>28.06.2021</t>
  </si>
  <si>
    <t>defect LES 20 kV PT 3309-PT 3302, izolator rupt la st.95 din deriv.20 kV Releu Magura</t>
  </si>
  <si>
    <t>LES 20 kV PT 3309-PT 3302, izolator ISNS la st.95 deriv.20 kV Releu Magura</t>
  </si>
  <si>
    <t xml:space="preserve">jud .Buzau, loc. situate in S-V judetului </t>
  </si>
  <si>
    <t>Declanșează LEA 20 kV SCURTEȘTI  în staţia 110/20/6 kV Buzău Nord prin protecție maximală de curent (avertizare meteorologică cod portocaliu, mesaj ANM nr.78)</t>
  </si>
  <si>
    <t>LEA 20 kV Scurtesti</t>
  </si>
  <si>
    <t>Bz</t>
  </si>
  <si>
    <t>jud. Vrancea - loc.Panciu, Haret, Sarbi, Batinesti, Tifesti, Tisita, Olesesti, com.Garoafa</t>
  </si>
  <si>
    <t>lanturi izolatoare intindere deteriorate la st. 8, deriv. 20 kV Viile Noi</t>
  </si>
  <si>
    <t>izolatori intindere</t>
  </si>
  <si>
    <t>LEA 20 kV CCR Padureni</t>
  </si>
  <si>
    <t>25.06.2021</t>
  </si>
  <si>
    <t>Liesti, Bucesti, Ivesti, Torcesti, Umbraresti, Draganesti, Podoleni, Malul Alb</t>
  </si>
  <si>
    <t>Deseu cablu gasit pe bornele TRAFO aferent PTA 4172 CFR Ivesti, 
COD Galben conform mesaj emis de ANM</t>
  </si>
  <si>
    <t>Nu este cazul</t>
  </si>
  <si>
    <t>LEA 20 kV PA 2 Liesti</t>
  </si>
  <si>
    <t>jud. Vrancea - com.Vidra, Viisoara,  Vizantea,Campuri,Soveja</t>
  </si>
  <si>
    <t>defect cablu 20kV racord PTA 5482 Pompe apa Soveja</t>
  </si>
  <si>
    <t>cablu 20kV racord PTA 5482</t>
  </si>
  <si>
    <t>jud. Vn, loc.: Focsani - partial</t>
  </si>
  <si>
    <t>izolator faza R si SB 20 kV cel 4 in PTZ 2654 Depozit Fructe</t>
  </si>
  <si>
    <t>LEA 20 kV Petresti</t>
  </si>
  <si>
    <t>16.06.2021</t>
  </si>
  <si>
    <t>jud .Buzau, loc. situate in zona de vest a judetului</t>
  </si>
  <si>
    <t>Declanșează LEA 20 kV RACOVIȚENI  în staţia 110/20 kV RÂMNICU SĂRAT prin protecție maximală de curent</t>
  </si>
  <si>
    <t>LEA 20 kV Racoviteni alimentata din statia 110/20 kV Ramnicu Sarat</t>
  </si>
  <si>
    <t>12.06.2021</t>
  </si>
  <si>
    <t>jud .Buzau, loc. situate in sudul judetului</t>
  </si>
  <si>
    <t>Declanșează CT 1-2_20 kV în staţia 220/110/20 kV Stâlpu prin protecție maximală de curent tr. Bara 1_20 kV rămane nealimentată, celulele LEA 20 kV de la bara 1_20 kV nu au semnalizat nimic (eveniment înregistrat în instalațiile aflate în gestiunea TRANSELECTRICA S.A.)</t>
  </si>
  <si>
    <t xml:space="preserve"> Bara 1_20 kV rămane nealimentată, celulele LEA 20 kV de la bara 1_20 kV nu au semnalizat nimic.</t>
  </si>
  <si>
    <t>statia 220/110/20 kV Stalpu</t>
  </si>
  <si>
    <t>08.06.2021</t>
  </si>
  <si>
    <t>Șoarece care a amorsat un arc electric în celula 20 kV Trafo 1-110/20 kV  - stația 110/20/6kV Brăila Sud</t>
  </si>
  <si>
    <t>celula 20 kV TRAFO 1 - 110/20 kV</t>
  </si>
  <si>
    <t>statia 110/20/6 kV Braila Sud</t>
  </si>
  <si>
    <t>Br</t>
  </si>
  <si>
    <t>04.06.2021</t>
  </si>
  <si>
    <t>jud. Ph, loc.: Cotofenesti, Malaiesti, Dumbravesti, Valcanesti, Cosmina, Plopeni</t>
  </si>
  <si>
    <t>Conductoare rupte intre stalpi 386 si 387</t>
  </si>
  <si>
    <t>LEA 20 kV Malaiesti de la SS9 la capat</t>
  </si>
  <si>
    <t>LEA 20 kV Malaiesti</t>
  </si>
  <si>
    <t>Copac cazut pe linie la st.315</t>
  </si>
  <si>
    <t>LEA 20 kV Malaiesti de la SS8 la capat</t>
  </si>
  <si>
    <t>jud. Vn, loc.: Vidra, Viisoare, Vizantea, Campuri, Soveja</t>
  </si>
  <si>
    <t>copac cazut in retea - LEA 20 kV Campuri intre st 196-197</t>
  </si>
  <si>
    <t>LEA 20 kV Campuri</t>
  </si>
  <si>
    <t>01.06.2021</t>
  </si>
  <si>
    <t>jud. Ph, localitatile: Urlati, Iordacheanu, Plavia, Gornet Cricov, Apostolache, Chiojdeanca, Salcia, Singeru, Lapos, Pietriceaua, Mires</t>
  </si>
  <si>
    <t xml:space="preserve">izolator tip ISNS, faza S rupt la stalp 129 </t>
  </si>
  <si>
    <t>LEA 20 kV Plavia de la SD 4B la capat</t>
  </si>
  <si>
    <t>LEA 20 kV Plavia</t>
  </si>
  <si>
    <t>28.05.2021</t>
  </si>
  <si>
    <t xml:space="preserve">jud .Dambovita - loc. Manesti, Voinesti, Candesti, Rau Alb, Tatarani, Dragomiresti, Barbuletu, Pietrari, Malu cu Flori, Valeni Dambovita, Pucheni. </t>
  </si>
  <si>
    <t>defect trecator (in data de 28.05.2021 se fac verificari pentru identificarea defectului)</t>
  </si>
  <si>
    <t>statia 110/20 kV Dragaesti - Trafo-2 110/20 kV</t>
  </si>
  <si>
    <t>Db</t>
  </si>
  <si>
    <t>jud. Ph, loc. Urlati, Iordacheanu, Gornet Cricov, Apostolache, Chiojdeanca, Salcia, Singeru, Lapos</t>
  </si>
  <si>
    <t>conductor rupt (coarba) la SS 7 - descarcari atmosferice</t>
  </si>
  <si>
    <t>LEA 20 kV Plavia, intre SS 6 si SS 7</t>
  </si>
  <si>
    <t>27.05.2021</t>
  </si>
  <si>
    <t>jud. Gl, mun. Tecuci, Matca, Corod, Blanzi, Bratulesti, Carapcesti, Carlomanesti, Cotoroaia, Ciurestii Noi, Ciurestii Vechi, Balasesti, Pupezeni, Silistea, Condrea, Malul Alb, Draganesti, Barcea, Podoleni, Umbraresti, Torcesti, Salcia</t>
  </si>
  <si>
    <t xml:space="preserve">declansat TRAFO 3 - statia 110/20 kV Tecuci, fara semnalizari, simultan cu LEA 110 kV CHE Movileni. Defect trecator pe LEA 110 kV Tecuci-CHE Movileni, conditii meteo deosebite conform mesaj ANM/25.05.2021 </t>
  </si>
  <si>
    <t>statia 110/20/6 kV Tecuci, TRAFO 3 110/20 kV</t>
  </si>
  <si>
    <t>jud. Gl, mun. Tecuci, Matca, Corod, Blanzi, Bratulesti, Carapcesti, Carlomanesti, Certesti, Cotoroaia, Ciurestii Noi, Ciurestii Vechi, Balasesti, Pupezeni, Silistea, Condrea, Malul Alb, Draganesti, Barcea, Podoleni, Umbraresti, Torcesti, Silistea, Condrea, Salcia</t>
  </si>
  <si>
    <t>Declansat TRAFO-3 110/20 kV in Statia Tecuci 110/20/6 kV fara semnalizari</t>
  </si>
  <si>
    <t>statia 110/20/6 kV Tecuci, TRAFO-3 110/20 kV</t>
  </si>
  <si>
    <t>15.05.2021</t>
  </si>
  <si>
    <t>jud. Vrancea - com.Vidra, Tulnici, Nereju, Naruja, Paltin</t>
  </si>
  <si>
    <t>R01 TLC defect</t>
  </si>
  <si>
    <t>LEA 20 kV Soveja</t>
  </si>
  <si>
    <t>14.05.2021</t>
  </si>
  <si>
    <t xml:space="preserve">jud. Prahova loc.: Mizil, Ciorani, Fulga, Fantanele, Gura Vadului, Jugureni, Calugareni, Baba Ana, Ceptura, Tataru, Vadu Sapat </t>
  </si>
  <si>
    <t>Semnalizare "protectie de arc exterior" Declansare accidentala cauzata de lucrarile de retehnologizare efectuata in statie</t>
  </si>
  <si>
    <t xml:space="preserve">a declansat Trafo-1 110/20 kV din statia Mizil </t>
  </si>
  <si>
    <t>Pl</t>
  </si>
  <si>
    <t>12.05.2021</t>
  </si>
  <si>
    <t>jud. Gl, mun. Gl (partial)</t>
  </si>
  <si>
    <t>defect LES 20 kV PT 3 IC Frimu-PT 7 IC Frimu</t>
  </si>
  <si>
    <t>LES 20 kV Statia Filesti-PT 1 Sider</t>
  </si>
  <si>
    <t>10.05.2021</t>
  </si>
  <si>
    <t>jud. Prahova loc : Starchiojd, Posesti, Batrani, Nucsoara, Drajna, Cerasu, Slon, Ogretin</t>
  </si>
  <si>
    <t>Creanga cazuta pe linie derivatia 20 kV PT 53 si izolator ISNS ruptl a stalpul nr. 10 spre separatorul SB FCA- Drajna</t>
  </si>
  <si>
    <t>LEA 20 kV FCA derivatia 20 kV PT 53 intre SS2 si SS3</t>
  </si>
  <si>
    <t>LEA 20 kV FCA Statia Valeni</t>
  </si>
  <si>
    <t>08.05.2021</t>
  </si>
  <si>
    <t>jud .Dambovita - loc. Titu, Odobesti, Branistea, Salcioara, Costestii din Vale, Produlesti</t>
  </si>
  <si>
    <t xml:space="preserve"> cordon retezat cazut pe consola la SD – 20 kV al PTA 6110 Merisu din LEA 20 kV FNC; refuz declansare I-20 kV din celula 20 kV FNC (preluat consum pe celula 20 kV Brancoveanu).</t>
  </si>
  <si>
    <t xml:space="preserve">trafo-1 110/20 kV </t>
  </si>
  <si>
    <t>statia 110/20 kV Titu</t>
  </si>
  <si>
    <t>03.05.2021</t>
  </si>
  <si>
    <t>jud. Db, loc: Pucioasa, Branesti, Glodeni</t>
  </si>
  <si>
    <t>pasare electrocutata la pod bare 20 kV trafo-1</t>
  </si>
  <si>
    <t>trafo-1 110/20 kV</t>
  </si>
  <si>
    <t xml:space="preserve"> Statia 110/20 kV Pucioasa trafo-1 110/20 kV</t>
  </si>
  <si>
    <t>30.04.2021</t>
  </si>
  <si>
    <t>jud .Dambovita - loc. Niculesti, Crevedia, Potlogi, Corbii Mari, Brezoaele, Lunguletu -partial, Slobozia Moara.</t>
  </si>
  <si>
    <t>faza S IUP 110 kV Mavrodin (contact mobil rupt)</t>
  </si>
  <si>
    <t>statia 110/20/6 kV Butimanu, statia 110/20 kV Potlogi, statia 110/20 kV Ulmi.</t>
  </si>
  <si>
    <t>LEA 110 kV Potlogi-Mavrodin</t>
  </si>
  <si>
    <t>29.04.2021</t>
  </si>
  <si>
    <t>jud. Vrancea -Bordesti, Bordestii de Sus, Bordestii de Jos, Lupoaia, Galoesti, Dumitresti, Bicestii de Sus, Dumitrestii de Sus, Motnau, Trestia, Chiojdeni, Poduri, Tulburea, Jitia de Jos, Jitia, Jitia de Sus, Magura, Dealul Sarii, Bahnele, Neculele, Cerbu, Vintileasca, Poiana Stoichii</t>
  </si>
  <si>
    <t>26.04.2021</t>
  </si>
  <si>
    <t>jud. Prahova, loc.: Vadu Parului, Zanoaga, Rafov, Olari, Gherghita, Hatcarau</t>
  </si>
  <si>
    <t>Izolator ISNS rupt la stalpul nr. 6 din deivatia 20 kV PTA 2076 Vadu Parului</t>
  </si>
  <si>
    <t>LEA 20 kV Zanoaga, deivatia 20 kV PTA 2076 Vadu Parului</t>
  </si>
  <si>
    <t>23.04.2021</t>
  </si>
  <si>
    <t>jud .Braila - partial municipiul Braila</t>
  </si>
  <si>
    <t>Defect pe LES 20kV PT D1 Viziru 3 – PT D3 Viziru 3</t>
  </si>
  <si>
    <t>LES 20kV PT D1 Viziru 3 – PT D3 Viziru 3</t>
  </si>
  <si>
    <t>LES 20kV Braila Sud - PT Kaufland</t>
  </si>
  <si>
    <t>16.04.2021</t>
  </si>
  <si>
    <t>RAR (-) și declanșează LEA 20 kV SCURTEȘTI  în staţia 110/20/6 kV Buzău Nord prin protecție maximală de curent</t>
  </si>
  <si>
    <t>LEA 20 kV SCURTEȘTI alimentată din staţia 110/20/6 kV Buzău Nord</t>
  </si>
  <si>
    <t>18.04.2021</t>
  </si>
  <si>
    <t>jud. Vn, localitatile: Bordesti, Bordestii de Sus, Bordestii de Jos, Lupoaia, Galoesti, Dumitresti, Bicestii de Sus, Dumitrestii de Sus, Motnau, Trestia, Chiojdeni, Poduri, Tulburea, Jitia de Jos, Jitia, Jitia de Sus, Magura, Dealul Sarii, Bahnele, Neculele, Cerbu, Vintileasca, Poiana Stoichii</t>
  </si>
  <si>
    <t>transformator de putere in PTA 4221 Dealul Sarii</t>
  </si>
  <si>
    <t>13.04.2021</t>
  </si>
  <si>
    <t>jud. Ph, loc. Iordacheanu, Gornet Cricov, Apostolache, Chiojdeanca, Salcia, Sangeru, Lapos</t>
  </si>
  <si>
    <t>LES 20 kV defect intre statia Urlati si SS1 LEA 20 kV Plavia</t>
  </si>
  <si>
    <t>LES 20 kV intre statia Urlati si SS1 LEA 20 kV Plavia</t>
  </si>
  <si>
    <t>LEA 20 kV Plavia statia Urlati</t>
  </si>
  <si>
    <t>07.04.2021</t>
  </si>
  <si>
    <t>02.04.2021</t>
  </si>
  <si>
    <t>jud. Braila, mun. Braila partial</t>
  </si>
  <si>
    <t>refuz declansare intreruptor celula 20 kV Kaufland - statia 110/20/6 kV Braila Sud</t>
  </si>
  <si>
    <t xml:space="preserve">LES 20 kV PT Viziru 1 - PA Dorobanti, bara I 20 kV </t>
  </si>
  <si>
    <t>statia 110/20/6 kV Braila Sud partea de 20 kV</t>
  </si>
  <si>
    <t xml:space="preserve">jud .Braila - parțial municipiul Brăila si parțial localitățile Chiscani, Vărsătura, Lacu Sărat </t>
  </si>
  <si>
    <t xml:space="preserve">Capa superioară ruptă la faza „R”, polul spre bară de la separatorul de bară SB-2 110kV – Trafo nr.2 110/6kV 
</t>
  </si>
  <si>
    <t>capă superioară ruptă, faza R, SB-2 110kV Trafo 2 110/6kV</t>
  </si>
  <si>
    <t>separatorul de bara SB-2 Trafo nr.2 110/6kV</t>
  </si>
  <si>
    <t>jud. Prahova, localitatile: Starchiojd, Posesti, Batrani, Nucsoara, Drajna, Cerasu, Slon, Ogretin</t>
  </si>
  <si>
    <t>Stalp inclinat nr.74 tip SC 15014 (alunecare teren) si izolatori sparti ISNS la stalpi nr 73 si 75 derivatia 20 kV de la R107 la capat</t>
  </si>
  <si>
    <t>LEA 20 kV FCA derivatia 20 kV de la R 107 la capat</t>
  </si>
  <si>
    <t>LEA 20 kV FCA statia Valeni</t>
  </si>
  <si>
    <t>31.03.2021</t>
  </si>
  <si>
    <t>jud. Galati, localitatile: Slobozia Conachi, Cuza Voda, Piscu, Vames, Negrea, Cismele, Odaia Manolache, Independenta, Branistea, Serbesti, Traian Sat, Schela</t>
  </si>
  <si>
    <t>defect in reteaua de medie tensiune si refuz intreruptor pe LEA 20 kV Serbesti 2</t>
  </si>
  <si>
    <t>sigurante MT arse in statia de conexiuni Serbesti la masura sectia A 20 kV</t>
  </si>
  <si>
    <t>Statia 110/20 kV SCHELA, TRAFO 110/20 kV</t>
  </si>
  <si>
    <t>27.03.2021</t>
  </si>
  <si>
    <t>jud. Prahova, localitatile: Maneciu Ungureni, Maneciu Pamanteni, Cheia, Crasna, Slanic, Izvoarele, Homoraciu, Schiulesti</t>
  </si>
  <si>
    <t>declanseaza TRAFO 1 prin PMC tr. 1 pe 110 kV si pe 20 kV</t>
  </si>
  <si>
    <t>Statia 110/20 kV Maneciu</t>
  </si>
  <si>
    <t>24.03.2021</t>
  </si>
  <si>
    <t>jud. Galati: mun. Tecuci, Matca, Corod, Blanzi, Bratulesti, Carpenesti, Carlomanesti, Certesti, Cotoroaia, Ciurestii Noi, Ciurestii Vechi, Balasesti, Pupezeni, Silistea, Condrea, Malul Alb, Draganesti, Barcea, podoleni, Umbraresti, Torcesti, Silistea, Condrea, Salcia</t>
  </si>
  <si>
    <t>defecte in reteaua MT - cod galben conform mesaj ANM nr. 34/14.03.2021</t>
  </si>
  <si>
    <t xml:space="preserve">Statia 110/20/6 kV Tecuci - TRAFO 3 110/20 kV </t>
  </si>
  <si>
    <t>15.03.2021</t>
  </si>
  <si>
    <t>refuz de protectie celula 20 kV Petrol in statie. La stp. 45 in ax LEA 20 kV Petrol, consola orizontala rupta din bratari</t>
  </si>
  <si>
    <t>releu protectie cel 20 kV Petrol si consola orizontala rupta in ax LEA 20 kV Petrol</t>
  </si>
  <si>
    <t>STATIA TECUCI 110/20/6 kV TRAFO 3 110/20 kV</t>
  </si>
  <si>
    <t>jud. Vrancea - loc. Urechesti, Budesti, Carligele, Cotesti cu localitatile aferent, Mahriu, Podul Lacului, Petreanu, Taratu, Lacul lui Baban</t>
  </si>
  <si>
    <t>Izolator tip ISNS spart ,faza S la stilp nr.173 din ax LEA 20 kV Cotesti</t>
  </si>
  <si>
    <t xml:space="preserve">LEA 20 kV </t>
  </si>
  <si>
    <t>LEA 20 kV Cotesti</t>
  </si>
  <si>
    <t>jud. Vrancea -Bordesti, Bordestii de Sus, Bordesti, Bordestii de Jos, Lupoaia, Galoesti, Dumitresti, Bicestii de Sus, Dumitrestii de Sus, Motnau, Trestia, Chiojdeni, Poduri, Tulburea, Jitia de Jos, Jitia, Jitia de Sus, Magura, Dealul Sarii, Bahnele, Neculele, Cerbu, Vintileasca, Poiana Stoichii</t>
  </si>
  <si>
    <t>copac cazut in retea 20 kV intre stilp 213-stilp 214 din LEA 20 kV Dumitresti si vegetatie intre st.201-st.202</t>
  </si>
  <si>
    <t>jud. Vrancea - oras.Focsani (partial), com.Golesti(partial), com.Andreiasu, com.Mera, Odobesti, Unirea Odobesti, com.Jaristea, com.Gagesti, com.Bolotesti, com.Brosteni</t>
  </si>
  <si>
    <t>declanseaza TRAFO 1 in statia 110/20 kV Focsani Vest prin protectia de supratemperatura ulei</t>
  </si>
  <si>
    <t>TRAFO 1</t>
  </si>
  <si>
    <t>statia 110/20 kV Focsani Vest - gestiune OTS</t>
  </si>
  <si>
    <t>11.03.2022</t>
  </si>
  <si>
    <t>11.03.2021</t>
  </si>
  <si>
    <t>jud. Ph, localitatile: Poiana Campina, Breaza, Cornu, Lunca Cornului</t>
  </si>
  <si>
    <t xml:space="preserve">copac cazut in retea 20 kV derivatia PT 370 si PT 327 </t>
  </si>
  <si>
    <t xml:space="preserve">LEA 20 kV Comarnic derivatia PT 370 si PT 327 </t>
  </si>
  <si>
    <t>LEA 20 kV Comarnic</t>
  </si>
  <si>
    <t>08.03.2021</t>
  </si>
  <si>
    <t xml:space="preserve">jud. Prahova loc.:Mizil, Ciorani, Fulga, Fantanele, Gura Vadului, Jugureni, Calugareni, Baba Ana, Ceptura, Tataru, Vadu Sapat </t>
  </si>
  <si>
    <t>declansare prin "protectie de arc exterior" cauzata de lucrarile de retehnologizare efectuata in statie</t>
  </si>
  <si>
    <t>02.03.2021</t>
  </si>
  <si>
    <t>jud. Vrancea - com.Vidra, Viisoara,  Vizantea, Campuri, Soveja</t>
  </si>
  <si>
    <t>copac cazut in retea 20 kV racord PTA 5338 Vizantea Razaseasca 3</t>
  </si>
  <si>
    <t>copac cazut in retea</t>
  </si>
  <si>
    <t>jud. Vrancea - mun.Focsani (partial), com.Vanatori, Milcov, Precistanu, Garoafa</t>
  </si>
  <si>
    <t xml:space="preserve">Declanseaza TRAFO 2 in Statia 110/20 kV Magura - a functionat protectia de arc </t>
  </si>
  <si>
    <t xml:space="preserve">TRAFO 2 </t>
  </si>
  <si>
    <t>jud. Buzau, localitatile situate in sudul judetului</t>
  </si>
  <si>
    <t>refuz declansare IO 20 kV Padina</t>
  </si>
  <si>
    <t>Declanseaza prin protecție maximală de curent trafo.1_110/20kV în staţia 110/20 kV Pogoanele. La control în stație s-au gasit demaraje de protecție maximală de curent la LEA 20 kV Padina și la CT 20 kV, dar ambele întrerupătoare conectate</t>
  </si>
  <si>
    <t>Statia 110/20 kV Pogoanele</t>
  </si>
  <si>
    <t>judet Gl, mun. Galati (partial)</t>
  </si>
  <si>
    <t>la SB 2 CT 20 kV izolatorii de trecere spre bara 2 - 20 kV conturnati si TC faza R conturnat</t>
  </si>
  <si>
    <t>izolatori de trecere si TC faza R conturnat</t>
  </si>
  <si>
    <t>Statia 110/20/6 kV Dunarea, Bara 2 - 20 kV</t>
  </si>
  <si>
    <t>19.02.2021</t>
  </si>
  <si>
    <t>jud. Vn, mun. Focsani (partial), com. Vanatori, com. Milcov</t>
  </si>
  <si>
    <t xml:space="preserve">declanseaza TRAFO 1 in statia 110/20 kV Magura, a functionat protectia de arc, a declansat simultan celula  sursa TRAFO 1 si cel. 20 kV </t>
  </si>
  <si>
    <t xml:space="preserve">TRAFO 1 - 110/20 kV </t>
  </si>
  <si>
    <t>Se deconecteaza la solcitare ISU,T1 in Statia 110/20 kV Magura si LEA 110 kV DC Focsani Nord-Magura 1+2,persoana straina urcata pe stalp LEA 110 kV Focsani Nord-Magura circ.1 si 2</t>
  </si>
  <si>
    <t xml:space="preserve">TRAFO 1  </t>
  </si>
  <si>
    <t xml:space="preserve"> Vn</t>
  </si>
  <si>
    <t>14.02.2021</t>
  </si>
  <si>
    <t>jud. Vn, localitati: Vidra, Tulnici, Nereju, Naruja, Paltin</t>
  </si>
  <si>
    <t>izolator spart faza R la ST 38 din deriv. 20 kV Tauca</t>
  </si>
  <si>
    <t>izolator spart</t>
  </si>
  <si>
    <t>13.02.2021</t>
  </si>
  <si>
    <t>jud. Db, localitati: Titu, Odobesti, Branistea, Salcioara, Costestii din Vale, Produlesti</t>
  </si>
  <si>
    <t>defect trecator izolat in timpul manevrelor</t>
  </si>
  <si>
    <t>jud. Prahova, localitatile: Cotofenesti, Malaiesti, Sfarleanca, Dumbravesti, Plopeni, Valcanesti, Cosmina, tiparesti, Goruna, Cocorastii Mislii</t>
  </si>
  <si>
    <t>vant puternic</t>
  </si>
  <si>
    <t>izolator rupt la stalpul nr. 2 din derivatia 20 kV Tiparesti</t>
  </si>
  <si>
    <t>05.02.2021</t>
  </si>
  <si>
    <t xml:space="preserve">jud .Buzau, loc. situate in sudul judetului </t>
  </si>
  <si>
    <t>La manevra de revenire la SN cu B2-110 kV s-a rupt izolator suport faza T la SB2-110 kV la Cel LEA 110 kV Sahateni. B2-110 kV + cel LEA 110 kV Buzau N.+cel LEA 110 kV Buzau S. 2 erau retr. din expl., furca de sep. la Trafo2  (eveniment înregistrat în instalațiile aflate în gestiunea TRANSELECTRICA SA).</t>
  </si>
  <si>
    <t>Izolator suport faza T la SB2-110 kV la Cel LEA 110 kV Sahateni. Barele 20 kV în staţia 220/110/20 kV Stâlpu rămân nealimentate - avarie în IT</t>
  </si>
  <si>
    <t>Statia 220/110/20 kV Stalpu</t>
  </si>
  <si>
    <t>04.02.2021</t>
  </si>
  <si>
    <t>jud. Vrancea - com. Vidra, Viisoara, Vizantea, Campuri, Soveja</t>
  </si>
  <si>
    <t>stalp tip SE5 nr.8 rupt de copac cazut in retea - deriv.20 kV Verdea-Racoasa, conductor electric rupt  intre st.93-st.94 -  ax LEA 20 kV Campuri</t>
  </si>
  <si>
    <t>stalp rupt si conductor rupt</t>
  </si>
  <si>
    <t>jud. Vrancea - loc. Odobesti, com. Andreiasu, com. Reghiu, com. Mera, com. Brosteni, com. Pitulusa, com. Vartescoiu, loc. Unirea-Odobesti, com. Jaristea, com.Bolotesti, com.Gagesti</t>
  </si>
  <si>
    <t>Declanseaza R47TLC din LEA 20 kV Andreiasu</t>
  </si>
  <si>
    <t>01.02.2021</t>
  </si>
  <si>
    <t>jud Prahova: Poiana Campina, Breaza, Cornu, Lunca Cornului</t>
  </si>
  <si>
    <t>conductor rupt pe derivatia PT 9643</t>
  </si>
  <si>
    <t>LEA 20 kV Comarnic, derivatia PT 9643</t>
  </si>
  <si>
    <t>jud. Vrancea - loc. Odobesti, loc. Faraoanele, loc. Vartescoiu, loc. Unirea-Odobesti, com. Jaristea, com.Bolotesti, com.Gagesti</t>
  </si>
  <si>
    <t>stalp nr.92 din ax LEA 20 kV Ceramica, rupt de autobasculanta - accident auto</t>
  </si>
  <si>
    <t>stalp MT</t>
  </si>
  <si>
    <t>Jud Prahova : Gherghita, Rafov, Puchenii Mari, Buda Palanca, Berceni, Moara Domneasca Goga, Olari</t>
  </si>
  <si>
    <t xml:space="preserve"> Conditii meteo deosebite - Avertizare meteorologica COD GALBEN nr. 12 / 25.01.2021 </t>
  </si>
  <si>
    <t xml:space="preserve">LEA 20 kV ZANOAGA intre R90 la SD1B, izolator rupt la stp16 </t>
  </si>
  <si>
    <t>25.01.2021</t>
  </si>
  <si>
    <t>jud. Ph, localitatile: Urlati, Iordacheanu, Tomsani, Plavia, Apostolache, Lapos, Chiojdeanca, Sangeru, Butuci</t>
  </si>
  <si>
    <t xml:space="preserve"> LES 20 kV Plavia intre statia Urlati si SS1</t>
  </si>
  <si>
    <t>LEA 20 kV Plavia cu defect LES 20 kV Plavia intre statia Urlati si SS1</t>
  </si>
  <si>
    <t>21.01.2021</t>
  </si>
  <si>
    <t>jud. Galati, mun. Galati partial</t>
  </si>
  <si>
    <t>in statia Galati Nord 110/20/6 kV a declansat CT A 6 kV fara semnalizare</t>
  </si>
  <si>
    <t>Statia 110/20/6 kV Galati Nord - CT A 6 kV</t>
  </si>
  <si>
    <t>intrerupere circuit comanda la celula CT A 6 kV (releu intermediar R13) si siguranta arsa; pp neta in cc polaritate (-) in circuite secundare, sir cleme aferente CT B 6 kV</t>
  </si>
  <si>
    <t>releu intermediar R13</t>
  </si>
  <si>
    <t>Statia 110/20/6 kV Galati Nord - celula 6 kV CT Bara 2-1 A</t>
  </si>
  <si>
    <t>17.01.2021</t>
  </si>
  <si>
    <t xml:space="preserve">Jud Prahova : Barcanesti, Romanesti , Puscasi, Pietrosani, Puchenii Mari, Puchenii Mosneni, Fanari, Gorgota,Potigrafu, Curcubeu, Balta Doamnei, Lacul Turcului, Bara  </t>
  </si>
  <si>
    <t xml:space="preserve">Conditii meteo deosebite - Avertizare meteorologica COD GALBEN Fenomene vizate: ninsori abundente, strat de zăpadă consistent, intensificări ale vântului nr. 6 / 10.01.2021 </t>
  </si>
  <si>
    <t xml:space="preserve"> LEA 20 kV Potigrafu, copaci cazuti intre LEA 20kV Potigrafu intre R88 si R18</t>
  </si>
  <si>
    <t>LEA 20 kV Potigrafu</t>
  </si>
  <si>
    <t>11.01.2021</t>
  </si>
  <si>
    <t>jud. Prahova loc.: Cotofenesti, Malaiesti, Sfarleanca, Dumbravesti, Plopeni, Valcanesti, Cosmina, Tiparesti, Goruna, Cocorastii Mislii</t>
  </si>
  <si>
    <t xml:space="preserve">LEA 20 kV Malaiesti de la SD1C la capat  copac in linie </t>
  </si>
  <si>
    <t>jud. Buzau, nordul municipiului Buzau</t>
  </si>
  <si>
    <t>in curs de cercetare</t>
  </si>
  <si>
    <t>CT barele 1-2 6 kV, declansata prin PMC in statia 110/20/6 kV Buzau Nord</t>
  </si>
  <si>
    <t>Statia 110/20/6 kV Buzau Nord</t>
  </si>
  <si>
    <t>jud. Gl, localitatile: Slobozia Conachi, Cuza Voda, Piscu, Vames, Negrea, Cismele, Odaia, Manolache, Independenta, Branistea, Serbesti, Traian Sat, Schela</t>
  </si>
  <si>
    <t>Statia Schela 110/20 kV Trafo 1 110/20 kV</t>
  </si>
  <si>
    <t>04.01.2021</t>
  </si>
  <si>
    <r>
      <t xml:space="preserve">Total Energie
nelivrata </t>
    </r>
    <r>
      <rPr>
        <vertAlign val="superscript"/>
        <sz val="12"/>
        <rFont val="Arial"/>
        <family val="2"/>
      </rPr>
      <t xml:space="preserve">3) </t>
    </r>
    <r>
      <rPr>
        <sz val="12"/>
        <rFont val="Arial"/>
        <family val="2"/>
      </rPr>
      <t>[MWh]</t>
    </r>
  </si>
  <si>
    <r>
      <t>Cauza
declanșării
incidentului</t>
    </r>
    <r>
      <rPr>
        <vertAlign val="superscript"/>
        <sz val="12"/>
        <rFont val="Arial"/>
        <family val="2"/>
      </rPr>
      <t>2)</t>
    </r>
  </si>
  <si>
    <r>
      <t>Categ.
într.</t>
    </r>
    <r>
      <rPr>
        <vertAlign val="superscript"/>
        <sz val="12"/>
        <color theme="1"/>
        <rFont val="Arial"/>
        <family val="2"/>
      </rPr>
      <t>1)</t>
    </r>
    <r>
      <rPr>
        <sz val="12"/>
        <color theme="1"/>
        <rFont val="Arial"/>
        <family val="2"/>
      </rPr>
      <t xml:space="preserve">
(b/c/d)</t>
    </r>
  </si>
  <si>
    <t>Zone afectate (judet -localități afectate)</t>
  </si>
  <si>
    <t>judetul Cluj - oras Huedin cu localitatile limitrofe</t>
  </si>
  <si>
    <t>Declansare I-20 kV aferent trafo 1-110/20 kV, ca urmare a unui refuz de declansare a I-20 kV LEA 20 kV Huedin-Aghires</t>
  </si>
  <si>
    <t>Trafo 1-110/20 kV - 16 MVA</t>
  </si>
  <si>
    <t>Statia 110/20 kV Huedin Trafo 1-110/20 kV - 16 MVA</t>
  </si>
  <si>
    <t>Cluj</t>
  </si>
  <si>
    <t>30.11.2021</t>
  </si>
  <si>
    <t>judetul Cluj, partial municipiul Gherla si localitati limitrofe</t>
  </si>
  <si>
    <t>functionare eronata automatizare DRRI</t>
  </si>
  <si>
    <t>Trafo -2 110/20 Kv</t>
  </si>
  <si>
    <t>Statia 110/20 kV Gherla</t>
  </si>
  <si>
    <t>24.11.2021</t>
  </si>
  <si>
    <t>judetul Maramures - loc. Seini, Viile Apei, Cicarlau, Ilba, Bargau, Iba Handal, Ardusat, Salsig, Farcasa, Sarbi, Tamaia, Gardani, Buzesti, Tohat.       jud. Satu Mare - loc. Pomi, Borlesti, Bicau, Poiana Codrului, Birsau, Rosiori, Crucisor, Iegheriste, Apa, Iojib, Someseni, Livada</t>
  </si>
  <si>
    <t>A functionat protectia de gaze</t>
  </si>
  <si>
    <t>Trafo 2-110/20 kV - 25 MVA</t>
  </si>
  <si>
    <t>Statia 110/20 kV Seini</t>
  </si>
  <si>
    <t>Maramures</t>
  </si>
  <si>
    <t>17.10.2021</t>
  </si>
  <si>
    <t>judetul Bihor, localitatile Biharia, Paleu, Cetariu, Salard, Sarbi, Ciuhoi, Bors</t>
  </si>
  <si>
    <t>Declansare prin protectia PDLH, in conditii meteo deosebite ( furtuna puternica in zona-cod portocaliu)</t>
  </si>
  <si>
    <t>Trafo 2-110/20 kV - 16 MVA</t>
  </si>
  <si>
    <t>Statia 110/20 kV  Biharia</t>
  </si>
  <si>
    <t>Bihor</t>
  </si>
  <si>
    <t>judetul Bistrita Nasaud,localitatile Prundu Bargaului,Piatra Fantanele, Colibita, Tiha Bargaului, Bistrita Bargaului</t>
  </si>
  <si>
    <t>Defect in circuite secundare (executie gresita efectuata de constructor la modernizare )</t>
  </si>
  <si>
    <t>Statia 110/20 kV Prundu Bargaului Trafo 1-110/20 kV - 16 MVA</t>
  </si>
  <si>
    <t>Bistrita Nasaud</t>
  </si>
  <si>
    <t>judetul Cluj, partial mun. Cluj Napoca si zona rurala limitrofa, localitatile Baciu,Apahida,Chinteni,Deusu,Borsa,Vultureni,Aschileu Mare</t>
  </si>
  <si>
    <t>La manevre de aducere in functiune a LEA 110 kV Baciu, aflata in rezerva calda, declanseaza trafo 2-110/20 kV.   Parametrizare eronata a releului de protectie de rezerva Siemens 7SJ85, de catre executantul lucrarii</t>
  </si>
  <si>
    <t>Statia 110/20/10 kV  Baciu Trafo 2-110/20 kV - 16 MVA</t>
  </si>
  <si>
    <t>27.07.2021</t>
  </si>
  <si>
    <t>judetul Salaj,localitatile Varsolt, Marin, Simleu Silvaniei, Badacin, Bic, Pericei, Crasna, Horoatu Crasnei, Starci, Pria, Plesca, Huseni, Seredei, Pecei, Ban, Banisor, Ratin</t>
  </si>
  <si>
    <t>Defect LES 20 kV intre Statia conexiuni Simleu - SS 7310</t>
  </si>
  <si>
    <t>LEA 20 kV Inter 1 - Zalau</t>
  </si>
  <si>
    <t>Statia conexiuni Simleu</t>
  </si>
  <si>
    <t>Salaj</t>
  </si>
  <si>
    <t>judetul Bistrita Nasaud, localitatile Sangeorz Bai, Rodna, Lunca Ilvei, Ilva Mare, Sant, Magura Ilvei, Ilva Mica, Maieru</t>
  </si>
  <si>
    <t>Defect cauzat de conditii meteo nefavorabile, furtuna cu descarcari atmosferice, vant si ploi puternice. Copaci cazuti pe linie.</t>
  </si>
  <si>
    <t>LEA 110 kV Nasaud - Rodna</t>
  </si>
  <si>
    <t>judetul Satu Mare                   - localitatile: Tarna Mare, Socea, Bocicau,Valea Seaca,Sirlau, Comlousa, Batarci, Tamaseni, Halmeu, Dabolt, Babesti, Turulung, Draguseni, Cidreag, Porumbesti, Bercu</t>
  </si>
  <si>
    <t>Declansat I-20 kV Halmeu din Statia 110/20 kV Turt, in conditii meteo deosebite ( vant puternic, descarcari electrice si ploi abundente )</t>
  </si>
  <si>
    <t>LEA 20 kV Halmeu</t>
  </si>
  <si>
    <t>Satu Mare</t>
  </si>
  <si>
    <t>judetul Salaj, localitatile Cehu Silvaniei, Dobrin, Salatig, Benesat</t>
  </si>
  <si>
    <t>Defect TC faza R aferent distribuitor 20 kV Tricotaje</t>
  </si>
  <si>
    <t>Trafo 1 - 110/20 Kv</t>
  </si>
  <si>
    <t>Statia 110/20 kV Cehu</t>
  </si>
  <si>
    <t>judetul Bistrita Nasaud,localitatile Sangeorz Bai, Rodna, Lunca Ilvei, Ilva Mare, Sant, Magura Ilvei, Ilva Mica, Maieru</t>
  </si>
  <si>
    <t xml:space="preserve">Defect cu caracter trecator cauzat de conditii meteo nefavorabile, furtuna cu descarcari atmosferice, vant si ploi puternice. </t>
  </si>
  <si>
    <t xml:space="preserve">Defect cauzat de conditii meteo nefavorabile, furtuna cu descarcari atmosferice, vant si ploi puternice. </t>
  </si>
  <si>
    <t>13.06.2021</t>
  </si>
  <si>
    <t>judetul Cluj,zona de est  a municipiului Cluj Napoca, partial cartierele Marasti, Bulgaria, Someseni,  Iris ;</t>
  </si>
  <si>
    <t>incendiu in celula 10 kV Ceramica 1 ( afectata finala cablu si izolatori suport )din statia de transformare 400/110/10 kV Cluj Est</t>
  </si>
  <si>
    <t>Celula 10 kV Ceramica 1</t>
  </si>
  <si>
    <t>Statia 400/110/10 Cluj Est</t>
  </si>
  <si>
    <t>30.05.2021</t>
  </si>
  <si>
    <t>judetul Cluj, zona de est  a municipiului Cluj Napoca, partial cartierele Marasti, Bulgaria, Someseni,  Iris ;</t>
  </si>
  <si>
    <t>Functionat eronat DASf in statia de transformare 400/110/10 kV Cluj Est, gestiune Transelectrica</t>
  </si>
  <si>
    <t>Distribuitori medie tensiune din statia 400/110/10 kV Cluj Est</t>
  </si>
  <si>
    <t>29.05.2021</t>
  </si>
  <si>
    <t>judetul Maramures - loc. Viseu de Sus, Moisei, Sacel, Sieu, Salistea de Sus, Dragomiresti, Bogdan Voda, Ieud, Rozavlea</t>
  </si>
  <si>
    <t>Copac cazut pe LEA, conductoare rupte; izolator deteriorat</t>
  </si>
  <si>
    <t>LEA 20 kV Viseu- Rozavlea</t>
  </si>
  <si>
    <t>25.05.2021</t>
  </si>
  <si>
    <t>judetul Bihor, localitatile Santandrei, Bors, Toboliu, Girisu de Cris si partial str. Borsului din Oradea</t>
  </si>
  <si>
    <t>Refuz de declansare pe LEA 110 kV Palota in statia 110/6 kV Oradea Vest</t>
  </si>
  <si>
    <t>Defect electric la circuitul de declansare al MOP aferent IO 110 kV Palota din statia Oradea Vest, si functionare DRRI 110 kV (gestionar Primaria Mun. Oradea), cu impact in Statia 110/20 kV Palota (gestiune OD) alimentata radial din Statia 110 kV Oradea Vest</t>
  </si>
  <si>
    <t>Statia 110/6 kV Oradea Vest</t>
  </si>
  <si>
    <t>23.05.2021</t>
  </si>
  <si>
    <t>judetul Cluj,partial mun. Cluj Napoca si zona rurala limitrofa, loc. Baciu, Apahida, Chinteni, Deusu, Borsa</t>
  </si>
  <si>
    <t>defect cu caracter trecator</t>
  </si>
  <si>
    <t>LES + LEA 110 kV Nadas-Baciu</t>
  </si>
  <si>
    <t>judetul Bistrita Nasaud, localitatile Rodna, Magura Ilvei, Ilva Mare, Lunca Ilvei</t>
  </si>
  <si>
    <t>conductor rupt de terti</t>
  </si>
  <si>
    <t>LEA 20 kV Rodna-Lunca Ilvei</t>
  </si>
  <si>
    <t>19.05.2021</t>
  </si>
  <si>
    <t>pp pe barele 20 kV din Statia 110/20 kV Turt</t>
  </si>
  <si>
    <t>judetul Satu Mare, Turt si localitatile limitrofe</t>
  </si>
  <si>
    <t>Releu electromecanic de curent RC2, identificat blocat</t>
  </si>
  <si>
    <t>I-110 kV - trafo 2 - 110/20 kV - 16 MVA</t>
  </si>
  <si>
    <t>Statia 110/20 kV Turt</t>
  </si>
  <si>
    <t>judetul Cluj,partial zona cartier Manastur din municipiul Cluj Napoca</t>
  </si>
  <si>
    <t>defect cu caracter trecator in zona diferentiala a trafo 1 - 110/20/10 Kv</t>
  </si>
  <si>
    <t>Trafo 1 - 110/20/10 kV - 25 MVA</t>
  </si>
  <si>
    <t>Statia 110/20/10 kV Campului</t>
  </si>
  <si>
    <t>25.03.2021</t>
  </si>
  <si>
    <t>judetul Satu Mare, municipiul Satu Mare partial, localitatile Madaras, Ardud, Ratesti, Vetis, Oar, Decebal, Doba, Paulean, Dacia, Boghis, Gara Ghilvaci, Piscari, Terebesti, Gelu, Moftin, mun. Carei-partial</t>
  </si>
  <si>
    <t xml:space="preserve">coloana 20 kV trafo - cap terminal strapuns faza S, trafo 2 - 16 MVA - 110/20 kV </t>
  </si>
  <si>
    <t>Trafo 2 - 110/20 kV - 16 MVA</t>
  </si>
  <si>
    <t>Statia 220/110/20 kV Vetis</t>
  </si>
  <si>
    <t>16.02.2021</t>
  </si>
  <si>
    <t>judetul Satu Mare, localitatile Tur, Bixad, Certeze, Huta Certeze, Moiseni, Tarsolt, Camarzana, Aliceni, Boinesti</t>
  </si>
  <si>
    <t>conductoare rupte in conditii meteo cu vant puternic</t>
  </si>
  <si>
    <t>LEA 20 kV Negresti - Bixad</t>
  </si>
  <si>
    <t>Durată
întrerupere (ore:min)</t>
  </si>
  <si>
    <t>mun Alba Iulia (partial)</t>
  </si>
  <si>
    <t>Refuz decl I 20 kV PT90 in st. 220/110/20 kV Alba (Trans)</t>
  </si>
  <si>
    <t>Decl. CT 20 kV in st. 220/110/20 kV Alba</t>
  </si>
  <si>
    <t>St. 220/110/20 kV Alba Iulia (Transelectrica)</t>
  </si>
  <si>
    <t>Alba</t>
  </si>
  <si>
    <t>21.12.2021</t>
  </si>
  <si>
    <t>Tarnaveni (partial), Atintis, Bichis, Botez, Cecalaca, Gambut, Gheja, Istif=haza, Nandra, Deleni (patial), ozd, Petrilaca, Saniacob, Ludus (partial), Chincius, Dambau, Herepea, Lepindea, Abus, Adamus, Bahnea (partial), Bernadea, Capalana de Sus, Ceuas, Custelic, Deaj, Hatranglab, Idrufaia, Mica, paucisoara, Seuca, Somostelnic, Subpadure)</t>
  </si>
  <si>
    <t>Patrundere animal mic in celula 20 kV Ludus</t>
  </si>
  <si>
    <t>Bara 1 20 kV</t>
  </si>
  <si>
    <t>Statia  110/20 kV Tarnaveni, BARA 1 20 kV</t>
  </si>
  <si>
    <t>Mures</t>
  </si>
  <si>
    <t>22:47</t>
  </si>
  <si>
    <t>27.11.2021</t>
  </si>
  <si>
    <t>19 localitati integral: Fantanele, Sibiel, Sacel, Mag, Vale, Saliste, Gales, Tilisca, Amnas, Aciliu, Apoldul de Sus, Dobarca, Miercurea, Apoldu de Jos, Sangatin, Toparcea, Poiana, Jina, Rod si 1 localitate partial: Orlat</t>
  </si>
  <si>
    <t>Defect trecător pe LEA 20kV Orlat-Saliste</t>
  </si>
  <si>
    <t xml:space="preserve"> LEA 20 kV  Orlat-Saliste</t>
  </si>
  <si>
    <t>LEA 20kV Orlat-Saliste</t>
  </si>
  <si>
    <t>Sibiu</t>
  </si>
  <si>
    <t>12.11.2021</t>
  </si>
  <si>
    <t>jud.Alba, oras Teius si partial comunele invecinate (Galda de Jos, Stremt, Santimbru, Rimet, Mihalt)</t>
  </si>
  <si>
    <t>Trafo 1 110/20kV din st.Teius declansat prin protectie de gaze</t>
  </si>
  <si>
    <t xml:space="preserve">Statia 110/20 kV Teius </t>
  </si>
  <si>
    <t>19.10.2021</t>
  </si>
  <si>
    <t xml:space="preserve"> Mun. Tg. Secuiesc (partial),  Ruseni, Tinoasa, Sasausi, Lunga, Lemnia, Martanus, Bretcu, Oituz, Ghelinta (partial), Sanzieni, Poian, Belani, Valea Scurta, Estelnic, Lutoasa, Mereni, Petriceni   </t>
  </si>
  <si>
    <r>
      <rPr>
        <sz val="14"/>
        <color theme="1"/>
        <rFont val="Times New Roman"/>
        <family val="1"/>
      </rPr>
      <t>Defect pe LEA   20 kV Amidon cu functionare eronata a releului tip RZS 3F la celula 20 kV   Trafo 1</t>
    </r>
    <r>
      <rPr>
        <sz val="11"/>
        <color theme="1"/>
        <rFont val="Times New Roman"/>
        <family val="1"/>
      </rPr>
      <t xml:space="preserve">  </t>
    </r>
  </si>
  <si>
    <t xml:space="preserve">Releu tip RZS 3F element de curent  defect </t>
  </si>
  <si>
    <t>Statia 110/20 kV Targu Secuiesc - I. 20 kV Trafo 1</t>
  </si>
  <si>
    <t>Covasna</t>
  </si>
  <si>
    <r>
      <rPr>
        <sz val="14"/>
        <color theme="1"/>
        <rFont val="Times New Roman"/>
        <family val="1"/>
      </rPr>
      <t>Defect pe LEA   20 kV Lunga cu functionare eronata a releului tip RSZ 3F la celula 20 kV   Trafo 1</t>
    </r>
    <r>
      <rPr>
        <sz val="11"/>
        <color theme="1"/>
        <rFont val="Times New Roman"/>
        <family val="1"/>
      </rPr>
      <t xml:space="preserve">  </t>
    </r>
  </si>
  <si>
    <t>07.10.2021</t>
  </si>
  <si>
    <t>Municipiul Sibiu Cartier Vasile Aaron - partial si Cartier Hipodrom - partial</t>
  </si>
  <si>
    <t>Defect LES 20kV PT141-PT158 Sibiu</t>
  </si>
  <si>
    <t>LES 20kV PA5-2</t>
  </si>
  <si>
    <t xml:space="preserve">Stația 400/220/ 110/20 kV Sibiu Sud LES 20kV PA5-2 </t>
  </si>
  <si>
    <t xml:space="preserve">Sibiu </t>
  </si>
  <si>
    <t>06.10.2021</t>
  </si>
  <si>
    <t>Municipiul Miercurea Ciuc -partial,Racu, Sandominic ,Pauleni Ciuc,Soimeni,Frumoasa Barzava,
Lunca de Sus, Lunca de Jos, Nicolesti,V. Ugra,Fagetel,   V.Garbea,
Paltinis Ciuc,  V. Trotus, Delnita,Comiat,Sancraieni,Santimbru Bai, Santimbru Sansimion ,Harghita Bai ,Ciceu, Racu Siculeni, Madaras, Mihaileni, Livezi, Nadejdea,
Vacaresti,Misentea,Ciucsangeorgiu,Armaseni,Bancu,Ciaracio,Leliceni</t>
  </si>
  <si>
    <t>In celula 20kV Trafo 2 110/20kV amorsat arc electric la manevre revenire</t>
  </si>
  <si>
    <t>Trafo 1-110/20KV si CT 20kV</t>
  </si>
  <si>
    <t>Stația  110/20 kV  Miercurea Ciuc- cel 20 kV Trafo 2</t>
  </si>
  <si>
    <t>Harghita</t>
  </si>
  <si>
    <t>04.10.2021</t>
  </si>
  <si>
    <t>Săliște parțial, Sângătin, Poiana, Jina, Aciliu, Păuca, Amnaș, Miercurea Sibiului, Rod, Topârcea, Apoldu de Sus, Apoldu de Jos, Dobîrca</t>
  </si>
  <si>
    <t>Coardă ruptă de la separatorul telecomandat SA106 din LEA 20kV Orlat-Saliste</t>
  </si>
  <si>
    <t>Separatorul telecomandat SA106 din LEA 20kV Orlat-Saliste</t>
  </si>
  <si>
    <t>LEA 20kV PA1 Saliste -Apold</t>
  </si>
  <si>
    <t>30.09.2021</t>
  </si>
  <si>
    <t>La stalpul nr.104 este 1 izolator spart si conductorul aferent fazei S cazut pe consola.</t>
  </si>
  <si>
    <t xml:space="preserve">Derivatia 20kV Apold-Gusu </t>
  </si>
  <si>
    <t>28.09.2021</t>
  </si>
  <si>
    <t>Copșa Mică, Micăsasa, Chesler, Șeica Mică, Țapu, Șoroștin, Axente Sever, Agîrbiciu, Șeica Mare, Călvaser, Boarta, Veseud, Ruși, Ștenia, Buia, Mighindoala, Petiș, Valea Viilor, Motiș, Șoala</t>
  </si>
  <si>
    <t xml:space="preserve">Defect LES 20kV PT18-PT19 Copsa </t>
  </si>
  <si>
    <t xml:space="preserve"> LES 20kV PT18-PT19 Copsa </t>
  </si>
  <si>
    <t xml:space="preserve"> St 110/20 kV Copsa Mica - C.L. 1-3 20kV </t>
  </si>
  <si>
    <t>24.09.2021</t>
  </si>
  <si>
    <t>mun.Sebes, Dostat, Spring, Cilnic, Cut, Girbova, Daia Romana, Berghin, Ohaba, Rosia de Secas, Tonea, Vintu de Jos, Pianu de Jos</t>
  </si>
  <si>
    <t>Defect izolator compozit din lantul dublu de intindere al conductorului activ, faza S - aferent barei 1-110 kV”</t>
  </si>
  <si>
    <t xml:space="preserve">Conexiunea 110kV: izolator compozit din lantul dublu de intindere al conductorului activ, faza S - aferent barei 1-110 kV Conexiunea 20kV: Bara 20kV Sectia A : deteriorat aparataj primar si secundar deteriorat  (TT 20kV , DRV 20kV , sigurante MT si izolatori suport din celula 20kV GMB –A , izolatorii de protectie brosa , paravane de protectie dintre TT 20kV si DRV 20kV ;-Bara 20kV Sectia B:  deteriorat  TT 20kV Faza S  din celula 20kV GMB –B  ; circuite secundare aferente 3xTT 220kV deteriorate;  conductoarele de racordare aferente DRV 20kV deteriorate faza S si T , izolatori de protectie brosa ;-celula 20kV Trafo 2 : TC 20kV faza T , izolator protectie brosa inferioara faza T  al I 20kV, I 20kV Trafo 2 brosa inferioara faza T (bloc comun cu intreruptorul).
</t>
  </si>
  <si>
    <t>Statia  110/20kV Sebes  - conexiunea 110 kV</t>
  </si>
  <si>
    <t xml:space="preserve">jud. Alba, mun.Alba Iulia (partial) si localitati limitrofe </t>
  </si>
  <si>
    <t>Functionare intempestiva a protectiei impotriva arcului electric din  celula 20kV GMB-B</t>
  </si>
  <si>
    <t>Celula 20kV GMB - B</t>
  </si>
  <si>
    <t>Statia 110/20 kV Barabant</t>
  </si>
  <si>
    <t>20.08.2020</t>
  </si>
  <si>
    <t>Jud. Mures - Tarnaveni, Iernut (partial), Adamus, Bagaciu, Bahnea (partial), Bobohalma, Botorca, Cucedea, Custelnic, Deag, Mica, Ogra (partial), Salcud, Viisoara, Zagar, Suplac.</t>
  </si>
  <si>
    <t>Rupere izolator  la SB1 110 kV, Celula 110 kV Micasasa</t>
  </si>
  <si>
    <t>SB1 110 kV Celula 110 kV Micasasa</t>
  </si>
  <si>
    <t>Statia 110/20 kV Tarnaveni - Sistem de Bare S1 110 kV</t>
  </si>
  <si>
    <t>12:50</t>
  </si>
  <si>
    <t>20.08.2021</t>
  </si>
  <si>
    <t xml:space="preserve">AITA MARE
AITA MEDIE
AITA SEACA        AUGUSTIN
BARAOLT (partial)
BATANII MARI
BATANII MICI
BELIN
BELIN-VALE
BIBORTENI
BODOS
BRADUT
CAPENI
DOBOSENI
FILIA
HERCULIAN
MICLOSOARA
RACOSUL DE SUS
TALISOARA
VALEA ZALANULUI OZUNCA BAI </t>
  </si>
  <si>
    <t xml:space="preserve">Declansare LEA 110 kV </t>
  </si>
  <si>
    <t xml:space="preserve">Celula 110 kV Capeni in statia 110 kV Hoghiz </t>
  </si>
  <si>
    <t xml:space="preserve"> Statia 110 kV Hoghiz - cel 110 kV Capeni</t>
  </si>
  <si>
    <t>Brasov</t>
  </si>
  <si>
    <t>17.08.2021</t>
  </si>
  <si>
    <t>Jud. Mures - Reghin (partial), Alunis, Baita, Batos, Beica de Jos, Brancovenesti, Breaza, Chiheriu de Jos, Cozma, Faragau, Gornesti, Gurghiu, Hodac, Hodosa, Ibanesti, Ideciu de Jos, Larga, Lunca, Monor, Petelea, Rusi Munti, Solovastru, Suseni, Vatava, Voivodeni</t>
  </si>
  <si>
    <t>Defecte multiple in reteaua de 20 kV</t>
  </si>
  <si>
    <t>Declansat Trafo 2 110/20 kV prin protectii</t>
  </si>
  <si>
    <t>Statia 110/20 kV Reghin; TRAFO 2 110/20 kV</t>
  </si>
  <si>
    <t>13:51</t>
  </si>
  <si>
    <t>10.08.2021</t>
  </si>
  <si>
    <t>Municipiul Sibiu - partial, Șelimbăr, Bungard</t>
  </si>
  <si>
    <t xml:space="preserve">Defect LES 20kV PT198-PT197 Sibiu </t>
  </si>
  <si>
    <t>Declansat I 20 kV LES  PA5-2</t>
  </si>
  <si>
    <t>06.08.2021</t>
  </si>
  <si>
    <t>AITA MARE, AITA MEDIE, AITA SEACA, AUGUSTIN, BARAOLT, BATANII MARI, BATANII MICI, BELIN, BELIN VALE, BIBORTENI, BODOS, BRADUT, CAPENI, COLONIA CAPENI, DOBOSENI, FILIA, HERCULIAN, MICLOSOARA, OZUNCA BAI,  RACOSUL DE SUS, TALISOARA, VALEA ZALAN,
VIRGHIS</t>
  </si>
  <si>
    <t>Defectarea releului de timp din Celula 20 kV Batani care a dus la declansarea 
I 6 kV trafo 4 20/6 kV</t>
  </si>
  <si>
    <t>Decl I - 6 kV trafo 4 20/6 kV</t>
  </si>
  <si>
    <t>St. 110/35/20/6 kV Capeni - Trafo 4</t>
  </si>
  <si>
    <t>31.07.2021</t>
  </si>
  <si>
    <t>Sebes partial, Dostat, Spring, Cilnic, Cut, Girbova, Daia Romana, Berghin, Ohaba si Rosia de Secas partial</t>
  </si>
  <si>
    <t>conductor rupt de utilaj agricol</t>
  </si>
  <si>
    <t>Conductor rupt intre stp.3-4 derivatie Rahau</t>
  </si>
  <si>
    <t>LEA 20kV Apold din St.110/20kV Sebes</t>
  </si>
  <si>
    <t>0:13</t>
  </si>
  <si>
    <t>Sincai, Ulies, Fanate Band, Raciu, Nima Raciului, Sabed (partial), Valea Sanmartin, Hagau, Valea Mare, Draculea Band, Dumbravioara, Milasel, Toldal, Merisor, Pacureni, Paingeni, Glodeni, Negreni, Pogaceaua, Valea Seaca, Pusta, Sincai Fanate, Craiesti, Coasta Mare, Lefaia, Bord, Paraul Crucii, Istantau, Barlibasi, Sarmasel Gara, Dambu, Deleni, Grebenis, Valea Sanpetrului, Lorinta Grebenisului, Macicasesti, Razoare, Mihes, Valeni, Sangeorz, Satu Nou, Tusin, Saulia Padure, Saulita, Lorinta Sauliei, Sarmasu (partial)</t>
  </si>
  <si>
    <t>Conductor faza S rupt in zona clemei de sustinere la stalp</t>
  </si>
  <si>
    <t xml:space="preserve">Declansare LEA 110 kV prin Protectie de  distanta </t>
  </si>
  <si>
    <t>LEA 110 kV Ungheni-Raciu-racord Band</t>
  </si>
  <si>
    <t>02:11</t>
  </si>
  <si>
    <t>LES 20kV PT30-PT154 Sibiu defect</t>
  </si>
  <si>
    <t>Declansat prin PH LES 20kV PA5-1</t>
  </si>
  <si>
    <t xml:space="preserve">Stația 400/220/ 110/20 kV Sibiu Sud LES 20kV PA5-1 </t>
  </si>
  <si>
    <t>22.07.2021</t>
  </si>
  <si>
    <t xml:space="preserve"> I 20kV si TC 20kV conturnati </t>
  </si>
  <si>
    <t xml:space="preserve">PA 1 Săliște celula 20kV Tilișca </t>
  </si>
  <si>
    <t>19.07.2021</t>
  </si>
  <si>
    <t>Rupea partial, Bunesti, Criț, Dacia, Fiser, Hoghiz partial, Jibert, Meșendorf,  Ungra, Roadeș,  Viscri.</t>
  </si>
  <si>
    <t>Izolator ISNS spart</t>
  </si>
  <si>
    <t>L 20 kV St. Hoghiz - IF Homorod intre SST 5 RA – PT 30 MOL – SS 7</t>
  </si>
  <si>
    <t>LEA 20 kV St. Hoghiz - IF Homorod</t>
  </si>
  <si>
    <t>0:10</t>
  </si>
  <si>
    <t xml:space="preserve">Covasna, Brates, Pachia, Tufalau, Telechia, Surcea, Tamasfalau, Chiurus, Papauti, Zagon, Doboli de Sus, Valea Mare, Valea Mica, Borosneu Mic, Borosneu Mare, Comandau, Pava, Zabala, Peteni,    </t>
  </si>
  <si>
    <t>Defectarea releului de curent</t>
  </si>
  <si>
    <t>Releu de curent de tip RC2</t>
  </si>
  <si>
    <t>Statia 110/20 kV Covasna -  cel. 20 kV Trafo 2 110/20 kV</t>
  </si>
  <si>
    <t>Judetul Harghita: Orasul Baile Tusnad, com Tusnad (Tusnad, Tusnadu-Nou, Vrabia), com. Sansimion (Sansimion, Cetatuia), com. Cozmeni (Cozmeni, Lazaresti), com. Plaiesii de Jos (Plaiesii de Jos, Plaiesii de Sus, Casinu Nou, Imper, Iacobeni), com. Sanmartin (Sanmartin,Cinod), com. Ciucsangeorgiu (Eghersec)</t>
  </si>
  <si>
    <t>Judetul Covasna - 5 orase: Mun. Sf. Gheorghe, Mun. Tg. Secuiesc, Covasna, Intorsura Buzaului, Baraolt si 129 loc</t>
  </si>
  <si>
    <t>Judetul Brasov cu exceptia zonei Fagarasului ( Mun. Fagaras cu imprejurimi)</t>
  </si>
  <si>
    <t>Incident pe LEA 400 kV Brasov-Gutinas</t>
  </si>
  <si>
    <t>Statii 110 kV /mt din judetele  Brasov, Covasna si Harghita fara tensiune</t>
  </si>
  <si>
    <t>Reteaua de transport Transelectrica</t>
  </si>
  <si>
    <t xml:space="preserve">Mun. Brasov partial </t>
  </si>
  <si>
    <t>Operatie gresita in cadrul lucrarilor programate normal.</t>
  </si>
  <si>
    <t xml:space="preserve">Declansare LEA 110 kV Zizin IABv </t>
  </si>
  <si>
    <t>Statia 110/20 kV Racadau</t>
  </si>
  <si>
    <t xml:space="preserve">jud. Mures - loc. Ungheni (partial), Cerghid, Cerghizel,  Acatari, Murgesti, Ilieni, Roteni, Cinta, Tirimioara, Cornesti, Craciunesti, Ciba, Nicolesti, Valeni, Gruisor,  Galateni, Pasareni, Bolintineni, Sanvasai, Bedeni, Troita, Galesti, Maiad, Leordeni, Gh. Doja)  </t>
  </si>
  <si>
    <t>Izolator ISNS 20 kV defect in conditii meteo deosebite - cod portocaliu vijelii puternice, grindina, cantitati de apa insemnate</t>
  </si>
  <si>
    <t xml:space="preserve">Declansat prin protectii I 20 kV Ungheni-M Nirajului </t>
  </si>
  <si>
    <t>LEA 20 kV Ungheni - Miercurea Niraj</t>
  </si>
  <si>
    <t>23:20</t>
  </si>
  <si>
    <t>jud. Alba, oras Aiud si comunele invecinate : Miraslau, Hoparta (partial), Lopadea Noua, Radesti, Rimetea, Rimet, Livezile, Ponor</t>
  </si>
  <si>
    <t>Deteriorare coloana  izolanta aferenta IO 110kV Ocna Mures, faza S</t>
  </si>
  <si>
    <t>intreruptor tip IO 110kV Ocna Mures</t>
  </si>
  <si>
    <t>Statia 110/20kV Aiud</t>
  </si>
  <si>
    <t>24.06.2021</t>
  </si>
  <si>
    <t xml:space="preserve">Codlea partial, Dumbravita Holbav, Vulcan, Vladeni </t>
  </si>
  <si>
    <t>TC 110kV , faza “S” deteriorat</t>
  </si>
  <si>
    <t>St.Codlea: Cel. 110 kV Brasov</t>
  </si>
  <si>
    <t xml:space="preserve">Statia  110/20 kV Codlea - Trafo 2 110/20 kV   </t>
  </si>
  <si>
    <t>22.06.2021</t>
  </si>
  <si>
    <t xml:space="preserve">Sincai, Ulies, Fanate Band, Raciu, Nima Raciului, Sabed (partial), Valea Sanmartin, Hagau, Valea Mare, Draculea Band, Dumbravioara, Milasel, Toldal, Merisor, Pacureni, Paingeni, Glodeni, Negreni, Pogaceaua, Valea Seaca, Pusta, Sincai Fanate, Craiesti, Coasta Mare, Lefaia, Bord, Paraul Crucii, Istantau, Barlibasi, Sarmasel Gara, Dambu, Deleni, Grebenis, Valea Sanpetrului, Lorinta Grebenisului, Macicasesti, Razoare, Mihes, Valeni, Sangeorz, Satu Nou, Tusin, Saulia Padure, Saulita,Lorinta Sauliei </t>
  </si>
  <si>
    <t xml:space="preserve">Conditii meteo deosebite - cod galben de instabilitate atmosferica + ploi insemnate cantitativ </t>
  </si>
  <si>
    <t>LEA 110 kV Ungheni - Raciu - racord 110 kV Band</t>
  </si>
  <si>
    <t>05:00</t>
  </si>
  <si>
    <t>19.06.2021</t>
  </si>
  <si>
    <t>Mun. Alba Iulia (partial)</t>
  </si>
  <si>
    <t xml:space="preserve">Pasare (cotofana) electrocutata in zona pod bare 20kV trafo 1 110/20 kV </t>
  </si>
  <si>
    <t>Trafo 1 110/20kV declansat prin protectii</t>
  </si>
  <si>
    <t>St. 220/110/20kV Alba Iulia (stație în gestiunea Transelectrica)</t>
  </si>
  <si>
    <t>09.06.2021</t>
  </si>
  <si>
    <t xml:space="preserve">ALMAS, BARCANI, BRADET, CHICHIRAU, CIUMERNIC, CRASNA, CREMENEA, FLOROAIA MARE, FLOROAIA MICA, GAURENI, INT. BUZAULUI
LADAUTI, SARAMAS
SCRADOASA, SITA BUZAULUI, ZABRATAU
</t>
  </si>
  <si>
    <t>Defect monofazat pe LEA 110 kV Covasna - Intorsura Buzaului</t>
  </si>
  <si>
    <t xml:space="preserve"> Trafo 1 110/20 kV  declansat prin PDL pe  110 kV si 20 kV</t>
  </si>
  <si>
    <t>Statia 110/20 kV Intorsura Buzaului</t>
  </si>
  <si>
    <t>02.06.2021</t>
  </si>
  <si>
    <t xml:space="preserve">Defect LES 20kV PT 30-PT 154 Sibiu </t>
  </si>
  <si>
    <t>LES 20kV PA5-1</t>
  </si>
  <si>
    <t xml:space="preserve">Stația 400/220/ 110/20 kV Sibiu Sud -LES 20kV PA5-1 </t>
  </si>
  <si>
    <t>20.05.2021</t>
  </si>
  <si>
    <t>Defect izolator sustinere, separator racord 20kV PT Vila Elena</t>
  </si>
  <si>
    <t>Separator Racord 1 al PT Vila Elena</t>
  </si>
  <si>
    <t xml:space="preserve">St.110/20kV Sebes-LEA 20kV Apold </t>
  </si>
  <si>
    <t>17.05.2021</t>
  </si>
  <si>
    <t xml:space="preserve">1 localitate partial: Orlat si 19 localitati integral: Fantanele, Sibiel, Sacel, Mag, Vale, Saliste, Gales, Tilisca, Amnas, Aciliu, Apoldul de Sus, Dobarca, Miercurea, Apoldu de Jos, Sangatin, Toparcea, Poiana, Jina, Rod </t>
  </si>
  <si>
    <t>La stalpul nr.135 din LEA 20kV, urmare actiuni unor pasari (berze) , prin angrenarea de corpuri straine/crengi, cazute peste CTE 20kV fazele R,S,T aferente LES 20kV stalpul nr.135-PA1 Saliste.</t>
  </si>
  <si>
    <t xml:space="preserve">CTE 20 kV fazele R, S, T aferente LES 20 kV stalpul 135-PA 1 Săliște  </t>
  </si>
  <si>
    <t>16.05.2021</t>
  </si>
  <si>
    <t>Defect trecator pe LEA 10 kV Ungheni - Raciu</t>
  </si>
  <si>
    <t xml:space="preserve">Declansare LEA 110 kV prin PHD </t>
  </si>
  <si>
    <t>05:52</t>
  </si>
  <si>
    <t>13.05.2021</t>
  </si>
  <si>
    <t>Sighisoara (partial), Apold, Albesti, Cloasterf, Cris, Dumbraveni, Danes, Feleag, Mihai Viteazu, Muresni, Saes, Saschiz, Stajareni, Vanatori</t>
  </si>
  <si>
    <t>Defect releu intermediar  in schema AAR pe fondul unui defect trecator in instalatiile OTS</t>
  </si>
  <si>
    <t>Declansat TRAFO 2 110/20 kV - bara 2 20 kV fara tensiune</t>
  </si>
  <si>
    <t>Statia  110/20 kV Sighisoara - TRAFO 2 110/20 kV</t>
  </si>
  <si>
    <t>Municipiul Mediaș parțial</t>
  </si>
  <si>
    <t xml:space="preserve">Defect LES 20kV PT75-PT43 Medias </t>
  </si>
  <si>
    <t>L 20kV PA2-1</t>
  </si>
  <si>
    <t>Statia 110/20 kV Medias - L 20kV PA2-1</t>
  </si>
  <si>
    <t>28.04.2021</t>
  </si>
  <si>
    <t>Defect LES 20kV PT154-PT30 Sibiu</t>
  </si>
  <si>
    <t>24.04.2021</t>
  </si>
  <si>
    <t xml:space="preserve">Defect LES 20kV PT93-PT131 Sibiu </t>
  </si>
  <si>
    <t xml:space="preserve">Stația 400/220/ 110/20 kV Sibiu Sud -LES 20kV PA5-2 </t>
  </si>
  <si>
    <t>10.04.2021</t>
  </si>
  <si>
    <t>Făgăraș parțial, Beclean, Dridif, Voila, Cincșor, Cincu, Calbor, Boholt, Rotbav, Șoarș, Selistat, Bărcut, Hurez, Berivoi, Dejani, Gura Văii, Breaza, Recea, Ileni parțial, Harseni, Copacel, Berivoi, Sebeș, Margineni, Bucium, Șercăița, Ohaba, Șinca Veche, Șona, Șercaia parțial</t>
  </si>
  <si>
    <t>Defect  LES 20 kV PT 64 – PT 78 Fagaras</t>
  </si>
  <si>
    <t xml:space="preserve"> LES 20 kV PT 64 – PT 78 Fagaras</t>
  </si>
  <si>
    <t xml:space="preserve">Statia  110/20 kV Fagaras -Trafo 2 110/20 kV   </t>
  </si>
  <si>
    <t>06.04.2021</t>
  </si>
  <si>
    <t>11 localitati integral:  SÎNGĂTIN, POIANA, JINA, ACILIU, AMNAS, MIERCUREA SIBIULUI, ROD, TOPÎRCEA, APOLDU DE SUS, APOLDU DE JOS, DOBÎRCA si 1 localitate partial: SĂLIȘTE</t>
  </si>
  <si>
    <t>Conductoarele aferente fazelor R,S,T rupte si cazute la sol intre SP1 si PT3 Aciliu, in conditii de ploaie in zona</t>
  </si>
  <si>
    <t>Derivatia 20kV PT3 Aciliu</t>
  </si>
  <si>
    <t xml:space="preserve"> DRVL faza S afectat (explodat) si coarda aferenta fazei S atingere cu  coarda aferenta fazei T  (PT 13 apartine Primariei Saliste)</t>
  </si>
  <si>
    <t>Derivatia 20kV PT13 Saliste</t>
  </si>
  <si>
    <t>Oras Cugir</t>
  </si>
  <si>
    <t xml:space="preserve">Izolatori ceramici deteriorati in cel.6 kV Trafo 2 </t>
  </si>
  <si>
    <t xml:space="preserve">izolatori ceramici deteriorati in cel.6kV Trafo 2 </t>
  </si>
  <si>
    <t>Statia 110/20/6kV Cugir</t>
  </si>
  <si>
    <t>Releul de curent, de tip RC-2, faza T din circuitul PRBM defect - contact blocat in pozitie inchis</t>
  </si>
  <si>
    <t xml:space="preserve">Declansat Trafo 1 110/20 kV </t>
  </si>
  <si>
    <t>Statia 110/20 kV Raciu, Trafo 110/20 kV</t>
  </si>
  <si>
    <t>06:02</t>
  </si>
  <si>
    <t xml:space="preserve">Brașov parțial, </t>
  </si>
  <si>
    <t xml:space="preserve"> Cap terminal LES 20 kV defect in Cel. 20 kV Trafo2 110/20 kV</t>
  </si>
  <si>
    <t xml:space="preserve"> Cap terminal LES 20 kV in Cel. 20 kV Trafo2 110/20 kV</t>
  </si>
  <si>
    <t xml:space="preserve">Statia 110/20/6 kV   Tractorul </t>
  </si>
  <si>
    <t xml:space="preserve"> mun.Tg. Mures partial</t>
  </si>
  <si>
    <t xml:space="preserve">1. CTE faza T defecta la SS18A LES 20 kV Tg. Mures-Fider PA41 pentru incidentul primar                          2. RTPa-5 aferent PHCR Trafo 2 110/20 kV pentru incidentul asociat                           </t>
  </si>
  <si>
    <t xml:space="preserve"> Trafo 2 110/20 kV - St 110/20 kV Tg. Mures</t>
  </si>
  <si>
    <t>Statia 110/20 kV Tg. Mures; Trafo 2 110/20 kV</t>
  </si>
  <si>
    <t>02:56</t>
  </si>
  <si>
    <t>06.02.2021</t>
  </si>
  <si>
    <t xml:space="preserve"> Conductorul retelei de 20 kV, faza T, intre SD1 - stp. 2 deriv. 20 k|V Cerghid afectat de un utilaj cu bena ridicata</t>
  </si>
  <si>
    <t>Conductor de faza (T)</t>
  </si>
  <si>
    <t>LEA 20 kV Ungheni-Miercurea Niraj</t>
  </si>
  <si>
    <t>18:02</t>
  </si>
  <si>
    <t>18.01.2021</t>
  </si>
  <si>
    <t>Municipiul Sibiu partial   Fântânele, Sibiel, Săcel, Mag, Vale, Săliște, Gales, Tilisca, Amnaș, Aciliu, Apoldu de Sus, Dobârca, Miercurea, Apoldu de Jos, Sângătin, Topârcea, Poiana, Jina, Rod, Șura Mică, Orlat, Cristian, Rusciori,Copșa Mică, Micăsasa, Chesler, Șeica Mică, Țapu, Șoroștin, Axente Sever, Agîrbiciu, Șeica Mare, Călvaser, Boarta, Veseud, Ruși, Ștenia, Buia, Mighindoala, Petiș, Valea Viilor, Motiș, Șoala,Cisnadie</t>
  </si>
  <si>
    <t>Perturbatii in RET cu efecte asupra retelei de 110 kV si 20 kV din RED</t>
  </si>
  <si>
    <t xml:space="preserve">LEA 110 kV Ucea-Sibiu Sud -circ 2 declansat prin protectie de distanta, ramasi nealimentati utilizatorii aferenti statiilor: Copsa Mica, Sibiu Nord, Aeroport Dumbrava , Cisnadie si Orlat </t>
  </si>
  <si>
    <t xml:space="preserve"> LEA 110 kV Ucea -Sibiu Sud  -circ 2  </t>
  </si>
  <si>
    <t>08.01.2021</t>
  </si>
  <si>
    <t>Municipiul Sibiu partial   Fântânele, Sibiel, Săcel, Mag, Vale, Săliște, Gales, Tilisca, Amnaș, Aciliu, Apoldu de Sus, Dobârca, Miercurea, Apoldu de Jos, Sângătin, Topârcea, Poiana, Jina, Rod, Șura Mică, Orlat, Cristian, Rusciori,Copșa Mică, Micăsasa, Chesler, Șeica Mică, Țapu, Șoroștin, Axente Sever, Agîrbiciu, Șeica Mare, Călvaser, Boarta, Veseud, Ruși, Ștenia, Buia, Mighindoala, Petiș, Valea Viilor, Motiș, Șoala</t>
  </si>
  <si>
    <t xml:space="preserve">LEA 110 kV Ucea-Sibiu Sud -circ 2 declansat prin protectie de distanta, ramasi nealimentati utilizatorii aferenti statiilor: Copsa Mica, Sibiu Nord, Aeroport Dumbrava si Orlat </t>
  </si>
  <si>
    <t xml:space="preserve"> LEA 110 kV Ucea -Sibiu Sud  -circ 2 </t>
  </si>
  <si>
    <t>Municipiul Sibiu   partial</t>
  </si>
  <si>
    <t>LEA 110 kV Sibiu Sud – Sibiu Nord circ. -1  la stapul 26, intindere simpla faza ‘R’conductor  cordita intrerupt</t>
  </si>
  <si>
    <t xml:space="preserve"> Declansat prin protectii  LEA 110 kV Sibiu Sud – Sibiu Nord </t>
  </si>
  <si>
    <t xml:space="preserve">LEA 110 kV Sibiu Sud – Sibiu Nord circ. -1 </t>
  </si>
  <si>
    <t>Anexa nr. 2.1 - Incidente deosebite înregistrate in cursul anului 2020 în rețeaua de distributie din gestiunea E-Distribuție Muntenia</t>
  </si>
  <si>
    <t>Anexa nr. 2.2 - Incidente deosebite înregistrate in cursul anului 2020 în rețeaua de distributie din gestiunea E-Distribuție Banat</t>
  </si>
  <si>
    <t>Anexa nr. 2.3 - Incidente deosebite înregistrate in cursul anului 2020 în rețeaua de distributie din gestiunea E-Distribuție Dobrogea</t>
  </si>
  <si>
    <t>Anexa nr. 2.4 - Incidente deosebite înregistrate in cursul anului 2020 în rețeaua de distributie din gestiunea Distributie Energie Oltenia</t>
  </si>
  <si>
    <t>Anexa nr. 2.5 - Incidente deosebite înregistrate in cursul anului 2020 în rețeaua de distributie din gestiunea Delgaz Grid</t>
  </si>
  <si>
    <t>Anexa nr. 2.8 - Incidente deosebite înregistrate in cursul anului 2020 în rețeaua de distributie din gestiunea DEER Transilvania Sud</t>
  </si>
  <si>
    <t>Anexa nr. 2.7 - Incidente deosebite înregistrate in cursul anului 2020 în rețeaua de distributie din gestiunea DEER Transilvania Nord</t>
  </si>
  <si>
    <t>Anexa nr. 2.6 - Incidente deosebite înregistrate in cursul anului 2020 în rețeaua de distributie din gestiunea DEER Muntenia Nord</t>
  </si>
  <si>
    <t>Nr. utilizatori întrerupți</t>
  </si>
  <si>
    <t>Nr. utilizatori realimentati</t>
  </si>
  <si>
    <t>Zone afectate (judet - localități afectate)</t>
  </si>
  <si>
    <t>Nr.
Crt</t>
  </si>
  <si>
    <t>Nr.
Crt.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</si>
</sst>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dd\.mm\.yyyy;@"/>
    <numFmt numFmtId="165" formatCode="h:mm;@"/>
    <numFmt numFmtId="166" formatCode="h:mm:ss;@"/>
    <numFmt numFmtId="167" formatCode="[h]:mm:ss;@"/>
    <numFmt numFmtId="168" formatCode="[$-10466]hh:mm;@"/>
    <numFmt numFmtId="169" formatCode="[$-10461]h:mm;@"/>
    <numFmt numFmtId="170" formatCode="0.000"/>
    <numFmt numFmtId="171" formatCode="[$-F400]h:mm:ss\ AM/PM"/>
    <numFmt numFmtId="172" formatCode="dd/mm/yy;@"/>
    <numFmt numFmtId="173" formatCode="0.0"/>
    <numFmt numFmtId="174" formatCode="0.0000"/>
    <numFmt numFmtId="175" formatCode="0.00_);[Red]\(0.00\)"/>
    <numFmt numFmtId="176" formatCode="#,##0.000"/>
    <numFmt numFmtId="177" formatCode="0.000_);[Red]\(0.000\)"/>
    <numFmt numFmtId="178" formatCode="0.0_);[Red]\(0.0\)"/>
  </numFmts>
  <fonts count="70" x14ac:knownFonts="1">
    <font>
      <sz val="11"/>
      <color theme="1"/>
      <name val="Calibri"/>
      <family val="2"/>
      <scheme val="minor"/>
    </font>
    <font>
      <b/>
      <sz val="11"/>
      <color theme="1"/>
      <name val="Calibri"/>
      <family val="2"/>
      <charset val="238"/>
      <scheme val="minor"/>
    </font>
    <font>
      <sz val="12"/>
      <color theme="1"/>
      <name val="Times New Roman"/>
      <family val="1"/>
      <charset val="238"/>
    </font>
    <font>
      <sz val="12"/>
      <name val="Times New Roman"/>
      <family val="1"/>
      <charset val="238"/>
    </font>
    <font>
      <sz val="12"/>
      <name val="Times New Roman"/>
      <family val="1"/>
    </font>
    <font>
      <b/>
      <sz val="12"/>
      <name val="Times New Roman"/>
      <family val="1"/>
      <charset val="238"/>
    </font>
    <font>
      <sz val="11"/>
      <color theme="1"/>
      <name val="Times New Roman"/>
      <family val="1"/>
      <charset val="238"/>
    </font>
    <font>
      <sz val="11"/>
      <name val="Times New Roman"/>
      <family val="1"/>
      <charset val="238"/>
    </font>
    <font>
      <sz val="11"/>
      <name val="Times New Roman"/>
      <family val="1"/>
    </font>
    <font>
      <b/>
      <sz val="11"/>
      <name val="Times New Roman"/>
      <family val="1"/>
      <charset val="238"/>
    </font>
    <font>
      <b/>
      <sz val="12"/>
      <name val="Times New Roman"/>
      <family val="1"/>
    </font>
    <font>
      <sz val="11"/>
      <color theme="1"/>
      <name val="Calibri"/>
      <family val="2"/>
      <charset val="238"/>
      <scheme val="minor"/>
    </font>
    <font>
      <sz val="11"/>
      <color rgb="FF3F3F76"/>
      <name val="Calibri"/>
      <family val="2"/>
      <scheme val="minor"/>
    </font>
    <font>
      <sz val="12"/>
      <name val="Calibri"/>
      <family val="2"/>
      <scheme val="minor"/>
    </font>
    <font>
      <b/>
      <sz val="11"/>
      <name val="Calibri"/>
      <family val="2"/>
      <charset val="238"/>
      <scheme val="minor"/>
    </font>
    <font>
      <sz val="11"/>
      <name val="Calibri"/>
      <family val="2"/>
      <scheme val="minor"/>
    </font>
    <font>
      <sz val="10"/>
      <name val="Times New Roman"/>
      <family val="1"/>
    </font>
    <font>
      <sz val="10"/>
      <name val="Arial"/>
      <family val="2"/>
    </font>
    <font>
      <b/>
      <sz val="10"/>
      <name val="Times New Roman"/>
      <family val="1"/>
    </font>
    <font>
      <i/>
      <sz val="12"/>
      <color rgb="FF000099"/>
      <name val="Calibri"/>
      <family val="2"/>
      <scheme val="minor"/>
    </font>
    <font>
      <sz val="12"/>
      <name val="Arial"/>
      <family val="2"/>
    </font>
    <font>
      <b/>
      <sz val="11"/>
      <color theme="1"/>
      <name val="Calibri"/>
      <family val="2"/>
      <scheme val="minor"/>
    </font>
    <font>
      <b/>
      <sz val="11"/>
      <color rgb="FFFF0000"/>
      <name val="Calibri"/>
      <family val="2"/>
      <charset val="238"/>
      <scheme val="minor"/>
    </font>
    <font>
      <sz val="12"/>
      <name val="Calibri"/>
      <family val="2"/>
      <charset val="238"/>
      <scheme val="minor"/>
    </font>
    <font>
      <sz val="12"/>
      <color theme="1"/>
      <name val="Calibri"/>
      <family val="2"/>
      <charset val="238"/>
      <scheme val="minor"/>
    </font>
    <font>
      <b/>
      <sz val="12"/>
      <name val="Calibri"/>
      <family val="2"/>
      <charset val="238"/>
      <scheme val="minor"/>
    </font>
    <font>
      <b/>
      <sz val="12"/>
      <name val="Calibri"/>
      <family val="2"/>
      <scheme val="minor"/>
    </font>
    <font>
      <b/>
      <sz val="10"/>
      <color theme="1"/>
      <name val="Calibri"/>
      <family val="2"/>
      <charset val="238"/>
      <scheme val="minor"/>
    </font>
    <font>
      <b/>
      <sz val="12"/>
      <color rgb="FFFF0000"/>
      <name val="Calibri"/>
      <family val="2"/>
      <charset val="238"/>
      <scheme val="minor"/>
    </font>
    <font>
      <sz val="10"/>
      <name val="Arial"/>
      <family val="2"/>
      <charset val="238"/>
    </font>
    <font>
      <sz val="11"/>
      <name val="Calibri"/>
      <family val="2"/>
      <charset val="238"/>
      <scheme val="minor"/>
    </font>
    <font>
      <b/>
      <sz val="11"/>
      <name val="Calibri"/>
      <family val="2"/>
      <charset val="238"/>
    </font>
    <font>
      <sz val="11"/>
      <name val="Calibri"/>
      <family val="2"/>
      <charset val="238"/>
    </font>
    <font>
      <b/>
      <sz val="11"/>
      <color indexed="8"/>
      <name val="Calibri"/>
      <family val="2"/>
      <charset val="238"/>
    </font>
    <font>
      <sz val="11"/>
      <color indexed="8"/>
      <name val="Calibri"/>
      <family val="2"/>
      <charset val="238"/>
    </font>
    <font>
      <sz val="11"/>
      <color indexed="10"/>
      <name val="Calibri"/>
      <family val="2"/>
      <charset val="238"/>
    </font>
    <font>
      <sz val="11"/>
      <color theme="1"/>
      <name val="Times New Roman"/>
      <family val="1"/>
    </font>
    <font>
      <sz val="12"/>
      <color theme="1"/>
      <name val="Times New Roman"/>
      <family val="1"/>
    </font>
    <font>
      <vertAlign val="superscript"/>
      <sz val="12"/>
      <name val="Times New Roman"/>
      <family val="1"/>
    </font>
    <font>
      <vertAlign val="superscript"/>
      <sz val="12"/>
      <color theme="1"/>
      <name val="Times New Roman"/>
      <family val="1"/>
    </font>
    <font>
      <b/>
      <sz val="12"/>
      <color theme="1"/>
      <name val="Times New Roman"/>
      <family val="1"/>
    </font>
    <font>
      <sz val="13"/>
      <color theme="1"/>
      <name val="Times New Roman"/>
      <family val="1"/>
      <charset val="238"/>
    </font>
    <font>
      <sz val="13"/>
      <color theme="1"/>
      <name val="Calibri"/>
      <family val="2"/>
      <scheme val="minor"/>
    </font>
    <font>
      <sz val="13"/>
      <color theme="1"/>
      <name val="Times New Roman"/>
      <family val="1"/>
    </font>
    <font>
      <sz val="13"/>
      <color rgb="FF000000"/>
      <name val="Times New Roman"/>
      <family val="1"/>
    </font>
    <font>
      <sz val="13"/>
      <name val="Times New Roman"/>
      <family val="1"/>
      <charset val="238"/>
    </font>
    <font>
      <sz val="11"/>
      <color rgb="FF3F3F76"/>
      <name val="Calibri"/>
      <family val="2"/>
    </font>
    <font>
      <vertAlign val="superscript"/>
      <sz val="13"/>
      <name val="Times New Roman"/>
      <family val="1"/>
      <charset val="238"/>
    </font>
    <font>
      <vertAlign val="superscript"/>
      <sz val="13"/>
      <color theme="1"/>
      <name val="Times New Roman"/>
      <family val="1"/>
      <charset val="238"/>
    </font>
    <font>
      <sz val="12"/>
      <color theme="1"/>
      <name val="Arial"/>
      <family val="2"/>
    </font>
    <font>
      <sz val="12"/>
      <color rgb="FF333333"/>
      <name val="Arial"/>
      <family val="2"/>
    </font>
    <font>
      <b/>
      <sz val="12"/>
      <color rgb="FFFF0000"/>
      <name val="Arial"/>
      <family val="2"/>
    </font>
    <font>
      <vertAlign val="superscript"/>
      <sz val="12"/>
      <name val="Arial"/>
      <family val="2"/>
    </font>
    <font>
      <vertAlign val="superscript"/>
      <sz val="12"/>
      <color theme="1"/>
      <name val="Arial"/>
      <family val="2"/>
    </font>
    <font>
      <b/>
      <sz val="12"/>
      <color indexed="81"/>
      <name val="Tahoma"/>
      <family val="2"/>
    </font>
    <font>
      <sz val="12"/>
      <color indexed="81"/>
      <name val="Tahoma"/>
      <family val="2"/>
    </font>
    <font>
      <b/>
      <sz val="14"/>
      <color indexed="81"/>
      <name val="Tahoma"/>
      <family val="2"/>
    </font>
    <font>
      <sz val="14"/>
      <color indexed="81"/>
      <name val="Tahoma"/>
      <family val="2"/>
    </font>
    <font>
      <b/>
      <sz val="9"/>
      <color indexed="81"/>
      <name val="Tahoma"/>
      <family val="2"/>
    </font>
    <font>
      <sz val="9"/>
      <color indexed="81"/>
      <name val="Tahoma"/>
      <family val="2"/>
    </font>
    <font>
      <sz val="10"/>
      <color theme="1"/>
      <name val="Times New Roman"/>
      <family val="1"/>
    </font>
    <font>
      <b/>
      <sz val="10"/>
      <color theme="1"/>
      <name val="Times New Roman"/>
      <family val="1"/>
    </font>
    <font>
      <sz val="12"/>
      <color rgb="FF000000"/>
      <name val="Times New Roman"/>
      <family val="1"/>
    </font>
    <font>
      <sz val="12"/>
      <color rgb="FF000000"/>
      <name val="Times New Roman"/>
      <family val="1"/>
      <charset val="238"/>
    </font>
    <font>
      <sz val="13"/>
      <color rgb="FF000000"/>
      <name val="Times New Roman"/>
      <family val="1"/>
      <charset val="238"/>
    </font>
    <font>
      <sz val="11"/>
      <color indexed="62"/>
      <name val="Calibri"/>
      <family val="2"/>
      <charset val="238"/>
    </font>
    <font>
      <sz val="14"/>
      <color theme="1"/>
      <name val="Times New Roman"/>
      <family val="1"/>
    </font>
    <font>
      <sz val="13"/>
      <name val="Calibri"/>
      <family val="2"/>
      <scheme val="minor"/>
    </font>
    <font>
      <sz val="12"/>
      <color theme="1"/>
      <name val="Calibri"/>
      <family val="2"/>
      <scheme val="minor"/>
    </font>
    <font>
      <b/>
      <sz val="12"/>
      <name val="Arial"/>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rgb="FFFFCC99"/>
      </patternFill>
    </fill>
    <fill>
      <patternFill patternType="solid">
        <fgColor theme="0"/>
        <bgColor indexed="64"/>
      </patternFill>
    </fill>
    <fill>
      <patternFill patternType="solid">
        <fgColor rgb="FFFFFF00"/>
        <bgColor indexed="64"/>
      </patternFill>
    </fill>
    <fill>
      <patternFill patternType="solid">
        <fgColor rgb="FFFFCC99"/>
        <bgColor rgb="FFFFCC99"/>
      </patternFill>
    </fill>
    <fill>
      <patternFill patternType="solid">
        <fgColor rgb="FF92D050"/>
        <bgColor indexed="64"/>
      </patternFill>
    </fill>
    <fill>
      <patternFill patternType="solid">
        <fgColor rgb="FFFFC000"/>
        <bgColor indexed="64"/>
      </patternFill>
    </fill>
    <fill>
      <patternFill patternType="solid">
        <fgColor indexed="47"/>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right style="thin">
        <color auto="1"/>
      </right>
      <top style="thin">
        <color indexed="64"/>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hair">
        <color auto="1"/>
      </left>
      <right/>
      <top style="thin">
        <color auto="1"/>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style="thin">
        <color auto="1"/>
      </top>
      <bottom/>
      <diagonal/>
    </border>
    <border>
      <left style="hair">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medium">
        <color indexed="64"/>
      </top>
      <bottom style="thin">
        <color auto="1"/>
      </bottom>
      <diagonal/>
    </border>
    <border>
      <left style="hair">
        <color auto="1"/>
      </left>
      <right style="hair">
        <color auto="1"/>
      </right>
      <top style="medium">
        <color indexed="64"/>
      </top>
      <bottom style="hair">
        <color auto="1"/>
      </bottom>
      <diagonal/>
    </border>
    <border>
      <left style="hair">
        <color auto="1"/>
      </left>
      <right/>
      <top style="medium">
        <color indexed="64"/>
      </top>
      <bottom style="hair">
        <color auto="1"/>
      </bottom>
      <diagonal/>
    </border>
    <border>
      <left style="thin">
        <color auto="1"/>
      </left>
      <right style="hair">
        <color auto="1"/>
      </right>
      <top style="medium">
        <color indexed="64"/>
      </top>
      <bottom style="hair">
        <color auto="1"/>
      </bottom>
      <diagonal/>
    </border>
    <border>
      <left style="thin">
        <color auto="1"/>
      </left>
      <right style="thin">
        <color auto="1"/>
      </right>
      <top style="medium">
        <color indexed="64"/>
      </top>
      <bottom/>
      <diagonal/>
    </border>
    <border>
      <left style="hair">
        <color auto="1"/>
      </left>
      <right style="hair">
        <color auto="1"/>
      </right>
      <top style="medium">
        <color indexed="64"/>
      </top>
      <bottom style="thin">
        <color auto="1"/>
      </bottom>
      <diagonal/>
    </border>
    <border>
      <left style="thin">
        <color auto="1"/>
      </left>
      <right style="hair">
        <color auto="1"/>
      </right>
      <top style="medium">
        <color indexed="64"/>
      </top>
      <bottom style="thin">
        <color auto="1"/>
      </bottom>
      <diagonal/>
    </border>
    <border>
      <left style="hair">
        <color auto="1"/>
      </left>
      <right style="thin">
        <color auto="1"/>
      </right>
      <top style="medium">
        <color indexed="64"/>
      </top>
      <bottom/>
      <diagonal/>
    </border>
    <border>
      <left style="thin">
        <color auto="1"/>
      </left>
      <right/>
      <top style="medium">
        <color indexed="64"/>
      </top>
      <bottom style="thin">
        <color auto="1"/>
      </bottom>
      <diagonal/>
    </border>
    <border>
      <left style="medium">
        <color indexed="64"/>
      </left>
      <right style="thin">
        <color auto="1"/>
      </right>
      <top/>
      <bottom style="medium">
        <color indexed="64"/>
      </bottom>
      <diagonal/>
    </border>
    <border>
      <left/>
      <right/>
      <top style="thin">
        <color auto="1"/>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top/>
      <bottom style="thin">
        <color auto="1"/>
      </bottom>
      <diagonal/>
    </border>
    <border>
      <left/>
      <right/>
      <top style="medium">
        <color indexed="64"/>
      </top>
      <bottom style="thin">
        <color auto="1"/>
      </bottom>
      <diagonal/>
    </border>
    <border>
      <left/>
      <right/>
      <top style="thin">
        <color indexed="64"/>
      </top>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bottom style="thin">
        <color auto="1"/>
      </bottom>
      <diagonal/>
    </border>
    <border>
      <left style="thin">
        <color auto="1"/>
      </left>
      <right style="thin">
        <color auto="1"/>
      </right>
      <top/>
      <bottom style="thin">
        <color rgb="FF000000"/>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style="hair">
        <color auto="1"/>
      </right>
      <top style="thin">
        <color auto="1"/>
      </top>
      <bottom/>
      <diagonal/>
    </border>
    <border>
      <left style="hair">
        <color auto="1"/>
      </left>
      <right/>
      <top style="thin">
        <color auto="1"/>
      </top>
      <bottom style="medium">
        <color indexed="64"/>
      </bottom>
      <diagonal/>
    </border>
    <border>
      <left style="hair">
        <color auto="1"/>
      </left>
      <right style="hair">
        <color auto="1"/>
      </right>
      <top style="thin">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bottom style="medium">
        <color indexed="64"/>
      </bottom>
      <diagonal/>
    </border>
    <border>
      <left style="hair">
        <color auto="1"/>
      </left>
      <right/>
      <top style="thin">
        <color auto="1"/>
      </top>
      <bottom style="thin">
        <color auto="1"/>
      </bottom>
      <diagonal/>
    </border>
    <border>
      <left style="hair">
        <color auto="1"/>
      </left>
      <right/>
      <top style="hair">
        <color auto="1"/>
      </top>
      <bottom style="hair">
        <color auto="1"/>
      </bottom>
      <diagonal/>
    </border>
    <border>
      <left style="hair">
        <color auto="1"/>
      </left>
      <right/>
      <top style="medium">
        <color indexed="64"/>
      </top>
      <bottom style="thin">
        <color auto="1"/>
      </bottom>
      <diagonal/>
    </border>
    <border>
      <left style="hair">
        <color auto="1"/>
      </left>
      <right style="thin">
        <color auto="1"/>
      </right>
      <top style="thin">
        <color auto="1"/>
      </top>
      <bottom style="medium">
        <color indexed="64"/>
      </bottom>
      <diagonal/>
    </border>
    <border>
      <left style="thin">
        <color auto="1"/>
      </left>
      <right style="hair">
        <color auto="1"/>
      </right>
      <top style="thin">
        <color auto="1"/>
      </top>
      <bottom style="medium">
        <color indexed="64"/>
      </bottom>
      <diagonal/>
    </border>
    <border>
      <left style="thin">
        <color indexed="23"/>
      </left>
      <right style="thin">
        <color indexed="23"/>
      </right>
      <top style="thin">
        <color indexed="23"/>
      </top>
      <bottom style="thin">
        <color indexed="23"/>
      </bottom>
      <diagonal/>
    </border>
    <border>
      <left/>
      <right style="hair">
        <color auto="1"/>
      </right>
      <top/>
      <bottom/>
      <diagonal/>
    </border>
    <border>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indexed="64"/>
      </bottom>
      <diagonal/>
    </border>
    <border>
      <left style="hair">
        <color auto="1"/>
      </left>
      <right style="hair">
        <color auto="1"/>
      </right>
      <top style="thin">
        <color auto="1"/>
      </top>
      <bottom style="hair">
        <color auto="1"/>
      </bottom>
      <diagonal/>
    </border>
    <border>
      <left style="thin">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style="thin">
        <color indexed="64"/>
      </bottom>
      <diagonal/>
    </border>
    <border>
      <left style="hair">
        <color auto="1"/>
      </left>
      <right style="medium">
        <color indexed="64"/>
      </right>
      <top style="thin">
        <color auto="1"/>
      </top>
      <bottom/>
      <diagonal/>
    </border>
    <border>
      <left style="hair">
        <color auto="1"/>
      </left>
      <right style="medium">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thin">
        <color indexed="64"/>
      </right>
      <top style="hair">
        <color indexed="64"/>
      </top>
      <bottom/>
      <diagonal/>
    </border>
  </borders>
  <cellStyleXfs count="7">
    <xf numFmtId="0" fontId="0" fillId="0" borderId="0"/>
    <xf numFmtId="0" fontId="12" fillId="3" borderId="12" applyNumberFormat="0" applyAlignment="0" applyProtection="0"/>
    <xf numFmtId="0" fontId="29" fillId="0" borderId="0"/>
    <xf numFmtId="0" fontId="11" fillId="0" borderId="0"/>
    <xf numFmtId="0" fontId="46" fillId="6" borderId="12" applyNumberFormat="0" applyAlignment="0" applyProtection="0"/>
    <xf numFmtId="0" fontId="17" fillId="0" borderId="0"/>
    <xf numFmtId="0" fontId="65" fillId="9" borderId="73" applyNumberFormat="0" applyAlignment="0" applyProtection="0"/>
  </cellStyleXfs>
  <cellXfs count="1461">
    <xf numFmtId="0" fontId="0" fillId="0" borderId="0" xfId="0"/>
    <xf numFmtId="0" fontId="1" fillId="0" borderId="0" xfId="0" applyFont="1" applyAlignment="1">
      <alignment horizontal="center" vertical="center" wrapText="1"/>
    </xf>
    <xf numFmtId="0" fontId="1" fillId="0" borderId="0" xfId="0" applyFont="1" applyAlignment="1">
      <alignment horizontal="center" wrapText="1"/>
    </xf>
    <xf numFmtId="0" fontId="0" fillId="0" borderId="0" xfId="0" applyFont="1" applyAlignment="1">
      <alignment wrapText="1"/>
    </xf>
    <xf numFmtId="3" fontId="0" fillId="0" borderId="0" xfId="0" applyNumberFormat="1" applyFont="1" applyAlignment="1">
      <alignment wrapText="1"/>
    </xf>
    <xf numFmtId="2" fontId="0" fillId="0" borderId="0" xfId="0" applyNumberFormat="1" applyFont="1" applyAlignment="1">
      <alignment wrapText="1"/>
    </xf>
    <xf numFmtId="3" fontId="1" fillId="2" borderId="1" xfId="0" applyNumberFormat="1" applyFont="1" applyFill="1" applyBorder="1" applyAlignment="1">
      <alignment horizontal="center" vertical="center" wrapText="1"/>
    </xf>
    <xf numFmtId="166" fontId="0" fillId="0" borderId="0" xfId="0" applyNumberFormat="1" applyFont="1" applyAlignment="1">
      <alignment wrapText="1"/>
    </xf>
    <xf numFmtId="3" fontId="1" fillId="0" borderId="0" xfId="0" applyNumberFormat="1" applyFont="1" applyAlignment="1">
      <alignment wrapText="1"/>
    </xf>
    <xf numFmtId="2" fontId="1" fillId="0" borderId="0" xfId="0" applyNumberFormat="1" applyFont="1" applyAlignment="1">
      <alignment wrapText="1"/>
    </xf>
    <xf numFmtId="3" fontId="0" fillId="0" borderId="1" xfId="0" applyNumberFormat="1" applyFont="1" applyFill="1" applyBorder="1" applyAlignment="1">
      <alignment horizontal="center" vertical="center" wrapText="1"/>
    </xf>
    <xf numFmtId="166" fontId="0"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0" fontId="0" fillId="0" borderId="0" xfId="0" applyFont="1" applyFill="1" applyAlignment="1">
      <alignment wrapText="1"/>
    </xf>
    <xf numFmtId="0" fontId="0" fillId="0" borderId="1" xfId="0" applyFont="1" applyFill="1" applyBorder="1" applyAlignment="1">
      <alignment vertical="center" wrapText="1"/>
    </xf>
    <xf numFmtId="0" fontId="0"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0" fillId="0" borderId="1" xfId="0" applyFont="1" applyFill="1" applyBorder="1" applyAlignment="1">
      <alignment wrapText="1"/>
    </xf>
    <xf numFmtId="0" fontId="1" fillId="0" borderId="0" xfId="0" applyFont="1" applyFill="1" applyAlignment="1">
      <alignment horizontal="center" wrapText="1"/>
    </xf>
    <xf numFmtId="0" fontId="1" fillId="0" borderId="0" xfId="0" applyFont="1" applyFill="1" applyAlignment="1">
      <alignment wrapText="1"/>
    </xf>
    <xf numFmtId="3" fontId="1" fillId="0" borderId="0" xfId="0" applyNumberFormat="1" applyFont="1" applyFill="1" applyAlignment="1">
      <alignment wrapText="1"/>
    </xf>
    <xf numFmtId="166" fontId="1" fillId="0" borderId="0" xfId="0" applyNumberFormat="1" applyFont="1" applyFill="1" applyAlignment="1">
      <alignment wrapText="1"/>
    </xf>
    <xf numFmtId="2" fontId="1" fillId="0" borderId="0" xfId="0" applyNumberFormat="1" applyFont="1" applyFill="1" applyAlignment="1">
      <alignment wrapText="1"/>
    </xf>
    <xf numFmtId="165" fontId="2" fillId="4" borderId="1" xfId="0" applyNumberFormat="1" applyFont="1" applyFill="1" applyBorder="1" applyAlignment="1">
      <alignment horizontal="center" vertical="center" wrapText="1"/>
    </xf>
    <xf numFmtId="0" fontId="15" fillId="0" borderId="0" xfId="0" applyFont="1" applyFill="1" applyAlignment="1">
      <alignment wrapText="1"/>
    </xf>
    <xf numFmtId="2" fontId="1"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6" fillId="0" borderId="0" xfId="0" applyFont="1" applyAlignment="1">
      <alignment horizontal="left"/>
    </xf>
    <xf numFmtId="0" fontId="18" fillId="0" borderId="0" xfId="0" applyFont="1" applyAlignment="1">
      <alignment horizontal="center" vertical="center"/>
    </xf>
    <xf numFmtId="0" fontId="18" fillId="0" borderId="0" xfId="0" applyFont="1" applyAlignment="1">
      <alignment horizontal="left" vertical="center"/>
    </xf>
    <xf numFmtId="166" fontId="19" fillId="0" borderId="0" xfId="0" applyNumberFormat="1" applyFont="1" applyAlignment="1">
      <alignment vertical="center"/>
    </xf>
    <xf numFmtId="0" fontId="20" fillId="0" borderId="0" xfId="0" applyFont="1"/>
    <xf numFmtId="0" fontId="18" fillId="0" borderId="0" xfId="0" applyFont="1" applyAlignment="1">
      <alignment vertical="center"/>
    </xf>
    <xf numFmtId="0" fontId="1" fillId="2" borderId="1" xfId="0" applyFont="1" applyFill="1" applyBorder="1" applyAlignment="1">
      <alignment horizontal="center" vertical="center" wrapText="1"/>
    </xf>
    <xf numFmtId="0" fontId="0" fillId="0" borderId="0" xfId="0" applyAlignment="1">
      <alignment wrapText="1"/>
    </xf>
    <xf numFmtId="2" fontId="0" fillId="0" borderId="0" xfId="0" applyNumberFormat="1" applyAlignment="1">
      <alignment wrapText="1"/>
    </xf>
    <xf numFmtId="3" fontId="0" fillId="0" borderId="0" xfId="0" applyNumberFormat="1" applyAlignment="1">
      <alignment wrapText="1"/>
    </xf>
    <xf numFmtId="0" fontId="22" fillId="0" borderId="0" xfId="0" applyFont="1" applyAlignment="1">
      <alignment wrapText="1"/>
    </xf>
    <xf numFmtId="2" fontId="22" fillId="0" borderId="0" xfId="0" applyNumberFormat="1" applyFont="1" applyAlignment="1">
      <alignment wrapText="1"/>
    </xf>
    <xf numFmtId="3" fontId="22" fillId="0" borderId="0" xfId="0" applyNumberFormat="1" applyFont="1" applyAlignment="1">
      <alignment wrapText="1"/>
    </xf>
    <xf numFmtId="0" fontId="22" fillId="0" borderId="0" xfId="0" applyFont="1" applyAlignment="1">
      <alignment horizontal="center" wrapText="1"/>
    </xf>
    <xf numFmtId="0" fontId="0" fillId="0" borderId="0" xfId="0" applyAlignment="1">
      <alignment vertical="center" wrapText="1"/>
    </xf>
    <xf numFmtId="0" fontId="0" fillId="0" borderId="1" xfId="0" applyBorder="1" applyAlignment="1">
      <alignment vertical="center" wrapText="1"/>
    </xf>
    <xf numFmtId="2" fontId="1" fillId="0" borderId="1" xfId="0" applyNumberFormat="1" applyFont="1" applyBorder="1" applyAlignment="1">
      <alignment horizontal="center" vertical="center" wrapText="1"/>
    </xf>
    <xf numFmtId="2"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0" fillId="0" borderId="1" xfId="0" applyBorder="1" applyAlignment="1">
      <alignment horizontal="center" vertical="center" wrapText="1"/>
    </xf>
    <xf numFmtId="3" fontId="1"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49" fontId="23" fillId="0" borderId="1" xfId="0" applyNumberFormat="1" applyFont="1" applyBorder="1" applyAlignment="1">
      <alignment vertical="center" wrapText="1"/>
    </xf>
    <xf numFmtId="0" fontId="24" fillId="0" borderId="1" xfId="0" applyFont="1" applyBorder="1" applyAlignment="1">
      <alignment horizontal="center" vertical="center" wrapText="1"/>
    </xf>
    <xf numFmtId="0" fontId="13" fillId="0" borderId="1" xfId="0" applyFont="1" applyBorder="1" applyAlignment="1">
      <alignment horizontal="left" vertical="center" wrapText="1"/>
    </xf>
    <xf numFmtId="0" fontId="24" fillId="0" borderId="1" xfId="0" applyFont="1" applyBorder="1" applyAlignment="1">
      <alignment vertical="center" wrapText="1"/>
    </xf>
    <xf numFmtId="165" fontId="24"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0" fillId="0" borderId="17" xfId="0" applyBorder="1" applyAlignment="1">
      <alignment horizontal="center" vertical="center" wrapText="1"/>
    </xf>
    <xf numFmtId="0" fontId="0" fillId="0" borderId="1" xfId="0" applyBorder="1" applyAlignment="1">
      <alignment wrapText="1"/>
    </xf>
    <xf numFmtId="49" fontId="23" fillId="0" borderId="1" xfId="0" applyNumberFormat="1" applyFont="1" applyBorder="1" applyAlignment="1">
      <alignment horizontal="left" vertical="center" wrapText="1"/>
    </xf>
    <xf numFmtId="165" fontId="23"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7" fillId="0" borderId="0" xfId="0" applyFont="1" applyAlignment="1">
      <alignment horizontal="center" vertical="center" wrapText="1"/>
    </xf>
    <xf numFmtId="3" fontId="27"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8" fillId="0" borderId="0" xfId="0" applyFont="1" applyAlignment="1">
      <alignment wrapText="1"/>
    </xf>
    <xf numFmtId="0" fontId="16" fillId="0" borderId="0" xfId="2" applyFont="1"/>
    <xf numFmtId="166" fontId="16" fillId="0" borderId="0" xfId="2" applyNumberFormat="1" applyFont="1"/>
    <xf numFmtId="0" fontId="16" fillId="0" borderId="0" xfId="2" applyFont="1" applyAlignment="1">
      <alignment horizontal="center"/>
    </xf>
    <xf numFmtId="0" fontId="11" fillId="0" borderId="0" xfId="2" applyFont="1" applyAlignment="1">
      <alignment vertical="center" wrapText="1"/>
    </xf>
    <xf numFmtId="2" fontId="11" fillId="0" borderId="1" xfId="2" applyNumberFormat="1" applyFont="1" applyBorder="1" applyAlignment="1">
      <alignment horizontal="center" vertical="center" wrapText="1"/>
    </xf>
    <xf numFmtId="166"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vertical="center" wrapText="1"/>
    </xf>
    <xf numFmtId="2" fontId="1" fillId="0" borderId="1" xfId="2" applyNumberFormat="1" applyFont="1" applyBorder="1" applyAlignment="1">
      <alignment horizontal="center" vertical="center" wrapText="1"/>
    </xf>
    <xf numFmtId="3" fontId="1" fillId="0" borderId="1" xfId="2" applyNumberFormat="1" applyFont="1" applyBorder="1" applyAlignment="1">
      <alignment horizontal="center" vertical="center" wrapText="1"/>
    </xf>
    <xf numFmtId="0" fontId="30" fillId="0" borderId="1" xfId="2" applyFont="1" applyBorder="1" applyAlignment="1">
      <alignment horizontal="left" vertical="center" wrapText="1"/>
    </xf>
    <xf numFmtId="49" fontId="30" fillId="0" borderId="1" xfId="2" applyNumberFormat="1" applyFont="1" applyBorder="1" applyAlignment="1">
      <alignment horizontal="left" vertical="center" wrapText="1"/>
    </xf>
    <xf numFmtId="0" fontId="11" fillId="0" borderId="1" xfId="2" applyFont="1" applyBorder="1" applyAlignment="1">
      <alignment horizontal="left" vertical="center" wrapText="1"/>
    </xf>
    <xf numFmtId="165" fontId="11" fillId="0" borderId="1" xfId="2" applyNumberFormat="1" applyFont="1" applyBorder="1" applyAlignment="1">
      <alignment horizontal="center" vertical="center" wrapText="1"/>
    </xf>
    <xf numFmtId="164" fontId="11" fillId="0" borderId="1" xfId="2" applyNumberFormat="1" applyFont="1" applyBorder="1" applyAlignment="1">
      <alignment horizontal="center" vertical="center" wrapText="1"/>
    </xf>
    <xf numFmtId="0" fontId="1" fillId="0" borderId="1" xfId="2" applyFont="1" applyBorder="1" applyAlignment="1">
      <alignment horizontal="center" vertical="center" wrapText="1"/>
    </xf>
    <xf numFmtId="0" fontId="30" fillId="0" borderId="2" xfId="2" applyFont="1" applyBorder="1" applyAlignment="1">
      <alignment horizontal="left" vertical="center" wrapText="1"/>
    </xf>
    <xf numFmtId="0" fontId="11" fillId="0" borderId="4" xfId="2" applyFont="1" applyBorder="1" applyAlignment="1">
      <alignment horizontal="center" vertical="center" wrapText="1"/>
    </xf>
    <xf numFmtId="0" fontId="11" fillId="0" borderId="0" xfId="2" applyFont="1" applyAlignment="1">
      <alignment horizontal="center" vertical="center" wrapText="1"/>
    </xf>
    <xf numFmtId="2" fontId="30" fillId="0" borderId="1" xfId="1" applyNumberFormat="1" applyFont="1" applyFill="1" applyBorder="1" applyAlignment="1">
      <alignment horizontal="center" vertical="center"/>
    </xf>
    <xf numFmtId="3"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0" borderId="3" xfId="2" applyFont="1" applyBorder="1" applyAlignment="1">
      <alignment horizontal="center" vertical="center" wrapText="1"/>
    </xf>
    <xf numFmtId="168" fontId="11" fillId="0" borderId="1" xfId="2" applyNumberFormat="1" applyFont="1" applyBorder="1" applyAlignment="1">
      <alignment horizontal="center" vertical="center" wrapText="1"/>
    </xf>
    <xf numFmtId="2" fontId="11" fillId="0" borderId="2" xfId="2" applyNumberFormat="1" applyFont="1" applyBorder="1" applyAlignment="1">
      <alignment horizontal="center" vertical="center" wrapText="1"/>
    </xf>
    <xf numFmtId="166" fontId="11"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2" fontId="1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wrapText="1"/>
    </xf>
    <xf numFmtId="166" fontId="30" fillId="0" borderId="1" xfId="2" applyNumberFormat="1" applyFont="1" applyBorder="1" applyAlignment="1">
      <alignment horizontal="center" vertical="center" wrapText="1"/>
    </xf>
    <xf numFmtId="3" fontId="30" fillId="0" borderId="1" xfId="2" applyNumberFormat="1" applyFont="1" applyBorder="1" applyAlignment="1">
      <alignment horizontal="center" vertical="center"/>
    </xf>
    <xf numFmtId="0" fontId="30" fillId="0" borderId="1" xfId="2" applyFont="1" applyBorder="1" applyAlignment="1">
      <alignment horizontal="center" vertical="center"/>
    </xf>
    <xf numFmtId="0" fontId="30" fillId="0" borderId="1" xfId="2" applyFont="1" applyBorder="1" applyAlignment="1">
      <alignment horizontal="center" vertical="center" wrapText="1"/>
    </xf>
    <xf numFmtId="2" fontId="14" fillId="0" borderId="15" xfId="1" applyNumberFormat="1" applyFont="1" applyFill="1" applyBorder="1" applyAlignment="1">
      <alignment horizontal="center" vertical="center" wrapText="1"/>
    </xf>
    <xf numFmtId="3" fontId="14" fillId="0" borderId="1" xfId="2" applyNumberFormat="1" applyFont="1" applyBorder="1" applyAlignment="1">
      <alignment horizontal="center" vertical="center" wrapText="1"/>
    </xf>
    <xf numFmtId="0" fontId="30" fillId="0" borderId="1" xfId="2" applyFont="1" applyBorder="1" applyAlignment="1">
      <alignment vertical="center" wrapText="1"/>
    </xf>
    <xf numFmtId="165" fontId="30" fillId="0" borderId="1" xfId="2" applyNumberFormat="1" applyFont="1" applyBorder="1" applyAlignment="1">
      <alignment horizontal="center" vertical="center" wrapText="1"/>
    </xf>
    <xf numFmtId="164" fontId="30" fillId="0" borderId="1" xfId="2" applyNumberFormat="1" applyFont="1" applyBorder="1" applyAlignment="1">
      <alignment horizontal="center" vertical="center" wrapText="1"/>
    </xf>
    <xf numFmtId="20" fontId="11" fillId="0" borderId="1" xfId="2" applyNumberFormat="1" applyFont="1" applyBorder="1" applyAlignment="1">
      <alignment horizontal="center" vertical="center" wrapText="1"/>
    </xf>
    <xf numFmtId="0" fontId="27" fillId="0" borderId="0" xfId="2" applyFont="1" applyAlignment="1">
      <alignment horizontal="center" vertical="center" wrapText="1"/>
    </xf>
    <xf numFmtId="0" fontId="27" fillId="2" borderId="1" xfId="2" applyFont="1" applyFill="1" applyBorder="1" applyAlignment="1">
      <alignment horizontal="center" vertical="center" wrapText="1"/>
    </xf>
    <xf numFmtId="0" fontId="16" fillId="0" borderId="0" xfId="2" applyFont="1" applyAlignment="1">
      <alignment horizontal="left"/>
    </xf>
    <xf numFmtId="0" fontId="20" fillId="0" borderId="0" xfId="2" applyFont="1"/>
    <xf numFmtId="166" fontId="19" fillId="0" borderId="0" xfId="2" applyNumberFormat="1" applyFont="1" applyAlignment="1">
      <alignment vertical="center"/>
    </xf>
    <xf numFmtId="0" fontId="18" fillId="0" borderId="0" xfId="2" applyFont="1" applyAlignment="1">
      <alignment horizontal="center" vertical="center"/>
    </xf>
    <xf numFmtId="0" fontId="18" fillId="0" borderId="0" xfId="2" applyFont="1" applyAlignment="1">
      <alignment horizontal="left" vertical="center"/>
    </xf>
    <xf numFmtId="0" fontId="18" fillId="0" borderId="0" xfId="2" applyFont="1" applyAlignment="1">
      <alignment vertical="center"/>
    </xf>
    <xf numFmtId="0" fontId="36" fillId="0" borderId="0" xfId="0" applyFont="1" applyAlignment="1">
      <alignment horizontal="center" vertical="center"/>
    </xf>
    <xf numFmtId="0" fontId="36" fillId="0" borderId="0" xfId="0" applyFont="1"/>
    <xf numFmtId="0" fontId="0" fillId="0" borderId="0" xfId="0" applyAlignment="1">
      <alignment horizontal="center" vertical="center"/>
    </xf>
    <xf numFmtId="0" fontId="40" fillId="0" borderId="0" xfId="0" applyFont="1"/>
    <xf numFmtId="0" fontId="0" fillId="0" borderId="1" xfId="0" applyBorder="1" applyAlignment="1">
      <alignment horizontal="center"/>
    </xf>
    <xf numFmtId="0" fontId="0" fillId="0" borderId="1" xfId="0" applyBorder="1"/>
    <xf numFmtId="0" fontId="44" fillId="0" borderId="1" xfId="0" applyFont="1" applyBorder="1" applyAlignment="1">
      <alignment vertical="top"/>
    </xf>
    <xf numFmtId="0" fontId="0" fillId="0" borderId="1" xfId="0" applyBorder="1" applyAlignment="1">
      <alignment horizontal="left" vertical="top"/>
    </xf>
    <xf numFmtId="0" fontId="41" fillId="0" borderId="1" xfId="0" applyFont="1" applyBorder="1" applyAlignment="1">
      <alignment vertical="top"/>
    </xf>
    <xf numFmtId="0" fontId="0" fillId="0" borderId="17" xfId="0" applyBorder="1"/>
    <xf numFmtId="0" fontId="0" fillId="0" borderId="16" xfId="0" applyBorder="1"/>
    <xf numFmtId="0" fontId="0" fillId="0" borderId="16" xfId="0" applyBorder="1" applyAlignment="1">
      <alignment horizontal="left" vertical="top"/>
    </xf>
    <xf numFmtId="0" fontId="41" fillId="0" borderId="15" xfId="0" applyFont="1" applyBorder="1" applyAlignment="1">
      <alignment vertical="top"/>
    </xf>
    <xf numFmtId="0" fontId="0" fillId="0" borderId="0" xfId="0" applyAlignment="1">
      <alignment vertical="top"/>
    </xf>
    <xf numFmtId="0" fontId="43" fillId="0" borderId="0" xfId="0" applyFont="1"/>
    <xf numFmtId="0" fontId="37" fillId="0" borderId="0" xfId="0" applyFont="1" applyAlignment="1">
      <alignment horizontal="center" vertical="center"/>
    </xf>
    <xf numFmtId="0" fontId="37" fillId="0" borderId="0" xfId="0" applyFont="1" applyAlignment="1">
      <alignment horizontal="left" vertical="center"/>
    </xf>
    <xf numFmtId="0" fontId="4" fillId="0" borderId="0" xfId="0" applyFont="1"/>
    <xf numFmtId="0" fontId="37" fillId="0" borderId="0" xfId="0" applyFont="1"/>
    <xf numFmtId="0" fontId="11" fillId="0" borderId="0" xfId="3"/>
    <xf numFmtId="0" fontId="43" fillId="7" borderId="0" xfId="0" applyFont="1" applyFill="1"/>
    <xf numFmtId="0" fontId="49" fillId="0" borderId="1" xfId="0" applyFont="1" applyBorder="1" applyAlignment="1">
      <alignment horizontal="center" vertical="top" wrapText="1"/>
    </xf>
    <xf numFmtId="2" fontId="49" fillId="0" borderId="1" xfId="1" applyNumberFormat="1" applyFont="1" applyFill="1" applyBorder="1" applyAlignment="1">
      <alignment horizontal="center" vertical="top" wrapText="1"/>
    </xf>
    <xf numFmtId="0" fontId="49" fillId="0" borderId="1" xfId="0" applyFont="1" applyBorder="1" applyAlignment="1">
      <alignment vertical="top" wrapText="1"/>
    </xf>
    <xf numFmtId="0" fontId="20" fillId="0" borderId="1" xfId="0" applyFont="1" applyBorder="1" applyAlignment="1">
      <alignment vertical="top" wrapText="1"/>
    </xf>
    <xf numFmtId="165" fontId="49" fillId="0" borderId="1" xfId="0" applyNumberFormat="1" applyFont="1" applyBorder="1" applyAlignment="1">
      <alignment horizontal="center" vertical="top" wrapText="1"/>
    </xf>
    <xf numFmtId="165" fontId="49" fillId="0" borderId="4" xfId="0" applyNumberFormat="1" applyFont="1" applyBorder="1" applyAlignment="1">
      <alignment horizontal="center" vertical="top" wrapText="1"/>
    </xf>
    <xf numFmtId="165" fontId="49" fillId="0" borderId="2" xfId="0" applyNumberFormat="1" applyFont="1" applyBorder="1" applyAlignment="1">
      <alignment horizontal="center" vertical="top" wrapText="1"/>
    </xf>
    <xf numFmtId="172" fontId="49" fillId="0" borderId="1" xfId="0" applyNumberFormat="1" applyFont="1" applyBorder="1" applyAlignment="1">
      <alignment horizontal="center" vertical="top"/>
    </xf>
    <xf numFmtId="0" fontId="43" fillId="0" borderId="0" xfId="0" applyFont="1" applyAlignment="1">
      <alignment horizontal="center" vertical="center" wrapText="1"/>
    </xf>
    <xf numFmtId="14" fontId="49" fillId="0" borderId="1" xfId="0" applyNumberFormat="1" applyFont="1" applyBorder="1" applyAlignment="1">
      <alignment horizontal="center" vertical="top" wrapText="1"/>
    </xf>
    <xf numFmtId="0" fontId="43" fillId="5" borderId="0" xfId="0" applyFont="1" applyFill="1"/>
    <xf numFmtId="172" fontId="49" fillId="0" borderId="1" xfId="0" applyNumberFormat="1" applyFont="1" applyBorder="1" applyAlignment="1">
      <alignment horizontal="left" vertical="top"/>
    </xf>
    <xf numFmtId="0" fontId="43" fillId="0" borderId="0" xfId="0" applyFont="1" applyAlignment="1">
      <alignment vertical="center"/>
    </xf>
    <xf numFmtId="2" fontId="43" fillId="0" borderId="0" xfId="0" applyNumberFormat="1" applyFont="1" applyAlignment="1">
      <alignment vertical="center"/>
    </xf>
    <xf numFmtId="0" fontId="43" fillId="0" borderId="0" xfId="0" applyFont="1" applyAlignment="1">
      <alignment horizontal="center" vertical="center"/>
    </xf>
    <xf numFmtId="2" fontId="43" fillId="0" borderId="0" xfId="0" applyNumberFormat="1" applyFont="1" applyAlignment="1">
      <alignment horizontal="center" vertical="center"/>
    </xf>
    <xf numFmtId="0" fontId="49" fillId="0" borderId="1" xfId="0" applyFont="1" applyBorder="1" applyAlignment="1">
      <alignment horizontal="left" vertical="top" wrapText="1"/>
    </xf>
    <xf numFmtId="172" fontId="49" fillId="0" borderId="1" xfId="0" applyNumberFormat="1" applyFont="1" applyBorder="1" applyAlignment="1">
      <alignment horizontal="center" vertical="top" wrapText="1"/>
    </xf>
    <xf numFmtId="165" fontId="49" fillId="0" borderId="1" xfId="0" applyNumberFormat="1" applyFont="1" applyBorder="1" applyAlignment="1">
      <alignment vertical="top" wrapText="1"/>
    </xf>
    <xf numFmtId="172" fontId="49" fillId="0" borderId="1" xfId="0" applyNumberFormat="1" applyFont="1" applyBorder="1" applyAlignment="1">
      <alignment vertical="top" wrapText="1"/>
    </xf>
    <xf numFmtId="0" fontId="37" fillId="0" borderId="51" xfId="0" applyFont="1" applyBorder="1" applyAlignment="1">
      <alignment horizontal="center" vertical="center"/>
    </xf>
    <xf numFmtId="0" fontId="37" fillId="0" borderId="51" xfId="0" applyFont="1" applyBorder="1" applyAlignment="1">
      <alignment horizontal="left" vertical="center"/>
    </xf>
    <xf numFmtId="0" fontId="4" fillId="0" borderId="51" xfId="0" applyFont="1" applyBorder="1"/>
    <xf numFmtId="0" fontId="37" fillId="0" borderId="51" xfId="0" applyFont="1" applyBorder="1"/>
    <xf numFmtId="0" fontId="40" fillId="0" borderId="0" xfId="0" applyFont="1" applyAlignment="1">
      <alignment horizontal="center" vertical="center"/>
    </xf>
    <xf numFmtId="0" fontId="37" fillId="0" borderId="0" xfId="3" applyFont="1" applyAlignment="1">
      <alignment horizontal="center" vertical="center"/>
    </xf>
    <xf numFmtId="0" fontId="37" fillId="0" borderId="0" xfId="3" applyFont="1" applyAlignment="1">
      <alignment horizontal="center" vertical="center" wrapText="1"/>
    </xf>
    <xf numFmtId="2" fontId="37" fillId="0" borderId="0" xfId="3" applyNumberFormat="1" applyFont="1" applyAlignment="1">
      <alignment horizontal="center" vertical="center"/>
    </xf>
    <xf numFmtId="2" fontId="37" fillId="0" borderId="0" xfId="3" applyNumberFormat="1" applyFont="1" applyAlignment="1">
      <alignment vertical="center"/>
    </xf>
    <xf numFmtId="173" fontId="37" fillId="0" borderId="0" xfId="3" applyNumberFormat="1" applyFont="1" applyAlignment="1">
      <alignment vertical="center"/>
    </xf>
    <xf numFmtId="0" fontId="37" fillId="0" borderId="0" xfId="3" applyFont="1" applyAlignment="1">
      <alignment horizontal="left" vertical="center"/>
    </xf>
    <xf numFmtId="0" fontId="37" fillId="0" borderId="0" xfId="3" applyFont="1" applyAlignment="1">
      <alignment vertical="center"/>
    </xf>
    <xf numFmtId="0" fontId="37" fillId="0" borderId="64" xfId="1" applyFont="1" applyFill="1" applyBorder="1" applyAlignment="1">
      <alignment vertical="center"/>
    </xf>
    <xf numFmtId="20" fontId="37" fillId="0" borderId="64" xfId="3" applyNumberFormat="1" applyFont="1" applyBorder="1" applyAlignment="1">
      <alignment horizontal="center" vertical="center" wrapText="1"/>
    </xf>
    <xf numFmtId="0" fontId="37" fillId="0" borderId="65" xfId="3" applyFont="1" applyBorder="1" applyAlignment="1">
      <alignment vertical="center"/>
    </xf>
    <xf numFmtId="0" fontId="37" fillId="0" borderId="64" xfId="3" applyFont="1" applyBorder="1" applyAlignment="1">
      <alignment vertical="center"/>
    </xf>
    <xf numFmtId="0" fontId="37" fillId="0" borderId="66" xfId="3" applyFont="1" applyBorder="1" applyAlignment="1">
      <alignment horizontal="center" vertical="center"/>
    </xf>
    <xf numFmtId="0" fontId="37" fillId="0" borderId="34" xfId="1" applyFont="1" applyFill="1" applyBorder="1" applyAlignment="1">
      <alignment vertical="center"/>
    </xf>
    <xf numFmtId="20" fontId="37" fillId="0" borderId="34" xfId="3" applyNumberFormat="1" applyFont="1" applyBorder="1" applyAlignment="1">
      <alignment horizontal="center" vertical="center" wrapText="1"/>
    </xf>
    <xf numFmtId="0" fontId="37" fillId="0" borderId="69" xfId="3" applyFont="1" applyBorder="1" applyAlignment="1">
      <alignment horizontal="center" vertical="center"/>
    </xf>
    <xf numFmtId="0" fontId="37" fillId="0" borderId="34" xfId="3" applyFont="1" applyBorder="1" applyAlignment="1">
      <alignment vertical="center"/>
    </xf>
    <xf numFmtId="0" fontId="37" fillId="0" borderId="35" xfId="3" applyFont="1" applyBorder="1" applyAlignment="1">
      <alignment horizontal="center" vertical="center"/>
    </xf>
    <xf numFmtId="165" fontId="37" fillId="0" borderId="34" xfId="3" applyNumberFormat="1" applyFont="1" applyBorder="1" applyAlignment="1">
      <alignment horizontal="center" vertical="center" wrapText="1"/>
    </xf>
    <xf numFmtId="0" fontId="37" fillId="0" borderId="34" xfId="3" applyFont="1" applyBorder="1" applyAlignment="1">
      <alignment horizontal="center" vertical="center"/>
    </xf>
    <xf numFmtId="173" fontId="37" fillId="0" borderId="34" xfId="1" applyNumberFormat="1" applyFont="1" applyFill="1" applyBorder="1" applyAlignment="1">
      <alignment vertical="center"/>
    </xf>
    <xf numFmtId="2" fontId="37" fillId="0" borderId="39" xfId="1" applyNumberFormat="1" applyFont="1" applyFill="1" applyBorder="1" applyAlignment="1">
      <alignment vertical="center"/>
    </xf>
    <xf numFmtId="0" fontId="37" fillId="0" borderId="39" xfId="1" applyFont="1" applyFill="1" applyBorder="1" applyAlignment="1">
      <alignment vertical="center"/>
    </xf>
    <xf numFmtId="165" fontId="37" fillId="0" borderId="39" xfId="3" applyNumberFormat="1" applyFont="1" applyBorder="1" applyAlignment="1">
      <alignment horizontal="center" vertical="center" wrapText="1"/>
    </xf>
    <xf numFmtId="0" fontId="37" fillId="0" borderId="40" xfId="3" applyFont="1" applyBorder="1" applyAlignment="1">
      <alignment horizontal="center" vertical="center"/>
    </xf>
    <xf numFmtId="0" fontId="37" fillId="0" borderId="39" xfId="3" applyFont="1" applyBorder="1" applyAlignment="1">
      <alignment horizontal="center" vertical="center"/>
    </xf>
    <xf numFmtId="0" fontId="37" fillId="0" borderId="41" xfId="3" applyFont="1" applyBorder="1" applyAlignment="1">
      <alignment horizontal="center" vertical="center"/>
    </xf>
    <xf numFmtId="0" fontId="37" fillId="0" borderId="69" xfId="3" applyFont="1" applyBorder="1" applyAlignment="1">
      <alignment vertical="center"/>
    </xf>
    <xf numFmtId="170" fontId="37" fillId="0" borderId="39" xfId="1" applyNumberFormat="1" applyFont="1" applyFill="1" applyBorder="1" applyAlignment="1">
      <alignment vertical="center"/>
    </xf>
    <xf numFmtId="173" fontId="37" fillId="0" borderId="64" xfId="1" applyNumberFormat="1" applyFont="1" applyFill="1" applyBorder="1" applyAlignment="1">
      <alignment vertical="center"/>
    </xf>
    <xf numFmtId="1" fontId="37" fillId="0" borderId="34" xfId="1" applyNumberFormat="1" applyFont="1" applyFill="1" applyBorder="1" applyAlignment="1">
      <alignment vertical="center"/>
    </xf>
    <xf numFmtId="173" fontId="37" fillId="0" borderId="39" xfId="1" applyNumberFormat="1" applyFont="1" applyFill="1" applyBorder="1" applyAlignment="1">
      <alignment vertical="center"/>
    </xf>
    <xf numFmtId="165" fontId="37" fillId="0" borderId="64" xfId="3" applyNumberFormat="1" applyFont="1" applyBorder="1" applyAlignment="1">
      <alignment horizontal="center" vertical="center" wrapText="1"/>
    </xf>
    <xf numFmtId="0" fontId="37" fillId="0" borderId="65" xfId="3" applyFont="1" applyBorder="1" applyAlignment="1">
      <alignment horizontal="center" vertical="center"/>
    </xf>
    <xf numFmtId="0" fontId="37" fillId="0" borderId="30" xfId="3" applyFont="1" applyBorder="1" applyAlignment="1">
      <alignment horizontal="center" vertical="center"/>
    </xf>
    <xf numFmtId="0" fontId="6" fillId="0" borderId="0" xfId="3" applyFont="1"/>
    <xf numFmtId="0" fontId="60" fillId="0" borderId="0" xfId="3" applyFont="1" applyAlignment="1">
      <alignment horizontal="left" vertical="center"/>
    </xf>
    <xf numFmtId="0" fontId="60" fillId="0" borderId="0" xfId="3" applyFont="1" applyAlignment="1">
      <alignment horizontal="center" vertical="center"/>
    </xf>
    <xf numFmtId="0" fontId="60" fillId="4" borderId="0" xfId="3" applyFont="1" applyFill="1" applyAlignment="1">
      <alignment horizontal="left" vertical="center"/>
    </xf>
    <xf numFmtId="0" fontId="11" fillId="0" borderId="0" xfId="3" applyAlignment="1">
      <alignment horizontal="left"/>
    </xf>
    <xf numFmtId="0" fontId="11" fillId="0" borderId="0" xfId="3" applyAlignment="1">
      <alignment horizontal="center"/>
    </xf>
    <xf numFmtId="0" fontId="11" fillId="4" borderId="0" xfId="3" applyFill="1"/>
    <xf numFmtId="0" fontId="21" fillId="0" borderId="0" xfId="3" applyFont="1"/>
    <xf numFmtId="0" fontId="37" fillId="0" borderId="1" xfId="3" applyFont="1" applyBorder="1" applyAlignment="1">
      <alignment horizontal="center" vertical="center" wrapText="1"/>
    </xf>
    <xf numFmtId="0" fontId="37" fillId="4" borderId="1" xfId="3" applyFont="1" applyFill="1" applyBorder="1" applyAlignment="1">
      <alignment horizontal="center" vertical="center"/>
    </xf>
    <xf numFmtId="172" fontId="37" fillId="0" borderId="1" xfId="3" applyNumberFormat="1" applyFont="1" applyBorder="1" applyAlignment="1">
      <alignment horizontal="center" vertical="center" wrapText="1"/>
    </xf>
    <xf numFmtId="172" fontId="62" fillId="0" borderId="1" xfId="3" applyNumberFormat="1" applyFont="1" applyBorder="1" applyAlignment="1">
      <alignment horizontal="center" vertical="center" wrapText="1"/>
    </xf>
    <xf numFmtId="0" fontId="62" fillId="0" borderId="1" xfId="3" applyFont="1" applyBorder="1" applyAlignment="1">
      <alignment horizontal="center" vertical="center"/>
    </xf>
    <xf numFmtId="0" fontId="0" fillId="0" borderId="78" xfId="0" applyFont="1" applyFill="1" applyBorder="1" applyAlignment="1">
      <alignment horizontal="center" vertical="center" wrapText="1"/>
    </xf>
    <xf numFmtId="3" fontId="0" fillId="0" borderId="78" xfId="0" applyNumberFormat="1" applyFont="1" applyFill="1" applyBorder="1" applyAlignment="1">
      <alignment horizontal="center" vertical="center" wrapText="1"/>
    </xf>
    <xf numFmtId="166" fontId="0" fillId="0" borderId="78" xfId="0" applyNumberFormat="1" applyFont="1" applyFill="1" applyBorder="1" applyAlignment="1">
      <alignment horizontal="center" vertical="center" wrapText="1"/>
    </xf>
    <xf numFmtId="2" fontId="0" fillId="0" borderId="78" xfId="0" applyNumberFormat="1" applyFont="1" applyFill="1" applyBorder="1" applyAlignment="1">
      <alignment horizontal="center" vertical="center" wrapText="1"/>
    </xf>
    <xf numFmtId="0" fontId="0" fillId="0" borderId="79" xfId="0" applyFont="1" applyFill="1" applyBorder="1" applyAlignment="1">
      <alignment horizontal="center" vertical="center" wrapText="1"/>
    </xf>
    <xf numFmtId="3" fontId="0" fillId="0" borderId="79" xfId="0" applyNumberFormat="1" applyFont="1" applyFill="1" applyBorder="1" applyAlignment="1">
      <alignment horizontal="center" vertical="center" wrapText="1"/>
    </xf>
    <xf numFmtId="166" fontId="0" fillId="0" borderId="79" xfId="0" applyNumberFormat="1" applyFont="1" applyFill="1" applyBorder="1" applyAlignment="1">
      <alignment horizontal="center" vertical="center" wrapText="1"/>
    </xf>
    <xf numFmtId="2" fontId="0" fillId="0" borderId="79" xfId="0" applyNumberFormat="1" applyFont="1" applyFill="1" applyBorder="1" applyAlignment="1">
      <alignment horizontal="center" vertical="center" wrapText="1"/>
    </xf>
    <xf numFmtId="0" fontId="0" fillId="0" borderId="80" xfId="0" applyFont="1" applyFill="1" applyBorder="1" applyAlignment="1">
      <alignment horizontal="center" vertical="center" wrapText="1"/>
    </xf>
    <xf numFmtId="3" fontId="0" fillId="0" borderId="80" xfId="0" applyNumberFormat="1" applyFont="1" applyFill="1" applyBorder="1" applyAlignment="1">
      <alignment horizontal="center" vertical="center" wrapText="1"/>
    </xf>
    <xf numFmtId="166" fontId="0" fillId="0" borderId="80" xfId="0" applyNumberFormat="1" applyFont="1" applyFill="1" applyBorder="1" applyAlignment="1">
      <alignment horizontal="center" vertical="center" wrapText="1"/>
    </xf>
    <xf numFmtId="2" fontId="0" fillId="0" borderId="80" xfId="0" applyNumberFormat="1" applyFont="1" applyFill="1" applyBorder="1" applyAlignment="1">
      <alignment horizontal="center" vertical="center" wrapText="1"/>
    </xf>
    <xf numFmtId="0" fontId="15" fillId="0" borderId="78" xfId="0" applyFont="1" applyFill="1" applyBorder="1" applyAlignment="1">
      <alignment horizontal="center" vertical="center" wrapText="1"/>
    </xf>
    <xf numFmtId="3" fontId="15" fillId="0" borderId="78" xfId="0" applyNumberFormat="1" applyFont="1" applyFill="1" applyBorder="1" applyAlignment="1">
      <alignment horizontal="center" vertical="center" wrapText="1"/>
    </xf>
    <xf numFmtId="166" fontId="15" fillId="0" borderId="78" xfId="0" applyNumberFormat="1" applyFont="1" applyFill="1" applyBorder="1" applyAlignment="1">
      <alignment horizontal="center" vertical="center" wrapText="1"/>
    </xf>
    <xf numFmtId="2" fontId="15" fillId="0" borderId="78" xfId="0" applyNumberFormat="1" applyFont="1" applyFill="1" applyBorder="1" applyAlignment="1">
      <alignment horizontal="center" vertical="center" wrapText="1"/>
    </xf>
    <xf numFmtId="0" fontId="15" fillId="0" borderId="80" xfId="0" applyFont="1" applyFill="1" applyBorder="1" applyAlignment="1">
      <alignment horizontal="center" vertical="center" wrapText="1"/>
    </xf>
    <xf numFmtId="3" fontId="15" fillId="0" borderId="80" xfId="0" applyNumberFormat="1" applyFont="1" applyFill="1" applyBorder="1" applyAlignment="1">
      <alignment horizontal="center" vertical="center" wrapText="1"/>
    </xf>
    <xf numFmtId="166" fontId="15" fillId="0" borderId="80" xfId="0" applyNumberFormat="1" applyFont="1" applyFill="1" applyBorder="1" applyAlignment="1">
      <alignment horizontal="center" vertical="center" wrapText="1"/>
    </xf>
    <xf numFmtId="2" fontId="15" fillId="0" borderId="80" xfId="0" applyNumberFormat="1" applyFont="1" applyFill="1" applyBorder="1" applyAlignment="1">
      <alignment horizontal="center" vertical="center" wrapText="1"/>
    </xf>
    <xf numFmtId="0" fontId="15" fillId="0" borderId="79" xfId="0" applyFont="1" applyFill="1" applyBorder="1" applyAlignment="1">
      <alignment horizontal="center" vertical="center" wrapText="1"/>
    </xf>
    <xf numFmtId="3" fontId="15" fillId="0" borderId="79" xfId="0" applyNumberFormat="1" applyFont="1" applyFill="1" applyBorder="1" applyAlignment="1">
      <alignment horizontal="center" vertical="center" wrapText="1"/>
    </xf>
    <xf numFmtId="166" fontId="15" fillId="0" borderId="79" xfId="0" applyNumberFormat="1" applyFont="1" applyFill="1" applyBorder="1" applyAlignment="1">
      <alignment horizontal="center" vertical="center" wrapText="1"/>
    </xf>
    <xf numFmtId="2" fontId="15" fillId="0" borderId="79" xfId="0" applyNumberFormat="1" applyFont="1" applyFill="1" applyBorder="1" applyAlignment="1">
      <alignment horizontal="center" vertical="center" wrapText="1"/>
    </xf>
    <xf numFmtId="0" fontId="0" fillId="0" borderId="78" xfId="0" applyFont="1" applyFill="1" applyBorder="1" applyAlignment="1">
      <alignment horizontal="center" wrapText="1"/>
    </xf>
    <xf numFmtId="3" fontId="0" fillId="0" borderId="78" xfId="0" applyNumberFormat="1" applyFont="1" applyFill="1" applyBorder="1" applyAlignment="1">
      <alignment horizontal="center" wrapText="1"/>
    </xf>
    <xf numFmtId="166" fontId="0" fillId="0" borderId="78" xfId="0" applyNumberFormat="1" applyFont="1" applyFill="1" applyBorder="1" applyAlignment="1">
      <alignment horizontal="center" wrapText="1"/>
    </xf>
    <xf numFmtId="2" fontId="0" fillId="0" borderId="78" xfId="0" applyNumberFormat="1" applyFont="1" applyFill="1" applyBorder="1" applyAlignment="1">
      <alignment horizontal="center" wrapText="1"/>
    </xf>
    <xf numFmtId="0" fontId="0" fillId="0" borderId="79" xfId="0" applyFont="1" applyFill="1" applyBorder="1" applyAlignment="1">
      <alignment horizontal="center" wrapText="1"/>
    </xf>
    <xf numFmtId="3" fontId="0" fillId="0" borderId="79" xfId="0" applyNumberFormat="1" applyFont="1" applyFill="1" applyBorder="1" applyAlignment="1">
      <alignment horizontal="center" wrapText="1"/>
    </xf>
    <xf numFmtId="166" fontId="0" fillId="0" borderId="79" xfId="0" applyNumberFormat="1" applyFont="1" applyFill="1" applyBorder="1" applyAlignment="1">
      <alignment horizontal="center" wrapText="1"/>
    </xf>
    <xf numFmtId="2" fontId="0" fillId="0" borderId="79" xfId="0" applyNumberFormat="1" applyFont="1" applyFill="1" applyBorder="1" applyAlignment="1">
      <alignment horizontal="center" wrapText="1"/>
    </xf>
    <xf numFmtId="2" fontId="13" fillId="0" borderId="78" xfId="1" applyNumberFormat="1" applyFont="1" applyFill="1" applyBorder="1" applyAlignment="1">
      <alignment horizontal="center" vertical="center"/>
    </xf>
    <xf numFmtId="2" fontId="13" fillId="0" borderId="80" xfId="1" applyNumberFormat="1" applyFont="1" applyFill="1" applyBorder="1" applyAlignment="1">
      <alignment horizontal="center" vertical="center"/>
    </xf>
    <xf numFmtId="2" fontId="13" fillId="0" borderId="79" xfId="1" applyNumberFormat="1" applyFont="1" applyFill="1" applyBorder="1" applyAlignment="1">
      <alignment horizontal="center" vertical="center"/>
    </xf>
    <xf numFmtId="0" fontId="2" fillId="0" borderId="78" xfId="0" applyFont="1" applyBorder="1" applyAlignment="1">
      <alignment horizontal="center" vertical="center"/>
    </xf>
    <xf numFmtId="3" fontId="2" fillId="0" borderId="78" xfId="0" applyNumberFormat="1" applyFont="1" applyBorder="1" applyAlignment="1">
      <alignment horizontal="center" vertical="center"/>
    </xf>
    <xf numFmtId="167" fontId="2" fillId="0" borderId="78" xfId="0" applyNumberFormat="1" applyFont="1" applyBorder="1" applyAlignment="1">
      <alignment horizontal="center" vertical="center" wrapText="1"/>
    </xf>
    <xf numFmtId="0" fontId="2" fillId="0" borderId="80" xfId="0" applyFont="1" applyBorder="1" applyAlignment="1">
      <alignment horizontal="center" vertical="center"/>
    </xf>
    <xf numFmtId="3" fontId="2" fillId="0" borderId="80" xfId="0" applyNumberFormat="1" applyFont="1" applyBorder="1" applyAlignment="1">
      <alignment horizontal="center" vertical="center"/>
    </xf>
    <xf numFmtId="167" fontId="2" fillId="0" borderId="80" xfId="0" applyNumberFormat="1" applyFont="1" applyBorder="1" applyAlignment="1">
      <alignment horizontal="center" vertical="center" wrapText="1"/>
    </xf>
    <xf numFmtId="0" fontId="2" fillId="0" borderId="79" xfId="0" applyFont="1" applyBorder="1" applyAlignment="1">
      <alignment horizontal="center" vertical="center"/>
    </xf>
    <xf numFmtId="3" fontId="2" fillId="0" borderId="79" xfId="0" applyNumberFormat="1" applyFont="1" applyBorder="1" applyAlignment="1">
      <alignment horizontal="center" vertical="center"/>
    </xf>
    <xf numFmtId="167" fontId="2" fillId="0" borderId="79" xfId="0" applyNumberFormat="1"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8"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5"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11"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3" xfId="0" applyFont="1" applyFill="1" applyBorder="1" applyAlignment="1">
      <alignment vertical="center" wrapText="1"/>
    </xf>
    <xf numFmtId="0" fontId="0" fillId="0" borderId="4" xfId="0" applyFont="1" applyFill="1" applyBorder="1" applyAlignment="1">
      <alignmen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3" fontId="14" fillId="0" borderId="2" xfId="0" applyNumberFormat="1" applyFont="1" applyFill="1" applyBorder="1" applyAlignment="1">
      <alignment horizontal="center" vertical="center" wrapText="1"/>
    </xf>
    <xf numFmtId="3" fontId="14" fillId="0" borderId="3" xfId="0" applyNumberFormat="1" applyFont="1" applyFill="1" applyBorder="1" applyAlignment="1">
      <alignment horizontal="center" vertical="center" wrapText="1"/>
    </xf>
    <xf numFmtId="3" fontId="14" fillId="0" borderId="4" xfId="0" applyNumberFormat="1" applyFont="1" applyFill="1" applyBorder="1" applyAlignment="1">
      <alignment horizontal="center" vertical="center" wrapText="1"/>
    </xf>
    <xf numFmtId="2" fontId="14" fillId="0" borderId="2" xfId="0" applyNumberFormat="1" applyFont="1" applyFill="1" applyBorder="1" applyAlignment="1">
      <alignment horizontal="center" vertical="center" wrapText="1"/>
    </xf>
    <xf numFmtId="2" fontId="14" fillId="0" borderId="3" xfId="0" applyNumberFormat="1" applyFont="1" applyFill="1" applyBorder="1" applyAlignment="1">
      <alignment horizontal="center" vertical="center" wrapText="1"/>
    </xf>
    <xf numFmtId="2" fontId="14" fillId="0" borderId="4" xfId="0" applyNumberFormat="1"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3"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0" fontId="1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49" fontId="23" fillId="0" borderId="1" xfId="0" applyNumberFormat="1" applyFont="1" applyBorder="1" applyAlignment="1">
      <alignment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1" xfId="0" applyFont="1" applyBorder="1" applyAlignment="1">
      <alignment horizontal="left" vertical="center" wrapText="1"/>
    </xf>
    <xf numFmtId="0" fontId="0" fillId="0" borderId="2" xfId="0"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64" fontId="24" fillId="0" borderId="1" xfId="0" applyNumberFormat="1" applyFont="1" applyBorder="1" applyAlignment="1">
      <alignment horizontal="center" vertical="center" wrapText="1"/>
    </xf>
    <xf numFmtId="165" fontId="24"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24" fillId="0" borderId="1" xfId="0" applyFont="1" applyBorder="1" applyAlignment="1">
      <alignment horizontal="left" vertical="center" wrapText="1"/>
    </xf>
    <xf numFmtId="49" fontId="23" fillId="0" borderId="1" xfId="0" applyNumberFormat="1" applyFont="1" applyBorder="1" applyAlignment="1">
      <alignment horizontal="left" vertical="center" wrapText="1"/>
    </xf>
    <xf numFmtId="0" fontId="27" fillId="2" borderId="1" xfId="0"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2"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49" fontId="13" fillId="0" borderId="1" xfId="0" applyNumberFormat="1" applyFont="1" applyBorder="1" applyAlignment="1">
      <alignment horizontal="left" vertical="center" wrapText="1"/>
    </xf>
    <xf numFmtId="0" fontId="11" fillId="0" borderId="2"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6" fillId="0" borderId="0" xfId="0" applyFont="1" applyAlignment="1">
      <alignment horizontal="left" wrapText="1"/>
    </xf>
    <xf numFmtId="0" fontId="16" fillId="0" borderId="0" xfId="0" applyFont="1" applyAlignment="1">
      <alignment horizontal="left"/>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0" fontId="1" fillId="0" borderId="4" xfId="2" applyFont="1" applyBorder="1" applyAlignment="1">
      <alignment horizontal="center" vertical="center" wrapText="1"/>
    </xf>
    <xf numFmtId="164" fontId="11" fillId="0" borderId="1" xfId="2" applyNumberFormat="1" applyFont="1" applyBorder="1" applyAlignment="1">
      <alignment horizontal="center" vertical="center" wrapText="1"/>
    </xf>
    <xf numFmtId="165"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49" fontId="30" fillId="0" borderId="1" xfId="2" applyNumberFormat="1" applyFont="1" applyBorder="1" applyAlignment="1">
      <alignment horizontal="left" vertical="center" wrapText="1"/>
    </xf>
    <xf numFmtId="0" fontId="30" fillId="0" borderId="1" xfId="2" applyFont="1" applyBorder="1" applyAlignment="1">
      <alignment horizontal="left" vertical="center" wrapText="1"/>
    </xf>
    <xf numFmtId="3" fontId="1" fillId="0" borderId="2" xfId="2" applyNumberFormat="1" applyFont="1" applyBorder="1" applyAlignment="1">
      <alignment horizontal="center" vertical="center" wrapText="1"/>
    </xf>
    <xf numFmtId="3" fontId="1" fillId="0" borderId="3" xfId="2" applyNumberFormat="1" applyFont="1" applyBorder="1" applyAlignment="1">
      <alignment horizontal="center" vertical="center" wrapText="1"/>
    </xf>
    <xf numFmtId="3" fontId="1" fillId="0" borderId="4" xfId="2" applyNumberFormat="1" applyFont="1" applyBorder="1" applyAlignment="1">
      <alignment horizontal="center" vertical="center" wrapText="1"/>
    </xf>
    <xf numFmtId="2" fontId="1" fillId="0" borderId="2" xfId="2" applyNumberFormat="1" applyFont="1" applyBorder="1" applyAlignment="1">
      <alignment horizontal="center" vertical="center" wrapText="1"/>
    </xf>
    <xf numFmtId="2" fontId="1" fillId="0" borderId="3" xfId="2" applyNumberFormat="1" applyFont="1" applyBorder="1" applyAlignment="1">
      <alignment horizontal="center" vertical="center" wrapText="1"/>
    </xf>
    <xf numFmtId="2" fontId="1" fillId="0" borderId="4" xfId="2" applyNumberFormat="1" applyFont="1" applyBorder="1" applyAlignment="1">
      <alignment horizontal="center" vertical="center" wrapText="1"/>
    </xf>
    <xf numFmtId="0" fontId="11" fillId="0" borderId="2" xfId="2" applyFont="1" applyBorder="1" applyAlignment="1">
      <alignment horizontal="left" vertical="center" wrapText="1"/>
    </xf>
    <xf numFmtId="0" fontId="11" fillId="0" borderId="3" xfId="2" applyFont="1" applyBorder="1" applyAlignment="1">
      <alignment horizontal="left" vertical="center" wrapText="1"/>
    </xf>
    <xf numFmtId="0" fontId="11" fillId="0" borderId="4" xfId="2" applyFont="1" applyBorder="1" applyAlignment="1">
      <alignment horizontal="left" vertical="center" wrapText="1"/>
    </xf>
    <xf numFmtId="2" fontId="1" fillId="0" borderId="1" xfId="2" applyNumberFormat="1" applyFont="1" applyBorder="1" applyAlignment="1">
      <alignment horizontal="center" vertical="center" wrapText="1"/>
    </xf>
    <xf numFmtId="3" fontId="1" fillId="0" borderId="2" xfId="2" applyNumberFormat="1" applyFont="1" applyBorder="1" applyAlignment="1">
      <alignment horizontal="center" vertical="center"/>
    </xf>
    <xf numFmtId="3" fontId="1" fillId="0" borderId="3" xfId="2" applyNumberFormat="1" applyFont="1" applyBorder="1" applyAlignment="1">
      <alignment horizontal="center" vertical="center"/>
    </xf>
    <xf numFmtId="3" fontId="1" fillId="0" borderId="4" xfId="2" applyNumberFormat="1" applyFont="1" applyBorder="1" applyAlignment="1">
      <alignment horizontal="center" vertical="center"/>
    </xf>
    <xf numFmtId="3" fontId="1" fillId="0" borderId="1" xfId="2" applyNumberFormat="1" applyFont="1" applyBorder="1" applyAlignment="1">
      <alignment horizontal="center" vertical="center" wrapText="1"/>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0" fontId="11" fillId="0" borderId="2" xfId="2" applyFont="1" applyBorder="1" applyAlignment="1">
      <alignment horizontal="center" vertical="center" wrapText="1"/>
    </xf>
    <xf numFmtId="0" fontId="11" fillId="0" borderId="4" xfId="2" applyFont="1" applyBorder="1" applyAlignment="1">
      <alignment horizontal="center" vertical="center" wrapText="1"/>
    </xf>
    <xf numFmtId="0" fontId="1" fillId="0" borderId="1" xfId="2" applyFont="1" applyBorder="1" applyAlignment="1">
      <alignment horizontal="center" vertical="center" wrapText="1"/>
    </xf>
    <xf numFmtId="0" fontId="11" fillId="0" borderId="3" xfId="2" applyFont="1" applyBorder="1" applyAlignment="1">
      <alignment horizontal="center" vertical="center" wrapText="1"/>
    </xf>
    <xf numFmtId="164" fontId="11" fillId="0" borderId="2" xfId="2" applyNumberFormat="1" applyFont="1" applyBorder="1" applyAlignment="1">
      <alignment horizontal="center" vertical="center" wrapText="1"/>
    </xf>
    <xf numFmtId="164" fontId="11" fillId="0" borderId="3" xfId="2" applyNumberFormat="1" applyFont="1" applyBorder="1" applyAlignment="1">
      <alignment horizontal="center" vertical="center" wrapText="1"/>
    </xf>
    <xf numFmtId="164" fontId="11" fillId="0" borderId="4" xfId="2" applyNumberFormat="1" applyFont="1" applyBorder="1" applyAlignment="1">
      <alignment horizontal="center" vertical="center" wrapText="1"/>
    </xf>
    <xf numFmtId="168" fontId="11" fillId="0" borderId="2" xfId="2" applyNumberFormat="1" applyFont="1" applyBorder="1" applyAlignment="1">
      <alignment horizontal="center" vertical="center" wrapText="1"/>
    </xf>
    <xf numFmtId="168" fontId="11" fillId="0" borderId="3" xfId="2" applyNumberFormat="1" applyFont="1" applyBorder="1" applyAlignment="1">
      <alignment horizontal="center" vertical="center" wrapText="1"/>
    </xf>
    <xf numFmtId="168" fontId="11" fillId="0" borderId="4" xfId="2" applyNumberFormat="1" applyFont="1" applyBorder="1" applyAlignment="1">
      <alignment horizontal="center" vertical="center" wrapText="1"/>
    </xf>
    <xf numFmtId="169" fontId="11" fillId="0" borderId="2" xfId="2" applyNumberFormat="1" applyFont="1" applyBorder="1" applyAlignment="1">
      <alignment horizontal="center" vertical="center" wrapText="1"/>
    </xf>
    <xf numFmtId="169" fontId="11" fillId="0" borderId="3" xfId="2" applyNumberFormat="1" applyFont="1" applyBorder="1" applyAlignment="1">
      <alignment horizontal="center" vertical="center" wrapText="1"/>
    </xf>
    <xf numFmtId="169" fontId="11" fillId="0" borderId="4" xfId="2" applyNumberFormat="1" applyFont="1" applyBorder="1" applyAlignment="1">
      <alignment horizontal="center" vertical="center" wrapText="1"/>
    </xf>
    <xf numFmtId="0" fontId="11" fillId="0" borderId="2" xfId="2" applyFont="1" applyBorder="1" applyAlignment="1">
      <alignment horizontal="center" vertical="center"/>
    </xf>
    <xf numFmtId="0" fontId="11" fillId="0" borderId="4" xfId="2" applyFont="1" applyBorder="1" applyAlignment="1">
      <alignment horizontal="center" vertical="center"/>
    </xf>
    <xf numFmtId="2" fontId="1" fillId="0" borderId="1" xfId="1" applyNumberFormat="1" applyFont="1" applyFill="1" applyBorder="1" applyAlignment="1">
      <alignment horizontal="center" vertical="center" wrapText="1"/>
    </xf>
    <xf numFmtId="165" fontId="11" fillId="0" borderId="2" xfId="2" applyNumberFormat="1" applyFont="1" applyBorder="1" applyAlignment="1">
      <alignment horizontal="center" vertical="center" wrapText="1"/>
    </xf>
    <xf numFmtId="165" fontId="11" fillId="0" borderId="3" xfId="2" applyNumberFormat="1" applyFont="1" applyBorder="1" applyAlignment="1">
      <alignment horizontal="center" vertical="center" wrapText="1"/>
    </xf>
    <xf numFmtId="165" fontId="11" fillId="0" borderId="4" xfId="2" applyNumberFormat="1" applyFont="1" applyBorder="1" applyAlignment="1">
      <alignment horizontal="center" vertical="center" wrapText="1"/>
    </xf>
    <xf numFmtId="2" fontId="30" fillId="0" borderId="2" xfId="3" applyNumberFormat="1" applyFont="1" applyBorder="1" applyAlignment="1">
      <alignment horizontal="left" vertical="center" wrapText="1"/>
    </xf>
    <xf numFmtId="2" fontId="30" fillId="0" borderId="3" xfId="3" applyNumberFormat="1" applyFont="1" applyBorder="1" applyAlignment="1">
      <alignment horizontal="left" vertical="center" wrapText="1"/>
    </xf>
    <xf numFmtId="0" fontId="34" fillId="0" borderId="2" xfId="2" applyFont="1" applyBorder="1" applyAlignment="1">
      <alignment horizontal="left" vertical="center" wrapText="1"/>
    </xf>
    <xf numFmtId="14" fontId="30" fillId="0" borderId="2" xfId="2" applyNumberFormat="1" applyFont="1" applyBorder="1" applyAlignment="1">
      <alignment horizontal="center" vertical="center" wrapText="1"/>
    </xf>
    <xf numFmtId="14" fontId="30" fillId="0" borderId="3" xfId="2" applyNumberFormat="1" applyFont="1" applyBorder="1" applyAlignment="1">
      <alignment horizontal="center" vertical="center" wrapText="1"/>
    </xf>
    <xf numFmtId="20" fontId="30" fillId="0" borderId="2" xfId="2" applyNumberFormat="1" applyFont="1" applyBorder="1" applyAlignment="1">
      <alignment horizontal="center" vertical="center" wrapText="1"/>
    </xf>
    <xf numFmtId="20" fontId="30" fillId="0" borderId="3" xfId="2" applyNumberFormat="1" applyFont="1" applyBorder="1" applyAlignment="1">
      <alignment horizontal="center" vertical="center" wrapText="1"/>
    </xf>
    <xf numFmtId="0" fontId="30" fillId="0" borderId="1" xfId="2" applyFont="1" applyBorder="1" applyAlignment="1">
      <alignment horizontal="center" vertical="center" wrapText="1"/>
    </xf>
    <xf numFmtId="20" fontId="11" fillId="0" borderId="1" xfId="2" applyNumberFormat="1" applyFont="1" applyBorder="1" applyAlignment="1">
      <alignment horizontal="center" vertical="center" wrapText="1"/>
    </xf>
    <xf numFmtId="164" fontId="30" fillId="0" borderId="1" xfId="2" applyNumberFormat="1" applyFont="1" applyBorder="1" applyAlignment="1">
      <alignment horizontal="center" vertical="center" wrapText="1"/>
    </xf>
    <xf numFmtId="165" fontId="30" fillId="0" borderId="1" xfId="2" applyNumberFormat="1" applyFont="1" applyBorder="1" applyAlignment="1">
      <alignment horizontal="center" vertical="center" wrapText="1"/>
    </xf>
    <xf numFmtId="0" fontId="30" fillId="0" borderId="1" xfId="2" applyFont="1" applyBorder="1" applyAlignment="1">
      <alignment vertical="center" wrapText="1"/>
    </xf>
    <xf numFmtId="3" fontId="14" fillId="0" borderId="1" xfId="2" applyNumberFormat="1" applyFont="1" applyBorder="1" applyAlignment="1">
      <alignment horizontal="center" vertical="center" wrapText="1"/>
    </xf>
    <xf numFmtId="2" fontId="14" fillId="0" borderId="1" xfId="1" applyNumberFormat="1" applyFont="1" applyFill="1" applyBorder="1" applyAlignment="1">
      <alignment horizontal="center" vertical="center" wrapText="1"/>
    </xf>
    <xf numFmtId="2" fontId="14" fillId="0" borderId="15" xfId="1" applyNumberFormat="1" applyFont="1" applyFill="1" applyBorder="1" applyAlignment="1">
      <alignment horizontal="center" vertical="center" wrapText="1"/>
    </xf>
    <xf numFmtId="0" fontId="30" fillId="0" borderId="2" xfId="2" applyFont="1" applyBorder="1" applyAlignment="1">
      <alignment horizontal="center" vertical="center" wrapText="1"/>
    </xf>
    <xf numFmtId="0" fontId="30" fillId="0" borderId="3" xfId="2" applyFont="1" applyBorder="1" applyAlignment="1">
      <alignment horizontal="center" vertical="center" wrapText="1"/>
    </xf>
    <xf numFmtId="0" fontId="30" fillId="0" borderId="4" xfId="2" applyFont="1" applyBorder="1" applyAlignment="1">
      <alignment horizontal="center" vertical="center" wrapText="1"/>
    </xf>
    <xf numFmtId="0" fontId="30" fillId="0" borderId="2" xfId="2" applyFont="1" applyBorder="1" applyAlignment="1">
      <alignment horizontal="left" vertical="center" wrapText="1"/>
    </xf>
    <xf numFmtId="0" fontId="30" fillId="0" borderId="3" xfId="2" applyFont="1" applyBorder="1" applyAlignment="1">
      <alignment horizontal="left" vertical="center" wrapText="1"/>
    </xf>
    <xf numFmtId="0" fontId="30" fillId="0" borderId="4" xfId="2" applyFont="1" applyBorder="1" applyAlignment="1">
      <alignment horizontal="left" vertical="center" wrapText="1"/>
    </xf>
    <xf numFmtId="49" fontId="30" fillId="0" borderId="2" xfId="2" applyNumberFormat="1" applyFont="1" applyBorder="1" applyAlignment="1">
      <alignment horizontal="left" vertical="center" wrapText="1"/>
    </xf>
    <xf numFmtId="49" fontId="30" fillId="0" borderId="3" xfId="2" applyNumberFormat="1" applyFont="1" applyBorder="1" applyAlignment="1">
      <alignment horizontal="left" vertical="center" wrapText="1"/>
    </xf>
    <xf numFmtId="49" fontId="30" fillId="0" borderId="4" xfId="2" applyNumberFormat="1" applyFont="1" applyBorder="1" applyAlignment="1">
      <alignment horizontal="left" vertical="center" wrapText="1"/>
    </xf>
    <xf numFmtId="3" fontId="14" fillId="0" borderId="2" xfId="2" applyNumberFormat="1" applyFont="1" applyBorder="1" applyAlignment="1">
      <alignment horizontal="center" vertical="center" wrapText="1"/>
    </xf>
    <xf numFmtId="3" fontId="14" fillId="0" borderId="3" xfId="2" applyNumberFormat="1" applyFont="1" applyBorder="1" applyAlignment="1">
      <alignment horizontal="center" vertical="center" wrapText="1"/>
    </xf>
    <xf numFmtId="3" fontId="14" fillId="0" borderId="4" xfId="2" applyNumberFormat="1" applyFont="1" applyBorder="1" applyAlignment="1">
      <alignment horizontal="center" vertical="center" wrapText="1"/>
    </xf>
    <xf numFmtId="20" fontId="11" fillId="0" borderId="2" xfId="2" applyNumberFormat="1" applyFont="1" applyBorder="1" applyAlignment="1">
      <alignment horizontal="center" vertical="center" wrapText="1"/>
    </xf>
    <xf numFmtId="164" fontId="30" fillId="0" borderId="2" xfId="2" applyNumberFormat="1" applyFont="1" applyBorder="1" applyAlignment="1">
      <alignment horizontal="center" vertical="center" wrapText="1"/>
    </xf>
    <xf numFmtId="164" fontId="30" fillId="0" borderId="3" xfId="2" applyNumberFormat="1" applyFont="1" applyBorder="1" applyAlignment="1">
      <alignment horizontal="center" vertical="center" wrapText="1"/>
    </xf>
    <xf numFmtId="164" fontId="30" fillId="0" borderId="4" xfId="2" applyNumberFormat="1" applyFont="1" applyBorder="1" applyAlignment="1">
      <alignment horizontal="center" vertical="center" wrapText="1"/>
    </xf>
    <xf numFmtId="165" fontId="30" fillId="0" borderId="2" xfId="2" applyNumberFormat="1" applyFont="1" applyBorder="1" applyAlignment="1">
      <alignment horizontal="center" vertical="center" wrapText="1"/>
    </xf>
    <xf numFmtId="165" fontId="30" fillId="0" borderId="3" xfId="2" applyNumberFormat="1" applyFont="1" applyBorder="1" applyAlignment="1">
      <alignment horizontal="center" vertical="center" wrapText="1"/>
    </xf>
    <xf numFmtId="165" fontId="30" fillId="0" borderId="4" xfId="2" applyNumberFormat="1"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11" fillId="0" borderId="11" xfId="2" applyFont="1" applyBorder="1" applyAlignment="1">
      <alignment horizontal="center" vertical="center" wrapText="1"/>
    </xf>
    <xf numFmtId="164" fontId="30" fillId="0" borderId="1" xfId="2" applyNumberFormat="1" applyFont="1" applyBorder="1" applyAlignment="1">
      <alignment horizontal="left" vertical="center" wrapText="1"/>
    </xf>
    <xf numFmtId="0" fontId="27" fillId="2" borderId="2" xfId="2" applyFont="1" applyFill="1" applyBorder="1" applyAlignment="1">
      <alignment horizontal="center" vertical="center" wrapText="1"/>
    </xf>
    <xf numFmtId="0" fontId="27" fillId="2" borderId="3" xfId="2" applyFont="1" applyFill="1" applyBorder="1" applyAlignment="1">
      <alignment horizontal="center" vertical="center" wrapText="1"/>
    </xf>
    <xf numFmtId="0" fontId="27" fillId="2" borderId="4" xfId="2" applyFont="1" applyFill="1" applyBorder="1" applyAlignment="1">
      <alignment horizontal="center" vertical="center" wrapText="1"/>
    </xf>
    <xf numFmtId="0" fontId="27" fillId="2" borderId="15" xfId="2" applyFont="1" applyFill="1" applyBorder="1" applyAlignment="1">
      <alignment horizontal="center" vertical="center" wrapText="1"/>
    </xf>
    <xf numFmtId="0" fontId="27" fillId="2" borderId="16" xfId="2" applyFont="1" applyFill="1" applyBorder="1" applyAlignment="1">
      <alignment horizontal="center" vertical="center" wrapText="1"/>
    </xf>
    <xf numFmtId="0" fontId="27" fillId="2" borderId="17" xfId="2" applyFont="1" applyFill="1" applyBorder="1" applyAlignment="1">
      <alignment horizontal="center" vertical="center" wrapText="1"/>
    </xf>
    <xf numFmtId="2" fontId="14" fillId="0" borderId="2" xfId="1" applyNumberFormat="1" applyFont="1" applyFill="1" applyBorder="1" applyAlignment="1">
      <alignment horizontal="center" vertical="center" wrapText="1"/>
    </xf>
    <xf numFmtId="2" fontId="14" fillId="0" borderId="3" xfId="1" applyNumberFormat="1" applyFont="1" applyFill="1" applyBorder="1" applyAlignment="1">
      <alignment horizontal="center" vertical="center" wrapText="1"/>
    </xf>
    <xf numFmtId="2" fontId="14" fillId="0" borderId="4" xfId="1" applyNumberFormat="1" applyFont="1" applyFill="1" applyBorder="1" applyAlignment="1">
      <alignment horizontal="center" vertical="center" wrapText="1"/>
    </xf>
    <xf numFmtId="164" fontId="30" fillId="0" borderId="9" xfId="2" applyNumberFormat="1" applyFont="1" applyBorder="1" applyAlignment="1">
      <alignment horizontal="center" vertical="center" wrapText="1"/>
    </xf>
    <xf numFmtId="164" fontId="30" fillId="0" borderId="10" xfId="2" applyNumberFormat="1" applyFont="1" applyBorder="1" applyAlignment="1">
      <alignment horizontal="center" vertical="center" wrapText="1"/>
    </xf>
    <xf numFmtId="164" fontId="30" fillId="0" borderId="11" xfId="2" applyNumberFormat="1" applyFont="1" applyBorder="1" applyAlignment="1">
      <alignment horizontal="center" vertical="center" wrapText="1"/>
    </xf>
    <xf numFmtId="0" fontId="27" fillId="2" borderId="1" xfId="2" applyFont="1" applyFill="1" applyBorder="1" applyAlignment="1">
      <alignment horizontal="center" vertical="center" wrapText="1"/>
    </xf>
    <xf numFmtId="20" fontId="11" fillId="0" borderId="3" xfId="2" applyNumberFormat="1" applyFont="1" applyBorder="1" applyAlignment="1">
      <alignment horizontal="center" vertical="center" wrapText="1"/>
    </xf>
    <xf numFmtId="20" fontId="11" fillId="0" borderId="4" xfId="2" applyNumberFormat="1" applyFont="1" applyBorder="1" applyAlignment="1">
      <alignment horizontal="center" vertical="center" wrapText="1"/>
    </xf>
    <xf numFmtId="2" fontId="27" fillId="2" borderId="1" xfId="2" applyNumberFormat="1" applyFont="1" applyFill="1" applyBorder="1" applyAlignment="1">
      <alignment horizontal="center" vertical="center" wrapText="1"/>
    </xf>
    <xf numFmtId="166" fontId="27" fillId="2" borderId="1" xfId="2" applyNumberFormat="1" applyFont="1" applyFill="1" applyBorder="1" applyAlignment="1">
      <alignment horizontal="center" vertical="center" wrapText="1"/>
    </xf>
    <xf numFmtId="2" fontId="14" fillId="0" borderId="20" xfId="1" applyNumberFormat="1" applyFont="1" applyFill="1" applyBorder="1" applyAlignment="1">
      <alignment horizontal="center" vertical="center" wrapText="1"/>
    </xf>
    <xf numFmtId="2" fontId="14" fillId="0" borderId="19" xfId="1" applyNumberFormat="1" applyFont="1" applyFill="1" applyBorder="1" applyAlignment="1">
      <alignment horizontal="center" vertical="center" wrapText="1"/>
    </xf>
    <xf numFmtId="2" fontId="14" fillId="0" borderId="18" xfId="1" applyNumberFormat="1" applyFont="1" applyFill="1" applyBorder="1" applyAlignment="1">
      <alignment horizontal="center" vertical="center" wrapText="1"/>
    </xf>
    <xf numFmtId="0" fontId="36" fillId="0" borderId="1" xfId="0" applyFont="1" applyBorder="1" applyAlignment="1">
      <alignment horizontal="center" vertical="center" wrapText="1"/>
    </xf>
    <xf numFmtId="172" fontId="36" fillId="0" borderId="1" xfId="0" applyNumberFormat="1" applyFont="1" applyBorder="1" applyAlignment="1">
      <alignment horizontal="center" vertical="center" wrapText="1"/>
    </xf>
    <xf numFmtId="165" fontId="3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172" fontId="6" fillId="0" borderId="1" xfId="0" applyNumberFormat="1" applyFont="1" applyBorder="1" applyAlignment="1">
      <alignment horizontal="center" vertical="center" wrapText="1"/>
    </xf>
    <xf numFmtId="165" fontId="0" fillId="0" borderId="1" xfId="0" applyNumberFormat="1" applyBorder="1" applyAlignment="1">
      <alignment horizontal="center" vertical="center" wrapText="1"/>
    </xf>
    <xf numFmtId="2" fontId="6" fillId="0" borderId="1" xfId="1" applyNumberFormat="1" applyFont="1" applyFill="1" applyBorder="1" applyAlignment="1">
      <alignment horizontal="center" vertical="center" wrapText="1"/>
    </xf>
    <xf numFmtId="165" fontId="6" fillId="0" borderId="1" xfId="0" applyNumberFormat="1" applyFont="1" applyBorder="1" applyAlignment="1">
      <alignment horizontal="center" vertical="center" wrapText="1"/>
    </xf>
    <xf numFmtId="0" fontId="41" fillId="0" borderId="1" xfId="0" applyFont="1" applyBorder="1" applyAlignment="1">
      <alignment horizontal="center" vertical="top" wrapText="1"/>
    </xf>
    <xf numFmtId="2" fontId="41" fillId="0" borderId="1" xfId="1" applyNumberFormat="1" applyFont="1" applyFill="1" applyBorder="1" applyAlignment="1">
      <alignment horizontal="center" vertical="top" wrapText="1"/>
    </xf>
    <xf numFmtId="0" fontId="41" fillId="0" borderId="1" xfId="0" applyFont="1" applyBorder="1" applyAlignment="1">
      <alignment vertical="top" wrapText="1"/>
    </xf>
    <xf numFmtId="0" fontId="0" fillId="0" borderId="1" xfId="0" applyBorder="1" applyAlignment="1">
      <alignment horizontal="center" vertical="center"/>
    </xf>
    <xf numFmtId="172" fontId="41" fillId="0" borderId="1" xfId="0" applyNumberFormat="1" applyFont="1" applyBorder="1" applyAlignment="1">
      <alignment horizontal="center" vertical="top" wrapText="1"/>
    </xf>
    <xf numFmtId="165" fontId="41" fillId="0" borderId="1" xfId="0" applyNumberFormat="1" applyFont="1" applyBorder="1" applyAlignment="1">
      <alignment horizontal="center" vertical="top" wrapText="1"/>
    </xf>
    <xf numFmtId="14" fontId="41" fillId="0" borderId="1" xfId="0" applyNumberFormat="1" applyFont="1" applyBorder="1" applyAlignment="1">
      <alignment horizontal="center" vertical="top" wrapText="1"/>
    </xf>
    <xf numFmtId="165" fontId="42" fillId="0" borderId="1" xfId="0" applyNumberFormat="1" applyFont="1" applyBorder="1" applyAlignment="1">
      <alignment horizontal="center" vertical="top" wrapText="1"/>
    </xf>
    <xf numFmtId="0" fontId="43" fillId="0" borderId="1" xfId="0" applyFont="1" applyBorder="1" applyAlignment="1">
      <alignment horizontal="center" vertical="center" wrapText="1"/>
    </xf>
    <xf numFmtId="0" fontId="41" fillId="0" borderId="1" xfId="0" applyFont="1" applyBorder="1" applyAlignment="1">
      <alignment horizontal="center" vertical="center" wrapText="1"/>
    </xf>
    <xf numFmtId="2" fontId="43" fillId="0" borderId="1" xfId="1" applyNumberFormat="1" applyFont="1" applyFill="1" applyBorder="1" applyAlignment="1">
      <alignment horizontal="center" vertical="top" wrapText="1"/>
    </xf>
    <xf numFmtId="0" fontId="0" fillId="0" borderId="1" xfId="0" applyBorder="1" applyAlignment="1">
      <alignment horizontal="center" vertical="top" wrapText="1"/>
    </xf>
    <xf numFmtId="172" fontId="41" fillId="0" borderId="1" xfId="0" applyNumberFormat="1" applyFont="1" applyBorder="1" applyAlignment="1">
      <alignment horizontal="center" vertical="center" wrapText="1"/>
    </xf>
    <xf numFmtId="165" fontId="41" fillId="0" borderId="1" xfId="0" applyNumberFormat="1" applyFont="1" applyBorder="1" applyAlignment="1">
      <alignment horizontal="center" vertical="center" wrapText="1"/>
    </xf>
    <xf numFmtId="165" fontId="42" fillId="0" borderId="1" xfId="0" applyNumberFormat="1" applyFont="1" applyBorder="1" applyAlignment="1">
      <alignment horizontal="center" vertical="center" wrapText="1"/>
    </xf>
    <xf numFmtId="0" fontId="41" fillId="0" borderId="1" xfId="0" applyFont="1" applyBorder="1" applyAlignment="1">
      <alignment vertical="center" wrapText="1"/>
    </xf>
    <xf numFmtId="0" fontId="45" fillId="0" borderId="1" xfId="0" applyFont="1" applyBorder="1" applyAlignment="1">
      <alignment horizontal="center" vertical="center" wrapText="1"/>
    </xf>
    <xf numFmtId="0" fontId="15" fillId="0" borderId="1" xfId="0" applyFont="1" applyBorder="1" applyAlignment="1">
      <alignment horizontal="center" vertical="center" wrapText="1"/>
    </xf>
    <xf numFmtId="2" fontId="45" fillId="0" borderId="1" xfId="1" applyNumberFormat="1" applyFont="1" applyFill="1" applyBorder="1" applyAlignment="1">
      <alignment horizontal="center" vertical="center" wrapText="1"/>
    </xf>
    <xf numFmtId="0" fontId="0" fillId="0" borderId="1" xfId="0" applyBorder="1" applyAlignment="1">
      <alignment vertical="center" wrapText="1"/>
    </xf>
    <xf numFmtId="172" fontId="41" fillId="0" borderId="15" xfId="0" applyNumberFormat="1" applyFont="1" applyBorder="1" applyAlignment="1">
      <alignment horizontal="center" vertical="top" wrapText="1"/>
    </xf>
    <xf numFmtId="165" fontId="41" fillId="0" borderId="6" xfId="0" applyNumberFormat="1" applyFont="1" applyBorder="1" applyAlignment="1">
      <alignment horizontal="center" vertical="top" wrapText="1"/>
    </xf>
    <xf numFmtId="165" fontId="42" fillId="0" borderId="8" xfId="0" applyNumberFormat="1" applyFont="1" applyBorder="1" applyAlignment="1">
      <alignment horizontal="center" vertical="top" wrapText="1"/>
    </xf>
    <xf numFmtId="165" fontId="42" fillId="0" borderId="54" xfId="0" applyNumberFormat="1" applyFont="1" applyBorder="1" applyAlignment="1">
      <alignment horizontal="center" vertical="top" wrapText="1"/>
    </xf>
    <xf numFmtId="0" fontId="41" fillId="0" borderId="37" xfId="0" applyFont="1" applyBorder="1" applyAlignment="1">
      <alignment horizontal="center" vertical="top" wrapText="1"/>
    </xf>
    <xf numFmtId="0" fontId="45" fillId="0" borderId="1" xfId="0" applyFont="1" applyBorder="1" applyAlignment="1">
      <alignment vertical="center" wrapText="1"/>
    </xf>
    <xf numFmtId="0" fontId="15" fillId="0" borderId="1" xfId="0" applyFont="1" applyBorder="1" applyAlignment="1">
      <alignment vertical="center" wrapText="1"/>
    </xf>
    <xf numFmtId="172" fontId="41" fillId="0" borderId="1" xfId="0" applyNumberFormat="1" applyFont="1" applyBorder="1" applyAlignment="1">
      <alignment vertical="center" wrapText="1"/>
    </xf>
    <xf numFmtId="165" fontId="41" fillId="0" borderId="1" xfId="0" applyNumberFormat="1" applyFont="1" applyBorder="1" applyAlignment="1">
      <alignment vertical="center" wrapText="1"/>
    </xf>
    <xf numFmtId="165" fontId="42" fillId="0" borderId="1" xfId="0" applyNumberFormat="1" applyFont="1" applyBorder="1" applyAlignment="1">
      <alignment vertical="center" wrapText="1"/>
    </xf>
    <xf numFmtId="0" fontId="41" fillId="0" borderId="15" xfId="0" applyFont="1" applyBorder="1" applyAlignment="1">
      <alignment horizontal="left" vertical="top"/>
    </xf>
    <xf numFmtId="0" fontId="41" fillId="0" borderId="16" xfId="0" applyFont="1" applyBorder="1" applyAlignment="1">
      <alignment horizontal="left" vertical="top"/>
    </xf>
    <xf numFmtId="0" fontId="41" fillId="0" borderId="17" xfId="0" applyFont="1" applyBorder="1" applyAlignment="1">
      <alignment horizontal="left" vertical="top"/>
    </xf>
    <xf numFmtId="0" fontId="41"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41" fillId="0" borderId="36" xfId="0" applyFont="1" applyBorder="1" applyAlignment="1">
      <alignment vertical="top" wrapText="1"/>
    </xf>
    <xf numFmtId="0" fontId="41" fillId="0" borderId="36" xfId="0" applyFont="1" applyBorder="1" applyAlignment="1">
      <alignment horizontal="center" vertical="top" wrapText="1"/>
    </xf>
    <xf numFmtId="0" fontId="41" fillId="0" borderId="33" xfId="0" applyFont="1" applyBorder="1" applyAlignment="1">
      <alignment horizontal="center" vertical="top" wrapText="1"/>
    </xf>
    <xf numFmtId="172" fontId="41" fillId="0" borderId="1" xfId="5" applyNumberFormat="1" applyFont="1" applyBorder="1" applyAlignment="1">
      <alignment horizontal="center" vertical="top" wrapText="1"/>
    </xf>
    <xf numFmtId="165" fontId="41" fillId="0" borderId="6" xfId="5" applyNumberFormat="1" applyFont="1" applyBorder="1" applyAlignment="1">
      <alignment horizontal="center" vertical="top" wrapText="1"/>
    </xf>
    <xf numFmtId="165" fontId="42" fillId="0" borderId="8" xfId="5" applyNumberFormat="1" applyFont="1" applyBorder="1" applyAlignment="1">
      <alignment horizontal="center" vertical="top" wrapText="1"/>
    </xf>
    <xf numFmtId="165" fontId="42" fillId="0" borderId="54" xfId="5" applyNumberFormat="1" applyFont="1" applyBorder="1" applyAlignment="1">
      <alignment horizontal="center" vertical="top" wrapText="1"/>
    </xf>
    <xf numFmtId="0" fontId="41" fillId="0" borderId="1" xfId="5" applyFont="1" applyBorder="1" applyAlignment="1">
      <alignment horizontal="center" vertical="top" wrapText="1"/>
    </xf>
    <xf numFmtId="0" fontId="41" fillId="0" borderId="2" xfId="5" applyFont="1" applyBorder="1" applyAlignment="1">
      <alignment vertical="top" wrapText="1"/>
    </xf>
    <xf numFmtId="0" fontId="41" fillId="0" borderId="3" xfId="5" applyFont="1" applyBorder="1" applyAlignment="1">
      <alignment vertical="top" wrapText="1"/>
    </xf>
    <xf numFmtId="0" fontId="41" fillId="0" borderId="4" xfId="5" applyFont="1" applyBorder="1" applyAlignment="1">
      <alignment vertical="top" wrapText="1"/>
    </xf>
    <xf numFmtId="0" fontId="41" fillId="0" borderId="2" xfId="5" applyFont="1" applyBorder="1" applyAlignment="1">
      <alignment horizontal="center" vertical="center" wrapText="1"/>
    </xf>
    <xf numFmtId="0" fontId="41" fillId="0" borderId="3" xfId="5" applyFont="1" applyBorder="1" applyAlignment="1">
      <alignment horizontal="center" vertical="center" wrapText="1"/>
    </xf>
    <xf numFmtId="0" fontId="41" fillId="0" borderId="4" xfId="5" applyFont="1" applyBorder="1" applyAlignment="1">
      <alignment horizontal="center" vertical="center" wrapText="1"/>
    </xf>
    <xf numFmtId="2" fontId="43" fillId="0" borderId="2" xfId="4" applyNumberFormat="1" applyFont="1" applyFill="1" applyBorder="1" applyAlignment="1">
      <alignment horizontal="center" vertical="top" wrapText="1"/>
    </xf>
    <xf numFmtId="2" fontId="43" fillId="0" borderId="3" xfId="4" applyNumberFormat="1" applyFont="1" applyFill="1" applyBorder="1" applyAlignment="1">
      <alignment horizontal="center" vertical="top" wrapText="1"/>
    </xf>
    <xf numFmtId="2" fontId="43" fillId="0" borderId="4" xfId="4" applyNumberFormat="1" applyFont="1" applyFill="1" applyBorder="1" applyAlignment="1">
      <alignment horizontal="center" vertical="top" wrapText="1"/>
    </xf>
    <xf numFmtId="0" fontId="43" fillId="0" borderId="5" xfId="5" applyFont="1" applyBorder="1" applyAlignment="1">
      <alignment horizontal="center" vertical="top" wrapText="1"/>
    </xf>
    <xf numFmtId="0" fontId="43" fillId="0" borderId="7" xfId="5" applyFont="1" applyBorder="1" applyAlignment="1">
      <alignment horizontal="center" vertical="top" wrapText="1"/>
    </xf>
    <xf numFmtId="0" fontId="43" fillId="0" borderId="55" xfId="5" applyFont="1" applyBorder="1" applyAlignment="1">
      <alignment horizontal="center" vertical="top" wrapText="1"/>
    </xf>
    <xf numFmtId="0" fontId="41" fillId="0" borderId="1" xfId="5" applyFont="1" applyBorder="1" applyAlignment="1">
      <alignment vertical="top" wrapText="1"/>
    </xf>
    <xf numFmtId="172" fontId="41" fillId="0" borderId="15" xfId="0" applyNumberFormat="1" applyFont="1" applyBorder="1" applyAlignment="1">
      <alignment horizontal="center" vertical="center" wrapText="1"/>
    </xf>
    <xf numFmtId="165" fontId="41" fillId="0" borderId="6" xfId="0" applyNumberFormat="1" applyFont="1" applyBorder="1" applyAlignment="1">
      <alignment horizontal="center" vertical="center" wrapText="1"/>
    </xf>
    <xf numFmtId="165" fontId="41" fillId="0" borderId="8" xfId="0" applyNumberFormat="1" applyFont="1" applyBorder="1" applyAlignment="1">
      <alignment horizontal="center" vertical="center" wrapText="1"/>
    </xf>
    <xf numFmtId="165" fontId="41" fillId="0" borderId="54" xfId="0" applyNumberFormat="1" applyFont="1" applyBorder="1" applyAlignment="1">
      <alignment horizontal="center" vertical="center" wrapText="1"/>
    </xf>
    <xf numFmtId="0" fontId="43" fillId="0" borderId="5"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55" xfId="0" applyFont="1" applyBorder="1" applyAlignment="1">
      <alignment horizontal="center" vertical="center" wrapText="1"/>
    </xf>
    <xf numFmtId="172" fontId="41" fillId="0" borderId="17" xfId="0" applyNumberFormat="1" applyFont="1" applyBorder="1" applyAlignment="1">
      <alignment horizontal="center" vertical="top" wrapText="1"/>
    </xf>
    <xf numFmtId="2" fontId="41" fillId="0" borderId="33" xfId="1" applyNumberFormat="1" applyFont="1" applyFill="1" applyBorder="1" applyAlignment="1">
      <alignment horizontal="center" vertical="top" wrapText="1"/>
    </xf>
    <xf numFmtId="0" fontId="41" fillId="0" borderId="36" xfId="0" applyFont="1" applyBorder="1" applyAlignment="1">
      <alignment horizontal="center" vertical="center" wrapText="1"/>
    </xf>
    <xf numFmtId="0" fontId="43" fillId="0" borderId="36" xfId="0" applyFont="1" applyBorder="1" applyAlignment="1">
      <alignment horizontal="center" vertical="center" wrapText="1"/>
    </xf>
    <xf numFmtId="0" fontId="41" fillId="0" borderId="33"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3" xfId="0" applyFont="1" applyBorder="1" applyAlignment="1">
      <alignment horizontal="center" vertical="top" wrapText="1"/>
    </xf>
    <xf numFmtId="0" fontId="41" fillId="0" borderId="4" xfId="0" applyFont="1" applyBorder="1" applyAlignment="1">
      <alignment horizontal="center" vertical="top" wrapText="1"/>
    </xf>
    <xf numFmtId="0" fontId="43" fillId="0" borderId="2"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1" xfId="0" applyFont="1" applyBorder="1" applyAlignment="1">
      <alignment horizontal="center" vertical="top" wrapText="1"/>
    </xf>
    <xf numFmtId="172" fontId="41" fillId="0" borderId="16" xfId="0" applyNumberFormat="1" applyFont="1" applyBorder="1" applyAlignment="1">
      <alignment horizontal="center" vertical="top" wrapText="1"/>
    </xf>
    <xf numFmtId="0" fontId="41" fillId="0" borderId="5" xfId="0" applyFont="1" applyBorder="1" applyAlignment="1">
      <alignment horizontal="center" vertical="top" wrapText="1"/>
    </xf>
    <xf numFmtId="0" fontId="41" fillId="0" borderId="7" xfId="0" applyFont="1" applyBorder="1" applyAlignment="1">
      <alignment horizontal="center" vertical="top" wrapText="1"/>
    </xf>
    <xf numFmtId="0" fontId="41" fillId="0" borderId="55" xfId="0" applyFont="1" applyBorder="1" applyAlignment="1">
      <alignment horizontal="center" vertical="top" wrapText="1"/>
    </xf>
    <xf numFmtId="0" fontId="41" fillId="0" borderId="32" xfId="0" applyFont="1" applyBorder="1" applyAlignment="1">
      <alignment horizontal="center" vertical="top" wrapText="1"/>
    </xf>
    <xf numFmtId="0" fontId="41" fillId="0" borderId="31" xfId="0" applyFont="1" applyBorder="1" applyAlignment="1">
      <alignment horizontal="center" vertical="top" wrapText="1"/>
    </xf>
    <xf numFmtId="0" fontId="41" fillId="0" borderId="57" xfId="0" applyFont="1" applyBorder="1" applyAlignment="1">
      <alignment horizontal="center" vertical="top" wrapText="1"/>
    </xf>
    <xf numFmtId="0" fontId="43" fillId="0" borderId="32" xfId="0" applyFont="1" applyBorder="1" applyAlignment="1">
      <alignment horizontal="center" vertical="center" wrapText="1"/>
    </xf>
    <xf numFmtId="0" fontId="43" fillId="0" borderId="31" xfId="0" applyFont="1" applyBorder="1" applyAlignment="1">
      <alignment horizontal="center" vertical="center" wrapText="1"/>
    </xf>
    <xf numFmtId="0" fontId="43" fillId="0" borderId="57" xfId="0" applyFont="1" applyBorder="1" applyAlignment="1">
      <alignment horizontal="center" vertical="center" wrapText="1"/>
    </xf>
    <xf numFmtId="0" fontId="43" fillId="0" borderId="32" xfId="0" applyFont="1" applyBorder="1" applyAlignment="1">
      <alignment horizontal="center" vertical="center"/>
    </xf>
    <xf numFmtId="0" fontId="43" fillId="0" borderId="31" xfId="0" applyFont="1" applyBorder="1" applyAlignment="1">
      <alignment horizontal="center" vertical="center"/>
    </xf>
    <xf numFmtId="0" fontId="43" fillId="0" borderId="57" xfId="0" applyFont="1" applyBorder="1" applyAlignment="1">
      <alignment horizontal="center" vertical="center"/>
    </xf>
    <xf numFmtId="0" fontId="41" fillId="0" borderId="36" xfId="0" applyFont="1" applyBorder="1" applyAlignment="1">
      <alignment horizontal="left" vertical="center" wrapText="1"/>
    </xf>
    <xf numFmtId="165" fontId="42" fillId="0" borderId="8" xfId="0" applyNumberFormat="1" applyFont="1" applyBorder="1" applyAlignment="1">
      <alignment horizontal="center" vertical="center" wrapText="1"/>
    </xf>
    <xf numFmtId="165" fontId="42" fillId="0" borderId="54" xfId="0" applyNumberFormat="1" applyFont="1" applyBorder="1" applyAlignment="1">
      <alignment horizontal="center" vertical="center" wrapText="1"/>
    </xf>
    <xf numFmtId="0" fontId="41" fillId="0" borderId="36" xfId="0" applyFont="1" applyBorder="1" applyAlignment="1">
      <alignment vertical="center" wrapText="1"/>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0" fillId="0" borderId="57" xfId="0" applyBorder="1" applyAlignment="1">
      <alignment horizontal="center" vertical="center" wrapText="1"/>
    </xf>
    <xf numFmtId="2" fontId="43" fillId="0" borderId="2" xfId="1" applyNumberFormat="1" applyFont="1" applyFill="1" applyBorder="1" applyAlignment="1">
      <alignment horizontal="center" vertical="top" wrapText="1"/>
    </xf>
    <xf numFmtId="2" fontId="43" fillId="0" borderId="3" xfId="1" applyNumberFormat="1" applyFont="1" applyFill="1" applyBorder="1" applyAlignment="1">
      <alignment horizontal="center" vertical="top" wrapText="1"/>
    </xf>
    <xf numFmtId="2" fontId="43" fillId="0" borderId="4" xfId="1" applyNumberFormat="1" applyFont="1" applyFill="1" applyBorder="1" applyAlignment="1">
      <alignment horizontal="center" vertical="top" wrapText="1"/>
    </xf>
    <xf numFmtId="0" fontId="41" fillId="0" borderId="6"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54" xfId="0" applyFont="1" applyBorder="1" applyAlignment="1">
      <alignment horizontal="center" vertical="center" wrapText="1"/>
    </xf>
    <xf numFmtId="0" fontId="41" fillId="0" borderId="58" xfId="0" applyFont="1" applyBorder="1" applyAlignment="1">
      <alignment horizontal="center" vertical="center" wrapText="1"/>
    </xf>
    <xf numFmtId="2" fontId="49" fillId="0" borderId="1" xfId="1" applyNumberFormat="1" applyFont="1" applyFill="1" applyBorder="1" applyAlignment="1">
      <alignment horizontal="center" vertical="top" wrapText="1"/>
    </xf>
    <xf numFmtId="0" fontId="20" fillId="0" borderId="1" xfId="0" applyFont="1" applyBorder="1" applyAlignment="1">
      <alignment vertical="top" wrapText="1"/>
    </xf>
    <xf numFmtId="0" fontId="49" fillId="0" borderId="1" xfId="0" applyFont="1" applyBorder="1" applyAlignment="1">
      <alignment vertical="top" wrapText="1"/>
    </xf>
    <xf numFmtId="172" fontId="49" fillId="0" borderId="1" xfId="0" applyNumberFormat="1" applyFont="1" applyBorder="1" applyAlignment="1">
      <alignment horizontal="center" vertical="top"/>
    </xf>
    <xf numFmtId="165" fontId="49" fillId="0" borderId="1" xfId="0" applyNumberFormat="1" applyFont="1" applyBorder="1" applyAlignment="1">
      <alignment horizontal="center" vertical="top" wrapText="1"/>
    </xf>
    <xf numFmtId="0" fontId="49" fillId="0" borderId="2" xfId="0" applyFont="1" applyBorder="1" applyAlignment="1">
      <alignment vertical="top" wrapText="1"/>
    </xf>
    <xf numFmtId="0" fontId="49" fillId="0" borderId="4" xfId="0" applyFont="1" applyBorder="1" applyAlignment="1">
      <alignment vertical="top" wrapText="1"/>
    </xf>
    <xf numFmtId="0" fontId="20" fillId="0" borderId="2" xfId="0" applyFont="1" applyBorder="1" applyAlignment="1">
      <alignment vertical="top" wrapText="1"/>
    </xf>
    <xf numFmtId="0" fontId="20" fillId="0" borderId="4" xfId="0" applyFont="1" applyBorder="1" applyAlignment="1">
      <alignment vertical="top" wrapText="1"/>
    </xf>
    <xf numFmtId="14" fontId="49" fillId="0" borderId="2" xfId="0" applyNumberFormat="1" applyFont="1" applyBorder="1" applyAlignment="1">
      <alignment horizontal="center" vertical="top" wrapText="1"/>
    </xf>
    <xf numFmtId="14" fontId="49" fillId="0" borderId="4" xfId="0" applyNumberFormat="1" applyFont="1" applyBorder="1" applyAlignment="1">
      <alignment horizontal="center" vertical="top" wrapText="1"/>
    </xf>
    <xf numFmtId="165" fontId="49" fillId="0" borderId="2" xfId="0" applyNumberFormat="1" applyFont="1" applyBorder="1" applyAlignment="1">
      <alignment horizontal="center" vertical="top" wrapText="1"/>
    </xf>
    <xf numFmtId="165" fontId="49" fillId="0" borderId="4" xfId="0" applyNumberFormat="1" applyFont="1" applyBorder="1" applyAlignment="1">
      <alignment horizontal="center" vertical="top" wrapText="1"/>
    </xf>
    <xf numFmtId="14" fontId="49" fillId="0" borderId="1" xfId="0" applyNumberFormat="1" applyFont="1" applyBorder="1" applyAlignment="1">
      <alignment horizontal="center" vertical="top" wrapText="1"/>
    </xf>
    <xf numFmtId="0" fontId="43" fillId="0" borderId="19" xfId="0" applyFont="1" applyBorder="1" applyAlignment="1">
      <alignment horizontal="center" vertical="center" wrapText="1"/>
    </xf>
    <xf numFmtId="0" fontId="43" fillId="8" borderId="19" xfId="0" applyFont="1" applyFill="1" applyBorder="1" applyAlignment="1">
      <alignment horizontal="center" vertical="center" wrapText="1"/>
    </xf>
    <xf numFmtId="172" fontId="49" fillId="0" borderId="1" xfId="0" applyNumberFormat="1" applyFont="1" applyBorder="1" applyAlignment="1">
      <alignment horizontal="left" vertical="top"/>
    </xf>
    <xf numFmtId="172" fontId="49" fillId="0" borderId="1" xfId="0" applyNumberFormat="1" applyFont="1" applyBorder="1" applyAlignment="1">
      <alignment horizontal="center" vertical="top" wrapText="1"/>
    </xf>
    <xf numFmtId="0" fontId="49" fillId="0" borderId="1" xfId="0" applyFont="1" applyBorder="1" applyAlignment="1">
      <alignment horizontal="left" vertical="top" wrapText="1"/>
    </xf>
    <xf numFmtId="0" fontId="37" fillId="0" borderId="42" xfId="3" applyFont="1" applyBorder="1" applyAlignment="1">
      <alignment horizontal="center" vertical="top" wrapText="1"/>
    </xf>
    <xf numFmtId="0" fontId="37" fillId="0" borderId="3" xfId="3" applyFont="1" applyBorder="1" applyAlignment="1">
      <alignment horizontal="center" vertical="top" wrapText="1"/>
    </xf>
    <xf numFmtId="0" fontId="37" fillId="0" borderId="49" xfId="3" applyFont="1" applyBorder="1" applyAlignment="1">
      <alignment horizontal="center" vertical="top" wrapText="1"/>
    </xf>
    <xf numFmtId="0" fontId="37" fillId="0" borderId="68" xfId="3" applyFont="1" applyBorder="1" applyAlignment="1">
      <alignment horizontal="center" vertical="top" wrapText="1"/>
    </xf>
    <xf numFmtId="0" fontId="37" fillId="0" borderId="62" xfId="3" applyFont="1" applyBorder="1" applyAlignment="1">
      <alignment horizontal="center" vertical="top" wrapText="1"/>
    </xf>
    <xf numFmtId="0" fontId="37" fillId="0" borderId="27" xfId="3" applyFont="1" applyBorder="1" applyAlignment="1">
      <alignment horizontal="center" vertical="center"/>
    </xf>
    <xf numFmtId="0" fontId="37" fillId="0" borderId="26" xfId="3" applyFont="1" applyBorder="1" applyAlignment="1">
      <alignment horizontal="center" vertical="center"/>
    </xf>
    <xf numFmtId="0" fontId="37" fillId="0" borderId="47" xfId="3" applyFont="1" applyBorder="1" applyAlignment="1">
      <alignment horizontal="center" vertical="center"/>
    </xf>
    <xf numFmtId="172" fontId="37" fillId="0" borderId="46" xfId="3" applyNumberFormat="1" applyFont="1" applyBorder="1" applyAlignment="1">
      <alignment horizontal="center" vertical="top" wrapText="1"/>
    </xf>
    <xf numFmtId="172" fontId="37" fillId="0" borderId="50" xfId="3" applyNumberFormat="1" applyFont="1" applyBorder="1" applyAlignment="1">
      <alignment horizontal="center" vertical="top" wrapText="1"/>
    </xf>
    <xf numFmtId="165" fontId="37" fillId="0" borderId="45" xfId="3" applyNumberFormat="1" applyFont="1" applyBorder="1" applyAlignment="1">
      <alignment horizontal="center" vertical="top" wrapText="1"/>
    </xf>
    <xf numFmtId="165" fontId="37" fillId="0" borderId="8" xfId="3" applyNumberFormat="1" applyFont="1" applyBorder="1" applyAlignment="1">
      <alignment horizontal="center" vertical="top" wrapText="1"/>
    </xf>
    <xf numFmtId="165" fontId="37" fillId="0" borderId="67" xfId="3" applyNumberFormat="1" applyFont="1" applyBorder="1" applyAlignment="1">
      <alignment horizontal="center" vertical="top" wrapText="1"/>
    </xf>
    <xf numFmtId="0" fontId="37" fillId="0" borderId="43" xfId="3" applyFont="1" applyBorder="1" applyAlignment="1">
      <alignment horizontal="center" vertical="top" wrapText="1"/>
    </xf>
    <xf numFmtId="0" fontId="37" fillId="0" borderId="36" xfId="3" applyFont="1" applyBorder="1" applyAlignment="1">
      <alignment horizontal="center" vertical="top" wrapText="1"/>
    </xf>
    <xf numFmtId="0" fontId="37" fillId="0" borderId="63" xfId="3" applyFont="1" applyBorder="1" applyAlignment="1">
      <alignment horizontal="center" vertical="top" wrapText="1"/>
    </xf>
    <xf numFmtId="0" fontId="37" fillId="0" borderId="42" xfId="3" applyFont="1" applyBorder="1" applyAlignment="1">
      <alignment horizontal="center" vertical="center" wrapText="1"/>
    </xf>
    <xf numFmtId="0" fontId="37" fillId="0" borderId="3" xfId="3" applyFont="1" applyBorder="1" applyAlignment="1">
      <alignment horizontal="center" vertical="center" wrapText="1"/>
    </xf>
    <xf numFmtId="0" fontId="37" fillId="0" borderId="49" xfId="3" applyFont="1" applyBorder="1" applyAlignment="1">
      <alignment horizontal="center" vertical="center" wrapText="1"/>
    </xf>
    <xf numFmtId="0" fontId="4" fillId="0" borderId="43" xfId="3" applyFont="1" applyBorder="1" applyAlignment="1">
      <alignment horizontal="center" vertical="top" wrapText="1"/>
    </xf>
    <xf numFmtId="0" fontId="4" fillId="0" borderId="36" xfId="3" applyFont="1" applyBorder="1" applyAlignment="1">
      <alignment horizontal="center" vertical="top" wrapText="1"/>
    </xf>
    <xf numFmtId="0" fontId="4" fillId="0" borderId="63" xfId="3" applyFont="1" applyBorder="1" applyAlignment="1">
      <alignment horizontal="center" vertical="top" wrapText="1"/>
    </xf>
    <xf numFmtId="0" fontId="4" fillId="0" borderId="42" xfId="3" applyFont="1" applyBorder="1" applyAlignment="1">
      <alignment horizontal="center" vertical="top" wrapText="1"/>
    </xf>
    <xf numFmtId="0" fontId="4" fillId="0" borderId="3" xfId="3" applyFont="1" applyBorder="1" applyAlignment="1">
      <alignment horizontal="center" vertical="top" wrapText="1"/>
    </xf>
    <xf numFmtId="0" fontId="4" fillId="0" borderId="49" xfId="3" applyFont="1" applyBorder="1" applyAlignment="1">
      <alignment horizontal="center" vertical="top" wrapText="1"/>
    </xf>
    <xf numFmtId="0" fontId="37" fillId="0" borderId="38" xfId="3" applyFont="1" applyBorder="1" applyAlignment="1">
      <alignment horizontal="center" vertical="top" wrapText="1"/>
    </xf>
    <xf numFmtId="0" fontId="37" fillId="0" borderId="33" xfId="3" applyFont="1" applyBorder="1" applyAlignment="1">
      <alignment horizontal="center" vertical="top" wrapText="1"/>
    </xf>
    <xf numFmtId="0" fontId="37" fillId="0" borderId="71" xfId="3" applyFont="1" applyBorder="1" applyAlignment="1">
      <alignment horizontal="center" vertical="top" wrapText="1"/>
    </xf>
    <xf numFmtId="0" fontId="37" fillId="0" borderId="23" xfId="3" applyFont="1" applyBorder="1" applyAlignment="1">
      <alignment horizontal="center" vertical="top" wrapText="1"/>
    </xf>
    <xf numFmtId="0" fontId="37" fillId="0" borderId="1" xfId="3" applyFont="1" applyBorder="1" applyAlignment="1">
      <alignment horizontal="center" vertical="top" wrapText="1"/>
    </xf>
    <xf numFmtId="0" fontId="37" fillId="0" borderId="21" xfId="3" applyFont="1" applyBorder="1" applyAlignment="1">
      <alignment horizontal="center" vertical="top" wrapText="1"/>
    </xf>
    <xf numFmtId="0" fontId="37" fillId="0" borderId="44" xfId="3" applyFont="1" applyBorder="1" applyAlignment="1">
      <alignment horizontal="center" vertical="top" wrapText="1"/>
    </xf>
    <xf numFmtId="0" fontId="37" fillId="0" borderId="37" xfId="3" applyFont="1" applyBorder="1" applyAlignment="1">
      <alignment horizontal="center" vertical="top" wrapText="1"/>
    </xf>
    <xf numFmtId="0" fontId="37" fillId="0" borderId="72" xfId="3" applyFont="1" applyBorder="1" applyAlignment="1">
      <alignment horizontal="center" vertical="top" wrapText="1"/>
    </xf>
    <xf numFmtId="0" fontId="41" fillId="0" borderId="1" xfId="3" applyFont="1" applyBorder="1" applyAlignment="1">
      <alignment horizontal="center" vertical="center" wrapText="1"/>
    </xf>
    <xf numFmtId="0" fontId="41" fillId="0" borderId="2" xfId="3" applyFont="1" applyBorder="1" applyAlignment="1">
      <alignment horizontal="center" vertical="center" wrapText="1"/>
    </xf>
    <xf numFmtId="0" fontId="61" fillId="0" borderId="0" xfId="3" applyFont="1" applyAlignment="1">
      <alignment horizontal="left" vertical="center" wrapText="1"/>
    </xf>
    <xf numFmtId="0" fontId="37" fillId="0" borderId="52" xfId="3" applyFont="1" applyBorder="1" applyAlignment="1">
      <alignment horizontal="center" vertical="top" wrapText="1"/>
    </xf>
    <xf numFmtId="0" fontId="37" fillId="0" borderId="16" xfId="3" applyFont="1" applyBorder="1" applyAlignment="1">
      <alignment horizontal="center" vertical="top" wrapText="1"/>
    </xf>
    <xf numFmtId="0" fontId="37" fillId="0" borderId="48" xfId="3" applyFont="1" applyBorder="1" applyAlignment="1">
      <alignment horizontal="center" vertical="top" wrapText="1"/>
    </xf>
    <xf numFmtId="0" fontId="37" fillId="0" borderId="70" xfId="3" applyFont="1" applyBorder="1" applyAlignment="1">
      <alignment horizontal="center" vertical="top" wrapText="1"/>
    </xf>
    <xf numFmtId="172" fontId="37" fillId="0" borderId="23" xfId="3" applyNumberFormat="1" applyFont="1" applyBorder="1" applyAlignment="1">
      <alignment horizontal="center" vertical="top" wrapText="1"/>
    </xf>
    <xf numFmtId="172" fontId="37" fillId="0" borderId="1" xfId="3" applyNumberFormat="1" applyFont="1" applyBorder="1" applyAlignment="1">
      <alignment horizontal="center" vertical="top" wrapText="1"/>
    </xf>
    <xf numFmtId="172" fontId="37" fillId="0" borderId="21" xfId="3" applyNumberFormat="1" applyFont="1" applyBorder="1" applyAlignment="1">
      <alignment horizontal="center" vertical="top" wrapText="1"/>
    </xf>
    <xf numFmtId="165" fontId="37" fillId="0" borderId="23" xfId="3" applyNumberFormat="1" applyFont="1" applyBorder="1" applyAlignment="1">
      <alignment horizontal="center" vertical="top" wrapText="1"/>
    </xf>
    <xf numFmtId="165" fontId="37" fillId="0" borderId="1" xfId="3" applyNumberFormat="1" applyFont="1" applyBorder="1" applyAlignment="1">
      <alignment horizontal="center" vertical="top" wrapText="1"/>
    </xf>
    <xf numFmtId="165" fontId="37" fillId="0" borderId="21" xfId="3" applyNumberFormat="1" applyFont="1" applyBorder="1" applyAlignment="1">
      <alignment horizontal="center" vertical="top" wrapText="1"/>
    </xf>
    <xf numFmtId="0" fontId="37" fillId="0" borderId="1" xfId="3" applyFont="1" applyBorder="1" applyAlignment="1">
      <alignment horizontal="center" vertical="center" wrapText="1"/>
    </xf>
    <xf numFmtId="0" fontId="37" fillId="0" borderId="1" xfId="3" applyFont="1" applyBorder="1" applyAlignment="1">
      <alignment vertical="center" wrapText="1"/>
    </xf>
    <xf numFmtId="0" fontId="37" fillId="0" borderId="1" xfId="3" applyFont="1" applyBorder="1" applyAlignment="1">
      <alignment horizontal="center" vertical="center"/>
    </xf>
    <xf numFmtId="0" fontId="37" fillId="0" borderId="1" xfId="3" applyFont="1" applyBorder="1" applyAlignment="1">
      <alignment horizontal="left" vertical="center" wrapText="1"/>
    </xf>
    <xf numFmtId="0" fontId="4" fillId="0" borderId="1" xfId="3" applyFont="1" applyBorder="1" applyAlignment="1">
      <alignment horizontal="center" vertical="center" wrapText="1"/>
    </xf>
    <xf numFmtId="0" fontId="4" fillId="0" borderId="1" xfId="3" applyFont="1" applyBorder="1" applyAlignment="1">
      <alignment horizontal="left" vertical="center" wrapText="1"/>
    </xf>
    <xf numFmtId="0" fontId="62" fillId="0" borderId="2" xfId="3" applyFont="1" applyBorder="1" applyAlignment="1">
      <alignment horizontal="center" vertical="center"/>
    </xf>
    <xf numFmtId="0" fontId="62" fillId="0" borderId="3" xfId="3" applyFont="1" applyBorder="1" applyAlignment="1">
      <alignment horizontal="center" vertical="center"/>
    </xf>
    <xf numFmtId="0" fontId="62" fillId="0" borderId="4" xfId="3" applyFont="1" applyBorder="1" applyAlignment="1">
      <alignment horizontal="center" vertical="center"/>
    </xf>
    <xf numFmtId="2" fontId="37" fillId="0" borderId="1" xfId="1" applyNumberFormat="1" applyFont="1" applyFill="1" applyBorder="1" applyAlignment="1">
      <alignment horizontal="center" vertical="center" wrapText="1"/>
    </xf>
    <xf numFmtId="14" fontId="37" fillId="0" borderId="1" xfId="3" applyNumberFormat="1" applyFont="1" applyBorder="1" applyAlignment="1">
      <alignment horizontal="center" vertical="center" wrapText="1"/>
    </xf>
    <xf numFmtId="165" fontId="37" fillId="0" borderId="1" xfId="3" applyNumberFormat="1" applyFont="1" applyBorder="1" applyAlignment="1">
      <alignment horizontal="center" vertical="center" wrapText="1"/>
    </xf>
    <xf numFmtId="2" fontId="40" fillId="0" borderId="1" xfId="6" applyNumberFormat="1" applyFont="1" applyFill="1" applyBorder="1" applyAlignment="1">
      <alignment horizontal="center" vertical="center" wrapText="1"/>
    </xf>
    <xf numFmtId="0" fontId="40" fillId="0" borderId="1" xfId="3" applyFont="1" applyBorder="1" applyAlignment="1">
      <alignment horizontal="center" vertical="center" wrapText="1"/>
    </xf>
    <xf numFmtId="49" fontId="37" fillId="0" borderId="1" xfId="3" applyNumberFormat="1" applyFont="1" applyBorder="1" applyAlignment="1">
      <alignment horizontal="center" vertical="center" wrapText="1"/>
    </xf>
    <xf numFmtId="172" fontId="37" fillId="0" borderId="1" xfId="3" applyNumberFormat="1" applyFont="1" applyBorder="1" applyAlignment="1">
      <alignment horizontal="center" vertical="center" wrapText="1"/>
    </xf>
    <xf numFmtId="0" fontId="62" fillId="0" borderId="1" xfId="3" applyFont="1" applyBorder="1" applyAlignment="1">
      <alignment horizontal="center" vertical="center" wrapText="1"/>
    </xf>
    <xf numFmtId="2" fontId="37" fillId="4" borderId="1" xfId="1" applyNumberFormat="1" applyFont="1" applyFill="1" applyBorder="1" applyAlignment="1">
      <alignment horizontal="center" vertical="center" wrapText="1"/>
    </xf>
    <xf numFmtId="0" fontId="37" fillId="4" borderId="1" xfId="3" applyFont="1" applyFill="1" applyBorder="1" applyAlignment="1">
      <alignment horizontal="center" vertical="center" wrapText="1"/>
    </xf>
    <xf numFmtId="0" fontId="62" fillId="0" borderId="1" xfId="3" applyFont="1" applyBorder="1" applyAlignment="1">
      <alignment horizontal="left" vertical="center" wrapText="1"/>
    </xf>
    <xf numFmtId="2" fontId="37" fillId="0" borderId="1" xfId="3" applyNumberFormat="1" applyFont="1" applyBorder="1" applyAlignment="1">
      <alignment horizontal="center" vertical="center"/>
    </xf>
    <xf numFmtId="0" fontId="4" fillId="0" borderId="1" xfId="3" applyFont="1" applyBorder="1" applyAlignment="1">
      <alignment vertical="center" wrapText="1"/>
    </xf>
    <xf numFmtId="1" fontId="37" fillId="0" borderId="1" xfId="3" applyNumberFormat="1" applyFont="1" applyBorder="1" applyAlignment="1">
      <alignment horizontal="center" vertical="center"/>
    </xf>
    <xf numFmtId="0" fontId="62" fillId="0" borderId="1" xfId="3" applyFont="1" applyBorder="1" applyAlignment="1">
      <alignment horizontal="center" vertical="center"/>
    </xf>
    <xf numFmtId="49" fontId="37" fillId="0" borderId="1" xfId="3" applyNumberFormat="1" applyFont="1" applyBorder="1" applyAlignment="1">
      <alignment horizontal="left" vertical="center" wrapText="1"/>
    </xf>
    <xf numFmtId="0" fontId="37" fillId="0" borderId="1" xfId="5" applyFont="1" applyBorder="1" applyAlignment="1">
      <alignment horizontal="center" vertical="center" wrapText="1"/>
    </xf>
    <xf numFmtId="2" fontId="37" fillId="0" borderId="1" xfId="6" applyNumberFormat="1" applyFont="1" applyFill="1" applyBorder="1" applyAlignment="1">
      <alignment horizontal="center" vertical="center" wrapText="1"/>
    </xf>
    <xf numFmtId="0" fontId="37" fillId="0" borderId="1" xfId="5" applyFont="1" applyBorder="1" applyAlignment="1">
      <alignment horizontal="left" vertical="center" wrapText="1"/>
    </xf>
    <xf numFmtId="49" fontId="37" fillId="0" borderId="1" xfId="5" applyNumberFormat="1" applyFont="1" applyBorder="1" applyAlignment="1">
      <alignment horizontal="center" vertical="center" wrapText="1"/>
    </xf>
    <xf numFmtId="2" fontId="37" fillId="0" borderId="76" xfId="1" applyNumberFormat="1" applyFont="1" applyFill="1" applyBorder="1" applyAlignment="1">
      <alignment horizontal="center" vertical="center" wrapText="1"/>
    </xf>
    <xf numFmtId="0" fontId="37" fillId="0" borderId="76" xfId="3" applyFont="1" applyBorder="1" applyAlignment="1">
      <alignment horizontal="center" vertical="center" wrapText="1"/>
    </xf>
    <xf numFmtId="0" fontId="4" fillId="0" borderId="2" xfId="3" applyFont="1" applyBorder="1" applyAlignment="1">
      <alignment horizontal="center" vertical="top" wrapText="1"/>
    </xf>
    <xf numFmtId="0" fontId="4" fillId="0" borderId="4" xfId="3" applyFont="1" applyBorder="1" applyAlignment="1">
      <alignment horizontal="center" vertical="top" wrapText="1"/>
    </xf>
    <xf numFmtId="2" fontId="37" fillId="0" borderId="1" xfId="1" applyNumberFormat="1" applyFont="1" applyFill="1" applyBorder="1" applyAlignment="1">
      <alignment horizontal="center" vertical="top" wrapText="1"/>
    </xf>
    <xf numFmtId="172" fontId="37" fillId="0" borderId="1" xfId="3" applyNumberFormat="1" applyFont="1" applyBorder="1" applyAlignment="1">
      <alignment horizontal="left" vertical="center" wrapText="1"/>
    </xf>
    <xf numFmtId="0" fontId="37" fillId="0" borderId="2" xfId="3" applyFont="1" applyBorder="1" applyAlignment="1">
      <alignment horizontal="center" vertical="center"/>
    </xf>
    <xf numFmtId="0" fontId="37" fillId="0" borderId="3" xfId="3" applyFont="1" applyBorder="1" applyAlignment="1">
      <alignment horizontal="center" vertical="center"/>
    </xf>
    <xf numFmtId="0" fontId="37" fillId="0" borderId="4" xfId="3" applyFont="1" applyBorder="1" applyAlignment="1">
      <alignment horizontal="center" vertical="center"/>
    </xf>
    <xf numFmtId="172" fontId="37" fillId="0" borderId="1" xfId="3" applyNumberFormat="1" applyFont="1" applyBorder="1" applyAlignment="1">
      <alignment vertical="center" wrapText="1"/>
    </xf>
    <xf numFmtId="170" fontId="37" fillId="0" borderId="1" xfId="6" applyNumberFormat="1" applyFont="1" applyFill="1" applyBorder="1" applyAlignment="1">
      <alignment horizontal="center" vertical="center" wrapText="1"/>
    </xf>
    <xf numFmtId="170" fontId="37" fillId="0" borderId="1" xfId="3" applyNumberFormat="1" applyFont="1" applyBorder="1" applyAlignment="1">
      <alignment horizontal="center" vertical="center" wrapText="1"/>
    </xf>
    <xf numFmtId="0" fontId="37" fillId="4" borderId="2" xfId="3" applyFont="1" applyFill="1" applyBorder="1" applyAlignment="1">
      <alignment horizontal="center" vertical="center"/>
    </xf>
    <xf numFmtId="0" fontId="37" fillId="4" borderId="3" xfId="3" applyFont="1" applyFill="1" applyBorder="1" applyAlignment="1">
      <alignment horizontal="center" vertical="center"/>
    </xf>
    <xf numFmtId="0" fontId="37" fillId="4" borderId="4" xfId="3" applyFont="1" applyFill="1" applyBorder="1" applyAlignment="1">
      <alignment horizontal="center" vertical="center"/>
    </xf>
    <xf numFmtId="0" fontId="37" fillId="0" borderId="2" xfId="3" applyFont="1" applyBorder="1" applyAlignment="1">
      <alignment horizontal="center" vertical="center" wrapText="1"/>
    </xf>
    <xf numFmtId="0" fontId="37" fillId="0" borderId="4" xfId="3" applyFont="1" applyBorder="1" applyAlignment="1">
      <alignment horizontal="center" vertical="center" wrapText="1"/>
    </xf>
    <xf numFmtId="4" fontId="37" fillId="0" borderId="1" xfId="3" applyNumberFormat="1" applyFont="1" applyBorder="1" applyAlignment="1">
      <alignment horizontal="center" vertical="center" wrapText="1" readingOrder="1"/>
    </xf>
    <xf numFmtId="0" fontId="37" fillId="0" borderId="1" xfId="3" applyFont="1" applyBorder="1" applyAlignment="1">
      <alignment horizontal="center" vertical="center" wrapText="1" readingOrder="1"/>
    </xf>
    <xf numFmtId="0" fontId="37" fillId="0" borderId="1" xfId="3" applyFont="1" applyBorder="1" applyAlignment="1">
      <alignment horizontal="left" vertical="center"/>
    </xf>
    <xf numFmtId="20" fontId="37" fillId="0" borderId="1" xfId="3" applyNumberFormat="1" applyFont="1" applyBorder="1" applyAlignment="1">
      <alignment horizontal="center" vertical="center"/>
    </xf>
    <xf numFmtId="2" fontId="37" fillId="0" borderId="2" xfId="3" applyNumberFormat="1" applyFont="1" applyBorder="1" applyAlignment="1">
      <alignment horizontal="center" vertical="center"/>
    </xf>
    <xf numFmtId="2" fontId="37" fillId="0" borderId="3" xfId="3" applyNumberFormat="1" applyFont="1" applyBorder="1" applyAlignment="1">
      <alignment horizontal="center" vertical="center"/>
    </xf>
    <xf numFmtId="2" fontId="37" fillId="0" borderId="4" xfId="3" applyNumberFormat="1" applyFont="1" applyBorder="1" applyAlignment="1">
      <alignment horizontal="center" vertical="center"/>
    </xf>
    <xf numFmtId="172" fontId="37" fillId="0" borderId="77" xfId="3" applyNumberFormat="1" applyFont="1" applyBorder="1" applyAlignment="1">
      <alignment horizontal="center" vertical="center" wrapText="1"/>
    </xf>
    <xf numFmtId="0" fontId="37" fillId="0" borderId="9" xfId="3" applyFont="1" applyBorder="1" applyAlignment="1">
      <alignment horizontal="center" vertical="center"/>
    </xf>
    <xf numFmtId="0" fontId="37" fillId="0" borderId="10" xfId="3" applyFont="1" applyBorder="1" applyAlignment="1">
      <alignment horizontal="center" vertical="center"/>
    </xf>
    <xf numFmtId="0" fontId="37" fillId="0" borderId="11" xfId="3" applyFont="1" applyBorder="1" applyAlignment="1">
      <alignment horizontal="center" vertical="center"/>
    </xf>
    <xf numFmtId="165" fontId="37" fillId="0" borderId="2" xfId="3" applyNumberFormat="1" applyFont="1" applyBorder="1" applyAlignment="1">
      <alignment horizontal="center" vertical="center" wrapText="1"/>
    </xf>
    <xf numFmtId="165" fontId="37" fillId="0" borderId="3" xfId="3" applyNumberFormat="1" applyFont="1" applyBorder="1" applyAlignment="1">
      <alignment horizontal="center" vertical="center" wrapText="1"/>
    </xf>
    <xf numFmtId="165" fontId="37" fillId="0" borderId="4" xfId="3" applyNumberFormat="1" applyFont="1" applyBorder="1" applyAlignment="1">
      <alignment horizontal="center" vertical="center" wrapText="1"/>
    </xf>
    <xf numFmtId="0" fontId="37" fillId="0" borderId="32" xfId="3" applyFont="1" applyBorder="1" applyAlignment="1">
      <alignment horizontal="left" vertical="center" wrapText="1"/>
    </xf>
    <xf numFmtId="0" fontId="37" fillId="0" borderId="31" xfId="3" applyFont="1" applyBorder="1" applyAlignment="1">
      <alignment horizontal="left" vertical="center" wrapText="1"/>
    </xf>
    <xf numFmtId="0" fontId="4" fillId="0" borderId="36" xfId="3" applyFont="1" applyBorder="1" applyAlignment="1">
      <alignment horizontal="center" vertical="center" wrapText="1"/>
    </xf>
    <xf numFmtId="0" fontId="4" fillId="0" borderId="32" xfId="3" applyFont="1" applyBorder="1" applyAlignment="1">
      <alignment horizontal="center" vertical="center" wrapText="1"/>
    </xf>
    <xf numFmtId="0" fontId="4" fillId="0" borderId="6" xfId="3" applyFont="1" applyBorder="1" applyAlignment="1">
      <alignment horizontal="center" vertical="center" wrapText="1"/>
    </xf>
    <xf numFmtId="0" fontId="4" fillId="0" borderId="8" xfId="3" applyFont="1" applyBorder="1" applyAlignment="1">
      <alignment horizontal="center" vertical="center" wrapText="1"/>
    </xf>
    <xf numFmtId="0" fontId="37" fillId="0" borderId="36" xfId="3" applyFont="1" applyBorder="1" applyAlignment="1">
      <alignment horizontal="center" vertical="center" wrapText="1"/>
    </xf>
    <xf numFmtId="0" fontId="37" fillId="0" borderId="32" xfId="3" applyFont="1" applyBorder="1" applyAlignment="1">
      <alignment horizontal="center" vertical="center" wrapText="1"/>
    </xf>
    <xf numFmtId="0" fontId="37" fillId="0" borderId="36" xfId="3" applyFont="1" applyBorder="1" applyAlignment="1">
      <alignment horizontal="left" vertical="center" wrapText="1"/>
    </xf>
    <xf numFmtId="14" fontId="37" fillId="0" borderId="77" xfId="3" applyNumberFormat="1" applyFont="1" applyBorder="1" applyAlignment="1">
      <alignment horizontal="center" vertical="center" wrapText="1"/>
    </xf>
    <xf numFmtId="14" fontId="37" fillId="0" borderId="20" xfId="3" applyNumberFormat="1" applyFont="1" applyBorder="1" applyAlignment="1">
      <alignment horizontal="center" vertical="center" wrapText="1"/>
    </xf>
    <xf numFmtId="165" fontId="37" fillId="0" borderId="6" xfId="3" applyNumberFormat="1" applyFont="1" applyBorder="1" applyAlignment="1">
      <alignment horizontal="center" vertical="center" wrapText="1"/>
    </xf>
    <xf numFmtId="165" fontId="37" fillId="0" borderId="8" xfId="3" applyNumberFormat="1" applyFont="1" applyBorder="1" applyAlignment="1">
      <alignment horizontal="center" vertical="center" wrapText="1"/>
    </xf>
    <xf numFmtId="165" fontId="37" fillId="0" borderId="5" xfId="3" applyNumberFormat="1" applyFont="1" applyBorder="1" applyAlignment="1">
      <alignment horizontal="center" vertical="center" wrapText="1"/>
    </xf>
    <xf numFmtId="0" fontId="37" fillId="0" borderId="7" xfId="3" applyFont="1" applyBorder="1" applyAlignment="1">
      <alignment horizontal="center" vertical="center" wrapText="1"/>
    </xf>
    <xf numFmtId="0" fontId="62" fillId="0" borderId="3" xfId="3" applyFont="1" applyBorder="1" applyAlignment="1">
      <alignment horizontal="center" vertical="center" wrapText="1"/>
    </xf>
    <xf numFmtId="0" fontId="62" fillId="0" borderId="4" xfId="3" applyFont="1" applyBorder="1" applyAlignment="1">
      <alignment horizontal="center" vertical="center" wrapText="1"/>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xf numFmtId="2" fontId="37" fillId="0" borderId="76" xfId="1" applyNumberFormat="1" applyFont="1" applyFill="1" applyBorder="1" applyAlignment="1">
      <alignment horizontal="center" vertical="top" wrapText="1"/>
    </xf>
    <xf numFmtId="0" fontId="37" fillId="0" borderId="76" xfId="3" applyFont="1" applyBorder="1" applyAlignment="1">
      <alignment horizontal="center" vertical="top" wrapText="1"/>
    </xf>
    <xf numFmtId="0" fontId="37" fillId="0" borderId="6" xfId="3" applyFont="1" applyBorder="1" applyAlignment="1">
      <alignment horizontal="center" vertical="top" wrapText="1"/>
    </xf>
    <xf numFmtId="0" fontId="36" fillId="0" borderId="1" xfId="3" applyFont="1" applyBorder="1" applyAlignment="1">
      <alignment horizontal="center" vertical="center"/>
    </xf>
    <xf numFmtId="0" fontId="37" fillId="4" borderId="1" xfId="3" applyFont="1" applyFill="1" applyBorder="1" applyAlignment="1">
      <alignment horizontal="center" vertical="center"/>
    </xf>
    <xf numFmtId="0" fontId="37" fillId="0" borderId="1" xfId="3" applyFont="1" applyBorder="1" applyAlignment="1">
      <alignment vertical="center"/>
    </xf>
    <xf numFmtId="0" fontId="2" fillId="0" borderId="1" xfId="3" applyFont="1" applyBorder="1" applyAlignment="1">
      <alignment horizontal="center" vertical="center" wrapText="1"/>
    </xf>
    <xf numFmtId="0" fontId="11" fillId="0" borderId="1" xfId="3" applyBorder="1" applyAlignment="1">
      <alignment horizontal="center" vertical="center"/>
    </xf>
    <xf numFmtId="172" fontId="2" fillId="0" borderId="1" xfId="3" applyNumberFormat="1" applyFont="1" applyBorder="1" applyAlignment="1">
      <alignment horizontal="center" vertical="center" wrapText="1"/>
    </xf>
    <xf numFmtId="165" fontId="2" fillId="0" borderId="1" xfId="3" applyNumberFormat="1" applyFont="1" applyBorder="1" applyAlignment="1">
      <alignment horizontal="center" vertical="center" wrapText="1"/>
    </xf>
    <xf numFmtId="0" fontId="68" fillId="0" borderId="1" xfId="3" applyFont="1" applyBorder="1" applyAlignment="1">
      <alignment horizontal="center" vertical="center" wrapText="1"/>
    </xf>
    <xf numFmtId="0" fontId="2" fillId="0" borderId="1" xfId="3" applyFont="1" applyBorder="1" applyAlignment="1">
      <alignment horizontal="left" vertical="center" wrapText="1"/>
    </xf>
    <xf numFmtId="0" fontId="41" fillId="0" borderId="1" xfId="3" applyFont="1" applyBorder="1" applyAlignment="1">
      <alignment horizontal="left" vertical="center" wrapText="1"/>
    </xf>
    <xf numFmtId="0" fontId="41" fillId="0" borderId="68" xfId="3" applyFont="1" applyBorder="1" applyAlignment="1">
      <alignment horizontal="center" vertical="center" wrapText="1"/>
    </xf>
    <xf numFmtId="0" fontId="63" fillId="0" borderId="1" xfId="3" applyFont="1" applyBorder="1" applyAlignment="1">
      <alignment horizontal="center" vertical="center" wrapText="1"/>
    </xf>
    <xf numFmtId="0" fontId="63" fillId="4" borderId="1" xfId="3" applyFont="1" applyFill="1" applyBorder="1" applyAlignment="1">
      <alignment horizontal="center" vertical="center"/>
    </xf>
    <xf numFmtId="0" fontId="68" fillId="0" borderId="1" xfId="3" applyFont="1" applyBorder="1" applyAlignment="1">
      <alignment horizontal="center" vertical="center"/>
    </xf>
    <xf numFmtId="2" fontId="2" fillId="4" borderId="1" xfId="1" applyNumberFormat="1" applyFont="1" applyFill="1" applyBorder="1" applyAlignment="1">
      <alignment horizontal="center" vertical="top" wrapText="1"/>
    </xf>
    <xf numFmtId="2" fontId="41" fillId="0" borderId="1" xfId="1" applyNumberFormat="1" applyFont="1" applyFill="1" applyBorder="1" applyAlignment="1">
      <alignment horizontal="center" vertical="center" wrapText="1"/>
    </xf>
    <xf numFmtId="0" fontId="64" fillId="0" borderId="2" xfId="3" applyFont="1" applyBorder="1" applyAlignment="1">
      <alignment horizontal="center" vertical="center" wrapText="1"/>
    </xf>
    <xf numFmtId="0" fontId="64" fillId="0" borderId="3" xfId="3" applyFont="1" applyBorder="1" applyAlignment="1">
      <alignment horizontal="center" vertical="center" wrapText="1"/>
    </xf>
    <xf numFmtId="0" fontId="64" fillId="0" borderId="4" xfId="3" applyFont="1" applyBorder="1" applyAlignment="1">
      <alignment horizontal="center" vertical="center" wrapText="1"/>
    </xf>
    <xf numFmtId="0" fontId="11" fillId="0" borderId="3" xfId="3" applyBorder="1" applyAlignment="1">
      <alignment horizontal="center" vertical="center" wrapText="1"/>
    </xf>
    <xf numFmtId="0" fontId="11" fillId="0" borderId="4" xfId="3" applyBorder="1" applyAlignment="1">
      <alignment horizontal="center" vertical="center" wrapText="1"/>
    </xf>
    <xf numFmtId="172" fontId="41" fillId="0" borderId="77" xfId="3" applyNumberFormat="1" applyFont="1" applyBorder="1" applyAlignment="1">
      <alignment horizontal="center" vertical="center" wrapText="1"/>
    </xf>
    <xf numFmtId="165" fontId="41" fillId="0" borderId="6" xfId="3" applyNumberFormat="1" applyFont="1" applyBorder="1" applyAlignment="1">
      <alignment horizontal="center" vertical="center" wrapText="1"/>
    </xf>
    <xf numFmtId="165" fontId="42" fillId="0" borderId="8" xfId="3" applyNumberFormat="1" applyFont="1" applyBorder="1" applyAlignment="1">
      <alignment horizontal="center" vertical="center" wrapText="1"/>
    </xf>
    <xf numFmtId="165" fontId="42" fillId="0" borderId="54" xfId="3" applyNumberFormat="1" applyFont="1" applyBorder="1" applyAlignment="1">
      <alignment horizontal="center" vertical="center" wrapText="1"/>
    </xf>
    <xf numFmtId="165" fontId="41" fillId="0" borderId="5" xfId="3" applyNumberFormat="1" applyFont="1" applyBorder="1" applyAlignment="1">
      <alignment horizontal="center" vertical="center" wrapText="1"/>
    </xf>
    <xf numFmtId="165" fontId="41" fillId="0" borderId="7" xfId="3" applyNumberFormat="1" applyFont="1" applyBorder="1" applyAlignment="1">
      <alignment horizontal="center" vertical="center" wrapText="1"/>
    </xf>
    <xf numFmtId="165" fontId="41" fillId="0" borderId="55" xfId="3" applyNumberFormat="1" applyFont="1" applyBorder="1" applyAlignment="1">
      <alignment horizontal="center" vertical="center" wrapText="1"/>
    </xf>
    <xf numFmtId="0" fontId="41" fillId="0" borderId="36" xfId="3" applyFont="1" applyBorder="1" applyAlignment="1">
      <alignment horizontal="center" vertical="center" wrapText="1"/>
    </xf>
    <xf numFmtId="172" fontId="45" fillId="0" borderId="1" xfId="3" applyNumberFormat="1" applyFont="1" applyBorder="1" applyAlignment="1">
      <alignment horizontal="center" vertical="center" wrapText="1"/>
    </xf>
    <xf numFmtId="0" fontId="45" fillId="0" borderId="1" xfId="3" applyFont="1" applyBorder="1" applyAlignment="1">
      <alignment horizontal="center" vertical="center" wrapText="1"/>
    </xf>
    <xf numFmtId="0" fontId="45" fillId="0" borderId="1" xfId="3" applyFont="1" applyBorder="1" applyAlignment="1">
      <alignment horizontal="left" vertical="center" wrapText="1"/>
    </xf>
    <xf numFmtId="0" fontId="3" fillId="0" borderId="2" xfId="3" applyFont="1" applyBorder="1" applyAlignment="1">
      <alignment horizontal="center" vertical="center"/>
    </xf>
    <xf numFmtId="0" fontId="3" fillId="0" borderId="3" xfId="3" applyFont="1" applyBorder="1" applyAlignment="1">
      <alignment horizontal="center" vertical="center"/>
    </xf>
    <xf numFmtId="0" fontId="3" fillId="0" borderId="4" xfId="3" applyFont="1" applyBorder="1" applyAlignment="1">
      <alignment horizontal="center" vertical="center"/>
    </xf>
    <xf numFmtId="0" fontId="45" fillId="0" borderId="2" xfId="3" applyFont="1" applyBorder="1" applyAlignment="1">
      <alignment horizontal="center" vertical="center" wrapText="1"/>
    </xf>
    <xf numFmtId="0" fontId="45" fillId="0" borderId="3" xfId="3" applyFont="1" applyBorder="1" applyAlignment="1">
      <alignment horizontal="center" vertical="center" wrapText="1"/>
    </xf>
    <xf numFmtId="0" fontId="45" fillId="0" borderId="4" xfId="3" applyFont="1" applyBorder="1" applyAlignment="1">
      <alignment horizontal="center" vertical="center" wrapText="1"/>
    </xf>
    <xf numFmtId="0" fontId="63" fillId="0" borderId="2" xfId="3" applyFont="1" applyBorder="1" applyAlignment="1">
      <alignment horizontal="center" vertical="center"/>
    </xf>
    <xf numFmtId="0" fontId="63" fillId="0" borderId="3" xfId="3" applyFont="1" applyBorder="1" applyAlignment="1">
      <alignment horizontal="center" vertical="center"/>
    </xf>
    <xf numFmtId="0" fontId="63" fillId="0" borderId="4" xfId="3" applyFont="1" applyBorder="1" applyAlignment="1">
      <alignment horizontal="center" vertical="center"/>
    </xf>
    <xf numFmtId="2" fontId="41" fillId="0" borderId="76" xfId="1" applyNumberFormat="1" applyFont="1" applyFill="1" applyBorder="1" applyAlignment="1">
      <alignment horizontal="center" vertical="top" wrapText="1"/>
    </xf>
    <xf numFmtId="0" fontId="41" fillId="0" borderId="76" xfId="3" applyFont="1" applyBorder="1" applyAlignment="1">
      <alignment horizontal="center" vertical="top" wrapText="1"/>
    </xf>
    <xf numFmtId="0" fontId="41" fillId="0" borderId="33" xfId="3" applyFont="1" applyBorder="1" applyAlignment="1">
      <alignment horizontal="center" vertical="top" wrapText="1"/>
    </xf>
    <xf numFmtId="14" fontId="41" fillId="0" borderId="1" xfId="3" applyNumberFormat="1" applyFont="1" applyBorder="1" applyAlignment="1">
      <alignment horizontal="center" vertical="center" wrapText="1"/>
    </xf>
    <xf numFmtId="165" fontId="41" fillId="0" borderId="1" xfId="3" applyNumberFormat="1" applyFont="1" applyBorder="1" applyAlignment="1">
      <alignment horizontal="center" vertical="center" wrapText="1"/>
    </xf>
    <xf numFmtId="165" fontId="42" fillId="0" borderId="1" xfId="3" applyNumberFormat="1" applyFont="1" applyBorder="1" applyAlignment="1">
      <alignment horizontal="center" vertical="center" wrapText="1"/>
    </xf>
    <xf numFmtId="0" fontId="11" fillId="0" borderId="1" xfId="3" applyBorder="1" applyAlignment="1">
      <alignment horizontal="center" vertical="center" wrapText="1"/>
    </xf>
    <xf numFmtId="0" fontId="66" fillId="0" borderId="1" xfId="3" applyFont="1" applyBorder="1" applyAlignment="1">
      <alignment horizontal="left" vertical="center" wrapText="1"/>
    </xf>
    <xf numFmtId="0" fontId="36" fillId="0" borderId="1" xfId="3" applyFont="1" applyBorder="1" applyAlignment="1">
      <alignment horizontal="center" vertical="center" wrapText="1"/>
    </xf>
    <xf numFmtId="165" fontId="45" fillId="0" borderId="1" xfId="3" applyNumberFormat="1" applyFont="1" applyBorder="1" applyAlignment="1">
      <alignment horizontal="center" vertical="center" wrapText="1"/>
    </xf>
    <xf numFmtId="165" fontId="67" fillId="0" borderId="1" xfId="3" applyNumberFormat="1" applyFont="1" applyBorder="1" applyAlignment="1">
      <alignment horizontal="center" vertical="center" wrapText="1"/>
    </xf>
    <xf numFmtId="165" fontId="45" fillId="0" borderId="2" xfId="3" applyNumberFormat="1" applyFont="1" applyBorder="1" applyAlignment="1">
      <alignment horizontal="center" vertical="center" wrapText="1"/>
    </xf>
    <xf numFmtId="165" fontId="45" fillId="0" borderId="3" xfId="3" applyNumberFormat="1" applyFont="1" applyBorder="1" applyAlignment="1">
      <alignment horizontal="center" vertical="center" wrapText="1"/>
    </xf>
    <xf numFmtId="165" fontId="45" fillId="0" borderId="4" xfId="3" applyNumberFormat="1" applyFont="1" applyBorder="1" applyAlignment="1">
      <alignment horizontal="center" vertical="center" wrapText="1"/>
    </xf>
    <xf numFmtId="0" fontId="64" fillId="0" borderId="1" xfId="3" applyFont="1" applyBorder="1" applyAlignment="1">
      <alignment horizontal="center" vertical="center" wrapText="1"/>
    </xf>
    <xf numFmtId="0" fontId="63" fillId="4" borderId="2" xfId="3" applyFont="1" applyFill="1" applyBorder="1" applyAlignment="1">
      <alignment horizontal="center" vertical="center"/>
    </xf>
    <xf numFmtId="0" fontId="63" fillId="4" borderId="3" xfId="3" applyFont="1" applyFill="1" applyBorder="1" applyAlignment="1">
      <alignment horizontal="center" vertical="center"/>
    </xf>
    <xf numFmtId="0" fontId="63" fillId="4" borderId="4" xfId="3" applyFont="1" applyFill="1" applyBorder="1" applyAlignment="1">
      <alignment horizontal="center" vertical="center"/>
    </xf>
    <xf numFmtId="2" fontId="41" fillId="4" borderId="2" xfId="1" applyNumberFormat="1" applyFont="1" applyFill="1" applyBorder="1" applyAlignment="1">
      <alignment horizontal="center" vertical="center" wrapText="1"/>
    </xf>
    <xf numFmtId="2" fontId="41" fillId="4" borderId="3" xfId="1" applyNumberFormat="1" applyFont="1" applyFill="1" applyBorder="1" applyAlignment="1">
      <alignment horizontal="center" vertical="center" wrapText="1"/>
    </xf>
    <xf numFmtId="0" fontId="11" fillId="0" borderId="2" xfId="3" applyBorder="1" applyAlignment="1">
      <alignment horizontal="center" vertical="center"/>
    </xf>
    <xf numFmtId="0" fontId="45" fillId="0" borderId="75" xfId="3" applyFont="1" applyBorder="1" applyAlignment="1">
      <alignment horizontal="center" vertical="center" wrapText="1"/>
    </xf>
    <xf numFmtId="0" fontId="45" fillId="0" borderId="6" xfId="3" applyFont="1" applyBorder="1" applyAlignment="1">
      <alignment horizontal="center" vertical="center" wrapText="1"/>
    </xf>
    <xf numFmtId="0" fontId="45" fillId="0" borderId="8" xfId="3" applyFont="1" applyBorder="1" applyAlignment="1">
      <alignment horizontal="center" vertical="center" wrapText="1"/>
    </xf>
    <xf numFmtId="0" fontId="45" fillId="0" borderId="54" xfId="3" applyFont="1" applyBorder="1" applyAlignment="1">
      <alignment horizontal="center" vertical="center" wrapText="1"/>
    </xf>
    <xf numFmtId="172" fontId="41" fillId="0" borderId="1" xfId="3" applyNumberFormat="1" applyFont="1" applyBorder="1" applyAlignment="1">
      <alignment horizontal="center" vertical="center" wrapText="1"/>
    </xf>
    <xf numFmtId="0" fontId="41" fillId="0" borderId="2" xfId="3" applyFont="1" applyBorder="1" applyAlignment="1">
      <alignment horizontal="left" vertical="center" wrapText="1"/>
    </xf>
    <xf numFmtId="49" fontId="41" fillId="0" borderId="61" xfId="3" applyNumberFormat="1" applyFont="1" applyBorder="1" applyAlignment="1">
      <alignment horizontal="center" vertical="center" wrapText="1"/>
    </xf>
    <xf numFmtId="49" fontId="41" fillId="0" borderId="74" xfId="3" applyNumberFormat="1" applyFont="1" applyBorder="1" applyAlignment="1">
      <alignment horizontal="center" vertical="center" wrapText="1"/>
    </xf>
    <xf numFmtId="0" fontId="41" fillId="0" borderId="6" xfId="3" applyFont="1" applyBorder="1" applyAlignment="1">
      <alignment vertical="center" wrapText="1"/>
    </xf>
    <xf numFmtId="0" fontId="41" fillId="0" borderId="8" xfId="3" applyFont="1" applyBorder="1" applyAlignment="1">
      <alignment vertical="center" wrapText="1"/>
    </xf>
    <xf numFmtId="172" fontId="41" fillId="0" borderId="2" xfId="3" applyNumberFormat="1" applyFont="1" applyBorder="1" applyAlignment="1">
      <alignment horizontal="center" vertical="center" wrapText="1"/>
    </xf>
    <xf numFmtId="165" fontId="41" fillId="0" borderId="2" xfId="3" applyNumberFormat="1" applyFont="1" applyBorder="1" applyAlignment="1">
      <alignment horizontal="center" vertical="center" wrapText="1"/>
    </xf>
    <xf numFmtId="0" fontId="11" fillId="0" borderId="2" xfId="3" applyBorder="1" applyAlignment="1">
      <alignment horizontal="center" vertical="center" wrapText="1"/>
    </xf>
    <xf numFmtId="0" fontId="41" fillId="4" borderId="2" xfId="3" applyFont="1" applyFill="1" applyBorder="1" applyAlignment="1">
      <alignment horizontal="center" vertical="center"/>
    </xf>
    <xf numFmtId="0" fontId="41" fillId="4" borderId="3" xfId="3" applyFont="1" applyFill="1" applyBorder="1" applyAlignment="1">
      <alignment horizontal="center" vertical="center"/>
    </xf>
    <xf numFmtId="0" fontId="41" fillId="4" borderId="4" xfId="3" applyFont="1" applyFill="1" applyBorder="1" applyAlignment="1">
      <alignment horizontal="center" vertical="center"/>
    </xf>
    <xf numFmtId="0" fontId="43" fillId="0" borderId="1" xfId="3" applyFont="1" applyBorder="1" applyAlignment="1">
      <alignment horizontal="center" vertical="center"/>
    </xf>
    <xf numFmtId="0" fontId="42" fillId="0" borderId="1" xfId="3" applyFont="1" applyBorder="1" applyAlignment="1">
      <alignment horizontal="center" vertical="center"/>
    </xf>
    <xf numFmtId="49" fontId="41" fillId="0" borderId="1" xfId="3" applyNumberFormat="1" applyFont="1" applyBorder="1" applyAlignment="1">
      <alignment horizontal="center" vertical="center" wrapText="1"/>
    </xf>
    <xf numFmtId="49" fontId="42" fillId="0" borderId="1" xfId="3" applyNumberFormat="1" applyFont="1" applyBorder="1" applyAlignment="1">
      <alignment horizontal="center" vertical="center" wrapText="1"/>
    </xf>
    <xf numFmtId="0" fontId="41" fillId="0" borderId="1" xfId="3" applyFont="1" applyBorder="1" applyAlignment="1">
      <alignment vertical="center" wrapText="1"/>
    </xf>
    <xf numFmtId="0" fontId="41" fillId="0" borderId="1" xfId="3" applyFont="1" applyBorder="1" applyAlignment="1">
      <alignment horizontal="center" vertical="top" wrapText="1"/>
    </xf>
    <xf numFmtId="0" fontId="42" fillId="0" borderId="1" xfId="3" applyFont="1" applyBorder="1" applyAlignment="1">
      <alignment horizontal="center" vertical="center" wrapText="1"/>
    </xf>
    <xf numFmtId="2" fontId="43" fillId="0" borderId="1" xfId="6" applyNumberFormat="1" applyFont="1" applyFill="1" applyBorder="1" applyAlignment="1">
      <alignment horizontal="center" vertical="center" wrapText="1"/>
    </xf>
    <xf numFmtId="0" fontId="43" fillId="0" borderId="1" xfId="3" applyFont="1" applyBorder="1" applyAlignment="1">
      <alignment horizontal="center" vertical="center" wrapText="1"/>
    </xf>
    <xf numFmtId="2" fontId="41" fillId="4" borderId="1" xfId="1" applyNumberFormat="1" applyFont="1" applyFill="1" applyBorder="1" applyAlignment="1">
      <alignment horizontal="center" vertical="top" wrapText="1"/>
    </xf>
    <xf numFmtId="1" fontId="37" fillId="0" borderId="2" xfId="3" applyNumberFormat="1" applyFont="1" applyBorder="1" applyAlignment="1">
      <alignment horizontal="center" vertical="center"/>
    </xf>
    <xf numFmtId="1" fontId="11" fillId="0" borderId="3" xfId="3" applyNumberFormat="1" applyBorder="1" applyAlignment="1">
      <alignment horizontal="center" vertical="center"/>
    </xf>
    <xf numFmtId="1" fontId="11" fillId="0" borderId="4" xfId="3" applyNumberFormat="1" applyBorder="1" applyAlignment="1">
      <alignment horizontal="center" vertical="center"/>
    </xf>
    <xf numFmtId="0" fontId="11" fillId="0" borderId="3" xfId="3" applyBorder="1" applyAlignment="1">
      <alignment horizontal="center" vertical="center"/>
    </xf>
    <xf numFmtId="0" fontId="11" fillId="0" borderId="4" xfId="3" applyBorder="1" applyAlignment="1">
      <alignment horizontal="center" vertical="center"/>
    </xf>
    <xf numFmtId="20" fontId="37" fillId="0" borderId="2" xfId="3" applyNumberFormat="1" applyFont="1" applyBorder="1" applyAlignment="1">
      <alignment horizontal="center" vertical="center"/>
    </xf>
    <xf numFmtId="0" fontId="64" fillId="0" borderId="1" xfId="3" applyFont="1" applyBorder="1" applyAlignment="1">
      <alignment horizontal="left" vertical="top" wrapText="1"/>
    </xf>
    <xf numFmtId="0" fontId="64" fillId="0" borderId="1" xfId="3" applyFont="1" applyBorder="1" applyAlignment="1">
      <alignment horizontal="center" vertical="top" wrapText="1"/>
    </xf>
    <xf numFmtId="0" fontId="69" fillId="0" borderId="0" xfId="0" applyFont="1" applyAlignment="1">
      <alignment horizontal="right"/>
    </xf>
    <xf numFmtId="0" fontId="4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27" fillId="2" borderId="1" xfId="0" applyNumberFormat="1" applyFont="1" applyFill="1" applyBorder="1" applyAlignment="1">
      <alignment horizontal="center" vertical="center" wrapText="1"/>
    </xf>
    <xf numFmtId="0" fontId="0" fillId="0" borderId="4" xfId="0" applyBorder="1" applyAlignment="1">
      <alignment horizontal="center" vertical="center"/>
    </xf>
    <xf numFmtId="172" fontId="41" fillId="0" borderId="18" xfId="0" applyNumberFormat="1" applyFont="1" applyBorder="1" applyAlignment="1">
      <alignment horizontal="center" vertical="center" wrapText="1"/>
    </xf>
    <xf numFmtId="0" fontId="41" fillId="0" borderId="57" xfId="0" applyFont="1" applyBorder="1" applyAlignment="1">
      <alignment horizontal="center" vertical="center" wrapText="1"/>
    </xf>
    <xf numFmtId="0" fontId="42" fillId="2" borderId="1" xfId="0" applyFont="1" applyFill="1" applyBorder="1" applyAlignment="1">
      <alignment wrapText="1"/>
    </xf>
    <xf numFmtId="0" fontId="41" fillId="2" borderId="1" xfId="0" applyFont="1" applyFill="1" applyBorder="1" applyAlignment="1">
      <alignment horizontal="center" vertical="center" textRotation="90" wrapText="1"/>
    </xf>
    <xf numFmtId="0" fontId="41" fillId="2" borderId="1" xfId="0" applyFont="1" applyFill="1" applyBorder="1" applyAlignment="1">
      <alignment horizontal="center" wrapText="1"/>
    </xf>
    <xf numFmtId="0" fontId="41" fillId="2" borderId="1" xfId="0" applyFont="1" applyFill="1" applyBorder="1" applyAlignment="1">
      <alignment wrapText="1"/>
    </xf>
    <xf numFmtId="0" fontId="0" fillId="2" borderId="1" xfId="0" applyFill="1" applyBorder="1" applyAlignment="1">
      <alignment horizontal="center" vertical="center" textRotation="90" wrapText="1"/>
    </xf>
    <xf numFmtId="0" fontId="0" fillId="2" borderId="1" xfId="0" applyFill="1" applyBorder="1" applyAlignment="1">
      <alignment horizontal="center" vertical="center" wrapText="1"/>
    </xf>
    <xf numFmtId="0" fontId="45" fillId="2" borderId="1" xfId="0" applyFont="1" applyFill="1" applyBorder="1" applyAlignment="1">
      <alignment horizontal="center" vertical="center" textRotation="90" wrapText="1"/>
    </xf>
    <xf numFmtId="0" fontId="45" fillId="2" borderId="1" xfId="0" applyFont="1" applyFill="1" applyBorder="1" applyAlignment="1">
      <alignment vertical="center" textRotation="90" wrapText="1"/>
    </xf>
    <xf numFmtId="0" fontId="0" fillId="2" borderId="1" xfId="0" applyFill="1" applyBorder="1" applyAlignment="1">
      <alignment wrapText="1"/>
    </xf>
    <xf numFmtId="0" fontId="2" fillId="2" borderId="1" xfId="0" applyFont="1" applyFill="1" applyBorder="1" applyAlignment="1">
      <alignment horizontal="center" vertical="center" textRotation="90" wrapText="1"/>
    </xf>
    <xf numFmtId="0" fontId="37" fillId="2" borderId="1" xfId="0" applyFont="1" applyFill="1" applyBorder="1" applyAlignment="1">
      <alignment horizontal="center" vertical="center" wrapText="1"/>
    </xf>
    <xf numFmtId="0" fontId="37" fillId="2" borderId="1" xfId="0" applyFont="1" applyFill="1" applyBorder="1" applyAlignment="1">
      <alignment wrapText="1"/>
    </xf>
    <xf numFmtId="0" fontId="37" fillId="2" borderId="1" xfId="0" applyFont="1" applyFill="1" applyBorder="1" applyAlignment="1">
      <alignment horizontal="center" vertical="center" textRotation="90" wrapText="1"/>
    </xf>
    <xf numFmtId="0" fontId="37" fillId="2" borderId="1" xfId="0" applyFont="1" applyFill="1" applyBorder="1" applyAlignment="1">
      <alignment horizontal="center" vertical="center" textRotation="90" wrapText="1" readingOrder="1"/>
    </xf>
    <xf numFmtId="0" fontId="4" fillId="2" borderId="1" xfId="0" applyFont="1" applyFill="1" applyBorder="1" applyAlignment="1">
      <alignment horizontal="center" vertical="center" textRotation="90" wrapText="1"/>
    </xf>
    <xf numFmtId="0" fontId="4" fillId="2" borderId="1" xfId="0" applyFont="1" applyFill="1" applyBorder="1" applyAlignment="1">
      <alignment vertical="center" textRotation="90" wrapText="1"/>
    </xf>
    <xf numFmtId="0" fontId="37" fillId="2" borderId="1" xfId="0" applyFont="1" applyFill="1" applyBorder="1" applyAlignment="1">
      <alignment horizontal="center" vertical="center" textRotation="90" wrapText="1"/>
    </xf>
    <xf numFmtId="2" fontId="36" fillId="0" borderId="1" xfId="1" applyNumberFormat="1" applyFont="1" applyFill="1" applyBorder="1" applyAlignment="1">
      <alignment horizontal="center" vertical="center" wrapText="1"/>
    </xf>
    <xf numFmtId="0" fontId="36" fillId="0" borderId="1" xfId="0" applyFont="1" applyBorder="1" applyAlignment="1">
      <alignment horizontal="center" vertical="center"/>
    </xf>
    <xf numFmtId="0" fontId="36" fillId="0" borderId="78" xfId="0" applyFont="1" applyBorder="1" applyAlignment="1">
      <alignment horizontal="center" vertical="center"/>
    </xf>
    <xf numFmtId="165" fontId="36" fillId="0" borderId="78" xfId="0" applyNumberFormat="1" applyFont="1" applyBorder="1" applyAlignment="1">
      <alignment horizontal="center" vertical="center" wrapText="1"/>
    </xf>
    <xf numFmtId="173" fontId="36" fillId="0" borderId="78" xfId="1" applyNumberFormat="1" applyFont="1" applyFill="1" applyBorder="1" applyAlignment="1">
      <alignment horizontal="center" vertical="center"/>
    </xf>
    <xf numFmtId="2" fontId="36" fillId="0" borderId="78" xfId="1" applyNumberFormat="1" applyFont="1" applyFill="1" applyBorder="1" applyAlignment="1">
      <alignment horizontal="center" vertical="center"/>
    </xf>
    <xf numFmtId="0" fontId="36" fillId="0" borderId="80" xfId="0" applyFont="1" applyBorder="1" applyAlignment="1">
      <alignment horizontal="center" vertical="center"/>
    </xf>
    <xf numFmtId="20" fontId="36" fillId="0" borderId="80" xfId="0" applyNumberFormat="1" applyFont="1" applyBorder="1" applyAlignment="1">
      <alignment horizontal="center" vertical="center"/>
    </xf>
    <xf numFmtId="173" fontId="36" fillId="0" borderId="80" xfId="0" applyNumberFormat="1" applyFont="1" applyBorder="1" applyAlignment="1">
      <alignment horizontal="center" vertical="center"/>
    </xf>
    <xf numFmtId="2" fontId="36" fillId="0" borderId="80" xfId="1" applyNumberFormat="1" applyFont="1" applyFill="1" applyBorder="1" applyAlignment="1">
      <alignment horizontal="center" vertical="center"/>
    </xf>
    <xf numFmtId="165" fontId="36" fillId="0" borderId="80" xfId="0" applyNumberFormat="1" applyFont="1" applyBorder="1" applyAlignment="1">
      <alignment horizontal="center" vertical="center" wrapText="1"/>
    </xf>
    <xf numFmtId="173" fontId="36" fillId="0" borderId="80" xfId="1" applyNumberFormat="1" applyFont="1" applyFill="1" applyBorder="1" applyAlignment="1">
      <alignment horizontal="center" vertical="center"/>
    </xf>
    <xf numFmtId="0" fontId="36" fillId="0" borderId="79" xfId="0" applyFont="1" applyBorder="1" applyAlignment="1">
      <alignment horizontal="center" vertical="center"/>
    </xf>
    <xf numFmtId="165" fontId="36" fillId="0" borderId="79" xfId="0" applyNumberFormat="1" applyFont="1" applyBorder="1" applyAlignment="1">
      <alignment horizontal="center" vertical="center" wrapText="1"/>
    </xf>
    <xf numFmtId="173" fontId="36" fillId="0" borderId="79" xfId="1" applyNumberFormat="1" applyFont="1" applyFill="1" applyBorder="1" applyAlignment="1">
      <alignment horizontal="center" vertical="center"/>
    </xf>
    <xf numFmtId="2" fontId="36" fillId="0" borderId="79" xfId="1" applyNumberFormat="1" applyFont="1" applyFill="1" applyBorder="1" applyAlignment="1">
      <alignment horizontal="center" vertical="center"/>
    </xf>
    <xf numFmtId="20" fontId="36" fillId="0" borderId="78" xfId="0" applyNumberFormat="1" applyFont="1" applyBorder="1" applyAlignment="1">
      <alignment horizontal="center" vertical="center" wrapText="1"/>
    </xf>
    <xf numFmtId="0" fontId="6" fillId="0" borderId="78" xfId="0" applyFont="1" applyBorder="1" applyAlignment="1">
      <alignment horizontal="center" vertical="center"/>
    </xf>
    <xf numFmtId="20" fontId="6" fillId="0" borderId="78" xfId="0" applyNumberFormat="1" applyFont="1" applyBorder="1" applyAlignment="1">
      <alignment horizontal="center" vertical="center" wrapText="1"/>
    </xf>
    <xf numFmtId="173" fontId="6" fillId="0" borderId="78" xfId="1" applyNumberFormat="1" applyFont="1" applyFill="1" applyBorder="1" applyAlignment="1">
      <alignment horizontal="center" vertical="center"/>
    </xf>
    <xf numFmtId="2" fontId="6" fillId="0" borderId="78" xfId="1" applyNumberFormat="1" applyFont="1" applyFill="1" applyBorder="1" applyAlignment="1">
      <alignment horizontal="center" vertical="center"/>
    </xf>
    <xf numFmtId="0" fontId="6" fillId="0" borderId="80" xfId="0" applyFont="1" applyBorder="1" applyAlignment="1">
      <alignment horizontal="center" vertical="center"/>
    </xf>
    <xf numFmtId="20" fontId="6" fillId="0" borderId="80" xfId="0" applyNumberFormat="1" applyFont="1" applyBorder="1" applyAlignment="1">
      <alignment horizontal="center" vertical="center"/>
    </xf>
    <xf numFmtId="173" fontId="6" fillId="0" borderId="80" xfId="0" applyNumberFormat="1" applyFont="1" applyBorder="1" applyAlignment="1">
      <alignment horizontal="center" vertical="center"/>
    </xf>
    <xf numFmtId="2" fontId="6" fillId="0" borderId="80" xfId="1" applyNumberFormat="1" applyFont="1" applyFill="1" applyBorder="1" applyAlignment="1">
      <alignment horizontal="center" vertical="center"/>
    </xf>
    <xf numFmtId="165" fontId="6" fillId="0" borderId="80" xfId="0" applyNumberFormat="1" applyFont="1" applyBorder="1" applyAlignment="1">
      <alignment horizontal="center" vertical="center" wrapText="1"/>
    </xf>
    <xf numFmtId="173" fontId="6" fillId="0" borderId="80" xfId="1" applyNumberFormat="1" applyFont="1" applyFill="1" applyBorder="1" applyAlignment="1">
      <alignment horizontal="center" vertical="center"/>
    </xf>
    <xf numFmtId="0" fontId="6" fillId="0" borderId="79" xfId="0" applyFont="1" applyBorder="1" applyAlignment="1">
      <alignment horizontal="center" vertical="center"/>
    </xf>
    <xf numFmtId="165" fontId="6" fillId="0" borderId="79" xfId="0" applyNumberFormat="1" applyFont="1" applyBorder="1" applyAlignment="1">
      <alignment horizontal="center" vertical="center" wrapText="1"/>
    </xf>
    <xf numFmtId="173" fontId="6" fillId="0" borderId="79" xfId="1" applyNumberFormat="1" applyFont="1" applyFill="1" applyBorder="1" applyAlignment="1">
      <alignment horizontal="center" vertical="center"/>
    </xf>
    <xf numFmtId="2" fontId="6" fillId="0" borderId="79" xfId="1" applyNumberFormat="1" applyFont="1" applyFill="1" applyBorder="1" applyAlignment="1">
      <alignment horizontal="center" vertical="center"/>
    </xf>
    <xf numFmtId="20" fontId="6" fillId="0" borderId="80" xfId="0" applyNumberFormat="1" applyFont="1" applyBorder="1" applyAlignment="1">
      <alignment horizontal="center" vertical="center" wrapText="1"/>
    </xf>
    <xf numFmtId="20" fontId="6" fillId="0" borderId="79" xfId="0" applyNumberFormat="1" applyFont="1" applyBorder="1" applyAlignment="1">
      <alignment horizontal="center" vertical="center" wrapText="1"/>
    </xf>
    <xf numFmtId="1" fontId="6" fillId="0" borderId="78" xfId="0" applyNumberFormat="1" applyFont="1" applyBorder="1" applyAlignment="1">
      <alignment horizontal="center" vertical="center"/>
    </xf>
    <xf numFmtId="165" fontId="6" fillId="0" borderId="78" xfId="0" applyNumberFormat="1" applyFont="1" applyBorder="1" applyAlignment="1">
      <alignment horizontal="center" vertical="center" wrapText="1"/>
    </xf>
    <xf numFmtId="1" fontId="6" fillId="0" borderId="80" xfId="0" applyNumberFormat="1" applyFont="1" applyBorder="1" applyAlignment="1">
      <alignment horizontal="center" vertical="center"/>
    </xf>
    <xf numFmtId="1" fontId="6" fillId="0" borderId="79" xfId="0" applyNumberFormat="1" applyFont="1" applyBorder="1" applyAlignment="1">
      <alignment horizontal="center" vertical="center"/>
    </xf>
    <xf numFmtId="171" fontId="6" fillId="0" borderId="80" xfId="0" applyNumberFormat="1" applyFont="1" applyBorder="1" applyAlignment="1">
      <alignment horizontal="center" vertical="center" wrapText="1"/>
    </xf>
    <xf numFmtId="170" fontId="6" fillId="0" borderId="80" xfId="1" applyNumberFormat="1" applyFont="1" applyFill="1" applyBorder="1" applyAlignment="1">
      <alignment horizontal="center" vertical="center"/>
    </xf>
    <xf numFmtId="171" fontId="6" fillId="0" borderId="79" xfId="0" applyNumberFormat="1" applyFont="1" applyBorder="1" applyAlignment="1">
      <alignment horizontal="center" vertical="center" wrapText="1"/>
    </xf>
    <xf numFmtId="170" fontId="6" fillId="0" borderId="79" xfId="1" applyNumberFormat="1" applyFont="1" applyFill="1" applyBorder="1" applyAlignment="1">
      <alignment horizontal="center" vertical="center"/>
    </xf>
    <xf numFmtId="174" fontId="6" fillId="0" borderId="80" xfId="1" applyNumberFormat="1" applyFont="1" applyFill="1" applyBorder="1" applyAlignment="1">
      <alignment horizontal="center" vertical="center"/>
    </xf>
    <xf numFmtId="0" fontId="6" fillId="0" borderId="79" xfId="1" applyFont="1" applyFill="1" applyBorder="1" applyAlignment="1">
      <alignment horizontal="center" vertical="center"/>
    </xf>
    <xf numFmtId="0" fontId="0" fillId="0" borderId="0" xfId="0" applyAlignment="1">
      <alignment horizontal="center"/>
    </xf>
    <xf numFmtId="0" fontId="0" fillId="2" borderId="1" xfId="0" applyFill="1" applyBorder="1" applyAlignment="1">
      <alignment horizontal="center" wrapText="1"/>
    </xf>
    <xf numFmtId="0" fontId="0" fillId="0" borderId="16" xfId="0" applyBorder="1" applyAlignment="1">
      <alignment horizontal="center"/>
    </xf>
    <xf numFmtId="0" fontId="41" fillId="0" borderId="1" xfId="0" applyFont="1" applyBorder="1" applyAlignment="1">
      <alignment horizontal="center" vertical="top"/>
    </xf>
    <xf numFmtId="0" fontId="43" fillId="0" borderId="78" xfId="0" applyFont="1" applyBorder="1" applyAlignment="1">
      <alignment horizontal="center" vertical="center"/>
    </xf>
    <xf numFmtId="0" fontId="41" fillId="0" borderId="78" xfId="0" applyFont="1" applyBorder="1" applyAlignment="1">
      <alignment horizontal="center" vertical="center"/>
    </xf>
    <xf numFmtId="165" fontId="41" fillId="0" borderId="78" xfId="0" applyNumberFormat="1" applyFont="1" applyBorder="1" applyAlignment="1">
      <alignment horizontal="center" vertical="center" wrapText="1"/>
    </xf>
    <xf numFmtId="0" fontId="41" fillId="0" borderId="78" xfId="1" applyFont="1" applyFill="1" applyBorder="1" applyAlignment="1">
      <alignment horizontal="center" vertical="center"/>
    </xf>
    <xf numFmtId="173" fontId="43" fillId="0" borderId="78" xfId="1" applyNumberFormat="1" applyFont="1" applyFill="1" applyBorder="1" applyAlignment="1">
      <alignment horizontal="center" vertical="center"/>
    </xf>
    <xf numFmtId="0" fontId="43" fillId="0" borderId="80" xfId="0" applyFont="1" applyBorder="1" applyAlignment="1">
      <alignment horizontal="center" vertical="center"/>
    </xf>
    <xf numFmtId="0" fontId="41" fillId="0" borderId="80" xfId="0" applyFont="1" applyBorder="1" applyAlignment="1">
      <alignment horizontal="center" vertical="center"/>
    </xf>
    <xf numFmtId="165" fontId="41" fillId="0" borderId="80" xfId="0" applyNumberFormat="1" applyFont="1" applyBorder="1" applyAlignment="1">
      <alignment horizontal="center" vertical="center" wrapText="1"/>
    </xf>
    <xf numFmtId="0" fontId="41" fillId="0" borderId="80" xfId="1" applyFont="1" applyFill="1" applyBorder="1" applyAlignment="1">
      <alignment horizontal="center" vertical="center"/>
    </xf>
    <xf numFmtId="173" fontId="43" fillId="0" borderId="80" xfId="1" applyNumberFormat="1" applyFont="1" applyFill="1" applyBorder="1" applyAlignment="1">
      <alignment horizontal="center" vertical="center"/>
    </xf>
    <xf numFmtId="0" fontId="43" fillId="0" borderId="79" xfId="0" applyFont="1" applyBorder="1" applyAlignment="1">
      <alignment horizontal="center" vertical="center"/>
    </xf>
    <xf numFmtId="0" fontId="43" fillId="0" borderId="79" xfId="0" applyFont="1" applyBorder="1" applyAlignment="1">
      <alignment vertical="center"/>
    </xf>
    <xf numFmtId="0" fontId="41" fillId="0" borderId="79" xfId="0" applyFont="1" applyBorder="1" applyAlignment="1">
      <alignment horizontal="center" vertical="center"/>
    </xf>
    <xf numFmtId="165" fontId="41" fillId="0" borderId="79" xfId="0" applyNumberFormat="1" applyFont="1" applyBorder="1" applyAlignment="1">
      <alignment horizontal="center" vertical="center" wrapText="1"/>
    </xf>
    <xf numFmtId="0" fontId="41" fillId="0" borderId="79" xfId="1" applyFont="1" applyFill="1" applyBorder="1" applyAlignment="1">
      <alignment horizontal="center" vertical="center"/>
    </xf>
    <xf numFmtId="173" fontId="43" fillId="0" borderId="79" xfId="1" applyNumberFormat="1" applyFont="1" applyFill="1" applyBorder="1" applyAlignment="1">
      <alignment horizontal="center" vertical="center"/>
    </xf>
    <xf numFmtId="2" fontId="41" fillId="0" borderId="78" xfId="1" applyNumberFormat="1" applyFont="1" applyFill="1" applyBorder="1" applyAlignment="1">
      <alignment horizontal="center" vertical="center"/>
    </xf>
    <xf numFmtId="2" fontId="41" fillId="0" borderId="80" xfId="1" applyNumberFormat="1" applyFont="1" applyFill="1" applyBorder="1" applyAlignment="1">
      <alignment horizontal="center" vertical="center"/>
    </xf>
    <xf numFmtId="2" fontId="43" fillId="0" borderId="78" xfId="1" applyNumberFormat="1" applyFont="1" applyFill="1" applyBorder="1" applyAlignment="1">
      <alignment horizontal="center" vertical="center"/>
    </xf>
    <xf numFmtId="2" fontId="43" fillId="0" borderId="80" xfId="1" applyNumberFormat="1" applyFont="1" applyFill="1" applyBorder="1" applyAlignment="1">
      <alignment horizontal="center" vertical="center"/>
    </xf>
    <xf numFmtId="2" fontId="41" fillId="0" borderId="80" xfId="0" applyNumberFormat="1" applyFont="1" applyBorder="1" applyAlignment="1">
      <alignment horizontal="center" vertical="center"/>
    </xf>
    <xf numFmtId="2" fontId="41" fillId="0" borderId="79" xfId="1" applyNumberFormat="1" applyFont="1" applyFill="1" applyBorder="1" applyAlignment="1">
      <alignment horizontal="center" vertical="center"/>
    </xf>
    <xf numFmtId="2" fontId="43" fillId="0" borderId="79" xfId="1" applyNumberFormat="1" applyFont="1" applyFill="1" applyBorder="1" applyAlignment="1">
      <alignment horizontal="center" vertical="center"/>
    </xf>
    <xf numFmtId="0" fontId="49" fillId="0" borderId="1" xfId="0" applyFont="1" applyBorder="1" applyAlignment="1">
      <alignment horizontal="center" vertical="top"/>
    </xf>
    <xf numFmtId="0" fontId="49" fillId="0" borderId="1" xfId="0" applyFont="1" applyBorder="1" applyAlignment="1">
      <alignment horizontal="center" vertical="top" wrapText="1"/>
    </xf>
    <xf numFmtId="3" fontId="49" fillId="0" borderId="1" xfId="0" applyNumberFormat="1" applyFont="1" applyBorder="1" applyAlignment="1">
      <alignment horizontal="center" vertical="top" wrapText="1"/>
    </xf>
    <xf numFmtId="0" fontId="49" fillId="0" borderId="1" xfId="0" applyFont="1" applyBorder="1" applyAlignment="1">
      <alignment horizontal="center" vertical="top"/>
    </xf>
    <xf numFmtId="165" fontId="20" fillId="0" borderId="1" xfId="0" applyNumberFormat="1" applyFont="1" applyBorder="1" applyAlignment="1">
      <alignment horizontal="center" vertical="top" wrapText="1"/>
    </xf>
    <xf numFmtId="0" fontId="49" fillId="0" borderId="1" xfId="1" applyFont="1" applyFill="1" applyBorder="1" applyAlignment="1">
      <alignment horizontal="center" vertical="top"/>
    </xf>
    <xf numFmtId="177" fontId="20" fillId="0" borderId="1" xfId="1" applyNumberFormat="1" applyFont="1" applyFill="1" applyBorder="1" applyAlignment="1">
      <alignment horizontal="center" vertical="top"/>
    </xf>
    <xf numFmtId="177" fontId="20" fillId="0" borderId="1" xfId="1" applyNumberFormat="1" applyFont="1" applyFill="1" applyBorder="1" applyAlignment="1">
      <alignment horizontal="center" vertical="top" wrapText="1"/>
    </xf>
    <xf numFmtId="3" fontId="49" fillId="0" borderId="1" xfId="0" applyNumberFormat="1" applyFont="1" applyBorder="1" applyAlignment="1">
      <alignment horizontal="center" vertical="top" wrapText="1"/>
    </xf>
    <xf numFmtId="175" fontId="20" fillId="0" borderId="1" xfId="1" applyNumberFormat="1" applyFont="1" applyFill="1" applyBorder="1" applyAlignment="1">
      <alignment horizontal="center" vertical="top"/>
    </xf>
    <xf numFmtId="175" fontId="20" fillId="0" borderId="1" xfId="1" applyNumberFormat="1" applyFont="1" applyFill="1" applyBorder="1" applyAlignment="1">
      <alignment horizontal="center" vertical="top" wrapText="1"/>
    </xf>
    <xf numFmtId="1" fontId="49" fillId="0" borderId="1" xfId="0" applyNumberFormat="1" applyFont="1" applyBorder="1" applyAlignment="1">
      <alignment horizontal="center" vertical="top" wrapText="1"/>
    </xf>
    <xf numFmtId="175" fontId="20" fillId="0" borderId="1" xfId="1" applyNumberFormat="1" applyFont="1" applyFill="1" applyBorder="1" applyAlignment="1">
      <alignment horizontal="center" vertical="top" wrapText="1"/>
    </xf>
    <xf numFmtId="1" fontId="49" fillId="0" borderId="1" xfId="0" applyNumberFormat="1" applyFont="1" applyBorder="1" applyAlignment="1">
      <alignment horizontal="center" vertical="top" wrapText="1"/>
    </xf>
    <xf numFmtId="177" fontId="20" fillId="0" borderId="1" xfId="1" applyNumberFormat="1" applyFont="1" applyFill="1" applyBorder="1" applyAlignment="1">
      <alignment horizontal="center" vertical="top" wrapText="1"/>
    </xf>
    <xf numFmtId="20" fontId="49" fillId="0" borderId="1" xfId="0" applyNumberFormat="1" applyFont="1" applyBorder="1" applyAlignment="1">
      <alignment horizontal="center" vertical="top" wrapText="1"/>
    </xf>
    <xf numFmtId="20" fontId="20" fillId="0" borderId="1" xfId="0" applyNumberFormat="1" applyFont="1" applyBorder="1" applyAlignment="1">
      <alignment horizontal="center" vertical="top" wrapText="1"/>
    </xf>
    <xf numFmtId="0" fontId="20" fillId="0" borderId="1" xfId="0" applyFont="1" applyBorder="1" applyAlignment="1">
      <alignment horizontal="center" vertical="top" wrapText="1"/>
    </xf>
    <xf numFmtId="175" fontId="20" fillId="0" borderId="1" xfId="0" applyNumberFormat="1" applyFont="1" applyBorder="1" applyAlignment="1">
      <alignment horizontal="center" vertical="top" wrapText="1"/>
    </xf>
    <xf numFmtId="20" fontId="49" fillId="0" borderId="1" xfId="0" applyNumberFormat="1" applyFont="1" applyBorder="1" applyAlignment="1">
      <alignment horizontal="center" vertical="top" wrapText="1"/>
    </xf>
    <xf numFmtId="175" fontId="20" fillId="0" borderId="1" xfId="0" applyNumberFormat="1" applyFont="1" applyBorder="1" applyAlignment="1">
      <alignment horizontal="center" vertical="top" wrapText="1"/>
    </xf>
    <xf numFmtId="20" fontId="49" fillId="0" borderId="1" xfId="0" applyNumberFormat="1" applyFont="1" applyBorder="1" applyAlignment="1">
      <alignment vertical="top" wrapText="1"/>
    </xf>
    <xf numFmtId="20" fontId="49" fillId="0" borderId="1" xfId="0" applyNumberFormat="1" applyFont="1" applyBorder="1" applyAlignment="1">
      <alignment horizontal="left" vertical="top" wrapText="1"/>
    </xf>
    <xf numFmtId="177" fontId="20" fillId="0" borderId="1" xfId="0" applyNumberFormat="1" applyFont="1" applyBorder="1" applyAlignment="1">
      <alignment horizontal="center" vertical="top" wrapText="1"/>
    </xf>
    <xf numFmtId="177" fontId="20" fillId="0" borderId="1" xfId="0" applyNumberFormat="1" applyFont="1" applyBorder="1" applyAlignment="1">
      <alignment horizontal="center" vertical="top" wrapText="1"/>
    </xf>
    <xf numFmtId="2" fontId="49" fillId="0" borderId="1" xfId="1" applyNumberFormat="1" applyFont="1" applyFill="1" applyBorder="1" applyAlignment="1">
      <alignment horizontal="center" vertical="top"/>
    </xf>
    <xf numFmtId="178" fontId="20" fillId="0" borderId="1" xfId="0" applyNumberFormat="1" applyFont="1" applyBorder="1" applyAlignment="1">
      <alignment horizontal="center" vertical="top" wrapText="1"/>
    </xf>
    <xf numFmtId="2" fontId="20" fillId="0" borderId="1" xfId="0" applyNumberFormat="1" applyFont="1" applyBorder="1" applyAlignment="1">
      <alignment horizontal="center" vertical="top" wrapText="1"/>
    </xf>
    <xf numFmtId="175" fontId="49" fillId="0" borderId="1" xfId="1" applyNumberFormat="1" applyFont="1" applyFill="1" applyBorder="1" applyAlignment="1">
      <alignment horizontal="center" vertical="top"/>
    </xf>
    <xf numFmtId="0" fontId="49" fillId="0" borderId="1" xfId="1" applyNumberFormat="1" applyFont="1" applyFill="1" applyBorder="1" applyAlignment="1">
      <alignment horizontal="center" vertical="top"/>
    </xf>
    <xf numFmtId="0" fontId="49" fillId="0" borderId="1" xfId="1" applyFont="1" applyFill="1" applyBorder="1" applyAlignment="1">
      <alignment horizontal="center" vertical="top"/>
    </xf>
    <xf numFmtId="2" fontId="49" fillId="0" borderId="1" xfId="1" applyNumberFormat="1" applyFont="1" applyFill="1" applyBorder="1" applyAlignment="1">
      <alignment horizontal="center" vertical="top"/>
    </xf>
    <xf numFmtId="14" fontId="49" fillId="0" borderId="1" xfId="0" applyNumberFormat="1" applyFont="1" applyBorder="1" applyAlignment="1">
      <alignment vertical="top"/>
    </xf>
    <xf numFmtId="2" fontId="49" fillId="0" borderId="1" xfId="0" applyNumberFormat="1" applyFont="1" applyBorder="1" applyAlignment="1">
      <alignment horizontal="center" vertical="top"/>
    </xf>
    <xf numFmtId="14" fontId="49" fillId="0" borderId="1" xfId="0" applyNumberFormat="1" applyFont="1" applyBorder="1" applyAlignment="1">
      <alignment vertical="top" wrapText="1"/>
    </xf>
    <xf numFmtId="165" fontId="49" fillId="0" borderId="1" xfId="0" applyNumberFormat="1" applyFont="1" applyBorder="1" applyAlignment="1">
      <alignment vertical="top" wrapText="1"/>
    </xf>
    <xf numFmtId="176" fontId="49" fillId="0" borderId="1" xfId="1" applyNumberFormat="1" applyFont="1" applyFill="1" applyBorder="1" applyAlignment="1">
      <alignment horizontal="center" vertical="top"/>
    </xf>
    <xf numFmtId="176" fontId="49" fillId="0" borderId="1" xfId="1" applyNumberFormat="1" applyFont="1" applyFill="1" applyBorder="1" applyAlignment="1">
      <alignment horizontal="center" vertical="top" wrapText="1"/>
    </xf>
    <xf numFmtId="176" fontId="49" fillId="0" borderId="1" xfId="0" applyNumberFormat="1" applyFont="1" applyBorder="1" applyAlignment="1">
      <alignment horizontal="center" vertical="top" wrapText="1"/>
    </xf>
    <xf numFmtId="14" fontId="49" fillId="0" borderId="1" xfId="0" applyNumberFormat="1" applyFont="1" applyBorder="1" applyAlignment="1">
      <alignment vertical="top" wrapText="1"/>
    </xf>
    <xf numFmtId="176" fontId="49" fillId="0" borderId="1" xfId="0" applyNumberFormat="1" applyFont="1" applyBorder="1" applyAlignment="1">
      <alignment horizontal="center" vertical="top" wrapText="1"/>
    </xf>
    <xf numFmtId="172" fontId="49" fillId="0" borderId="1" xfId="0" applyNumberFormat="1" applyFont="1" applyBorder="1" applyAlignment="1">
      <alignment horizontal="left" vertical="top" wrapText="1"/>
    </xf>
    <xf numFmtId="173" fontId="49" fillId="0" borderId="1" xfId="1" applyNumberFormat="1" applyFont="1" applyFill="1" applyBorder="1" applyAlignment="1">
      <alignment horizontal="center" vertical="top"/>
    </xf>
    <xf numFmtId="0" fontId="49" fillId="0" borderId="1" xfId="0" applyFont="1" applyBorder="1" applyAlignment="1">
      <alignment horizontal="left" vertical="top"/>
    </xf>
    <xf numFmtId="20" fontId="49" fillId="0" borderId="1" xfId="0" applyNumberFormat="1" applyFont="1" applyBorder="1" applyAlignment="1">
      <alignment horizontal="center" vertical="top"/>
    </xf>
    <xf numFmtId="0" fontId="49" fillId="0" borderId="1" xfId="0" applyFont="1" applyBorder="1" applyAlignment="1">
      <alignment vertical="top"/>
    </xf>
    <xf numFmtId="0" fontId="20" fillId="0" borderId="1" xfId="0" applyFont="1" applyBorder="1" applyAlignment="1">
      <alignment vertical="top"/>
    </xf>
    <xf numFmtId="172" fontId="49" fillId="0" borderId="1" xfId="0" applyNumberFormat="1" applyFont="1" applyBorder="1" applyAlignment="1">
      <alignment horizontal="left" vertical="top" wrapText="1"/>
    </xf>
    <xf numFmtId="0" fontId="51" fillId="0" borderId="1" xfId="0" applyFont="1" applyBorder="1" applyAlignment="1">
      <alignment horizontal="center" vertical="top" wrapText="1"/>
    </xf>
    <xf numFmtId="173" fontId="49" fillId="0" borderId="1" xfId="1" applyNumberFormat="1" applyFont="1" applyFill="1" applyBorder="1" applyAlignment="1">
      <alignment horizontal="center" vertical="top" wrapText="1"/>
    </xf>
    <xf numFmtId="170" fontId="49" fillId="0" borderId="1" xfId="1" applyNumberFormat="1" applyFont="1" applyFill="1" applyBorder="1" applyAlignment="1">
      <alignment horizontal="center" vertical="top"/>
    </xf>
    <xf numFmtId="172" fontId="20" fillId="0" borderId="1" xfId="0" applyNumberFormat="1" applyFont="1" applyBorder="1" applyAlignment="1">
      <alignment horizontal="center" vertical="top" wrapText="1"/>
    </xf>
    <xf numFmtId="176" fontId="49" fillId="0" borderId="1" xfId="1" applyNumberFormat="1" applyFont="1" applyFill="1" applyBorder="1" applyAlignment="1">
      <alignment horizontal="center" vertical="top" wrapText="1"/>
    </xf>
    <xf numFmtId="0" fontId="49" fillId="0" borderId="2" xfId="0" applyFont="1" applyBorder="1" applyAlignment="1">
      <alignment horizontal="center" vertical="top"/>
    </xf>
    <xf numFmtId="172" fontId="49" fillId="0" borderId="2" xfId="0" applyNumberFormat="1" applyFont="1" applyBorder="1" applyAlignment="1">
      <alignment horizontal="center" vertical="top" wrapText="1"/>
    </xf>
    <xf numFmtId="0" fontId="49" fillId="0" borderId="2" xfId="0" applyFont="1" applyBorder="1" applyAlignment="1">
      <alignment horizontal="center" vertical="top" wrapText="1"/>
    </xf>
    <xf numFmtId="2" fontId="49" fillId="0" borderId="2" xfId="1" applyNumberFormat="1" applyFont="1" applyFill="1" applyBorder="1" applyAlignment="1">
      <alignment horizontal="center" vertical="top" wrapText="1"/>
    </xf>
    <xf numFmtId="0" fontId="49" fillId="0" borderId="4" xfId="0" applyFont="1" applyBorder="1" applyAlignment="1">
      <alignment horizontal="center" vertical="top"/>
    </xf>
    <xf numFmtId="172" fontId="49" fillId="0" borderId="3" xfId="0" applyNumberFormat="1" applyFont="1" applyBorder="1" applyAlignment="1">
      <alignment horizontal="center" vertical="top" wrapText="1"/>
    </xf>
    <xf numFmtId="0" fontId="49" fillId="0" borderId="4" xfId="0" applyFont="1" applyBorder="1" applyAlignment="1">
      <alignment horizontal="center" vertical="top" wrapText="1"/>
    </xf>
    <xf numFmtId="2" fontId="49" fillId="0" borderId="4" xfId="1" applyNumberFormat="1" applyFont="1" applyFill="1" applyBorder="1" applyAlignment="1">
      <alignment horizontal="center" vertical="top" wrapText="1"/>
    </xf>
    <xf numFmtId="173" fontId="49" fillId="0" borderId="1" xfId="1" applyNumberFormat="1" applyFont="1" applyFill="1" applyBorder="1" applyAlignment="1">
      <alignment horizontal="center" vertical="top" wrapText="1"/>
    </xf>
    <xf numFmtId="176" fontId="49" fillId="0" borderId="2" xfId="0" applyNumberFormat="1" applyFont="1" applyBorder="1" applyAlignment="1">
      <alignment horizontal="center" vertical="top" wrapText="1"/>
    </xf>
    <xf numFmtId="176" fontId="49" fillId="0" borderId="4" xfId="0" applyNumberFormat="1" applyFont="1" applyBorder="1" applyAlignment="1">
      <alignment horizontal="center" vertical="top" wrapText="1"/>
    </xf>
    <xf numFmtId="0" fontId="50" fillId="0" borderId="1" xfId="0" applyFont="1" applyBorder="1" applyAlignment="1">
      <alignment vertical="top" wrapText="1"/>
    </xf>
    <xf numFmtId="0" fontId="49" fillId="0" borderId="2" xfId="0" applyFont="1" applyBorder="1" applyAlignment="1">
      <alignment vertical="top"/>
    </xf>
    <xf numFmtId="0" fontId="49" fillId="0" borderId="4" xfId="0" applyFont="1" applyBorder="1" applyAlignment="1">
      <alignment vertical="top"/>
    </xf>
    <xf numFmtId="0" fontId="49" fillId="0" borderId="1" xfId="1" applyFont="1" applyFill="1" applyBorder="1" applyAlignment="1">
      <alignment vertical="top"/>
    </xf>
    <xf numFmtId="2" fontId="49" fillId="0" borderId="1" xfId="1" applyNumberFormat="1" applyFont="1" applyFill="1" applyBorder="1" applyAlignment="1">
      <alignment vertical="top"/>
    </xf>
    <xf numFmtId="0" fontId="30" fillId="0" borderId="78" xfId="2" applyFont="1" applyBorder="1" applyAlignment="1">
      <alignment horizontal="center" vertical="center" wrapText="1"/>
    </xf>
    <xf numFmtId="0" fontId="30" fillId="0" borderId="78" xfId="2" applyFont="1" applyBorder="1" applyAlignment="1">
      <alignment horizontal="center" vertical="center"/>
    </xf>
    <xf numFmtId="3" fontId="30" fillId="0" borderId="78" xfId="2" applyNumberFormat="1" applyFont="1" applyBorder="1" applyAlignment="1">
      <alignment horizontal="center" vertical="center"/>
    </xf>
    <xf numFmtId="166" fontId="30" fillId="0" borderId="78" xfId="2" applyNumberFormat="1" applyFont="1" applyBorder="1" applyAlignment="1">
      <alignment horizontal="center" vertical="center" wrapText="1"/>
    </xf>
    <xf numFmtId="2" fontId="30" fillId="0" borderId="78" xfId="1" applyNumberFormat="1" applyFont="1" applyFill="1" applyBorder="1" applyAlignment="1">
      <alignment horizontal="center" vertical="center"/>
    </xf>
    <xf numFmtId="0" fontId="30" fillId="0" borderId="80" xfId="2" applyFont="1" applyBorder="1" applyAlignment="1">
      <alignment horizontal="center" vertical="center" wrapText="1"/>
    </xf>
    <xf numFmtId="0" fontId="30" fillId="0" borderId="80" xfId="2" applyFont="1" applyBorder="1" applyAlignment="1">
      <alignment horizontal="center" vertical="center"/>
    </xf>
    <xf numFmtId="3" fontId="30" fillId="0" borderId="80" xfId="2" applyNumberFormat="1" applyFont="1" applyBorder="1" applyAlignment="1">
      <alignment horizontal="center" vertical="center"/>
    </xf>
    <xf numFmtId="166" fontId="30" fillId="0" borderId="80" xfId="2" applyNumberFormat="1" applyFont="1" applyBorder="1" applyAlignment="1">
      <alignment horizontal="center" vertical="center" wrapText="1"/>
    </xf>
    <xf numFmtId="2" fontId="30" fillId="0" borderId="80" xfId="1" applyNumberFormat="1" applyFont="1" applyFill="1" applyBorder="1" applyAlignment="1">
      <alignment horizontal="center" vertical="center"/>
    </xf>
    <xf numFmtId="0" fontId="30" fillId="0" borderId="79" xfId="2" applyFont="1" applyBorder="1" applyAlignment="1">
      <alignment horizontal="center" vertical="center" wrapText="1"/>
    </xf>
    <xf numFmtId="0" fontId="30" fillId="0" borderId="79" xfId="2" applyFont="1" applyBorder="1" applyAlignment="1">
      <alignment horizontal="center" vertical="center"/>
    </xf>
    <xf numFmtId="3" fontId="30" fillId="0" borderId="79" xfId="2" applyNumberFormat="1" applyFont="1" applyBorder="1" applyAlignment="1">
      <alignment horizontal="center" vertical="center"/>
    </xf>
    <xf numFmtId="166" fontId="30" fillId="0" borderId="79" xfId="2" applyNumberFormat="1" applyFont="1" applyBorder="1" applyAlignment="1">
      <alignment horizontal="center" vertical="center" wrapText="1"/>
    </xf>
    <xf numFmtId="2" fontId="30" fillId="0" borderId="79" xfId="1" applyNumberFormat="1" applyFont="1" applyFill="1" applyBorder="1" applyAlignment="1">
      <alignment horizontal="center" vertical="center"/>
    </xf>
    <xf numFmtId="3" fontId="30" fillId="0" borderId="78" xfId="2" applyNumberFormat="1" applyFont="1" applyBorder="1" applyAlignment="1">
      <alignment horizontal="center" vertical="center" wrapText="1"/>
    </xf>
    <xf numFmtId="0" fontId="11" fillId="0" borderId="80" xfId="2" applyFont="1" applyBorder="1" applyAlignment="1">
      <alignment horizontal="center" vertical="center" wrapText="1"/>
    </xf>
    <xf numFmtId="166" fontId="11" fillId="0" borderId="80" xfId="2" applyNumberFormat="1" applyFont="1" applyBorder="1" applyAlignment="1">
      <alignment horizontal="center" vertical="center" wrapText="1"/>
    </xf>
    <xf numFmtId="2" fontId="11" fillId="0" borderId="80" xfId="2" applyNumberFormat="1" applyFont="1" applyBorder="1" applyAlignment="1">
      <alignment horizontal="center" vertical="center" wrapText="1"/>
    </xf>
    <xf numFmtId="0" fontId="11" fillId="0" borderId="79" xfId="2" applyFont="1" applyBorder="1" applyAlignment="1">
      <alignment horizontal="center" vertical="center" wrapText="1"/>
    </xf>
    <xf numFmtId="166" fontId="11" fillId="0" borderId="79" xfId="2" applyNumberFormat="1" applyFont="1" applyBorder="1" applyAlignment="1">
      <alignment horizontal="center" vertical="center" wrapText="1"/>
    </xf>
    <xf numFmtId="2" fontId="11" fillId="0" borderId="79" xfId="2" applyNumberFormat="1" applyFont="1" applyBorder="1" applyAlignment="1">
      <alignment horizontal="center" vertical="center" wrapText="1"/>
    </xf>
    <xf numFmtId="0" fontId="11" fillId="0" borderId="78" xfId="2" applyFont="1" applyBorder="1" applyAlignment="1">
      <alignment horizontal="center" vertical="center" wrapText="1"/>
    </xf>
    <xf numFmtId="166" fontId="11" fillId="0" borderId="78" xfId="2" applyNumberFormat="1" applyFont="1" applyBorder="1" applyAlignment="1">
      <alignment horizontal="center" vertical="center" wrapText="1"/>
    </xf>
    <xf numFmtId="2" fontId="11" fillId="0" borderId="78" xfId="2" applyNumberFormat="1" applyFont="1" applyBorder="1" applyAlignment="1">
      <alignment horizontal="center" vertical="center" wrapText="1"/>
    </xf>
    <xf numFmtId="166" fontId="11" fillId="0" borderId="3" xfId="2" applyNumberFormat="1" applyFont="1" applyBorder="1" applyAlignment="1">
      <alignment horizontal="center" vertical="center" wrapText="1"/>
    </xf>
    <xf numFmtId="2" fontId="11" fillId="0" borderId="3" xfId="2" applyNumberFormat="1" applyFont="1" applyBorder="1" applyAlignment="1">
      <alignment horizontal="center" vertical="center" wrapText="1"/>
    </xf>
    <xf numFmtId="166" fontId="11" fillId="0" borderId="4" xfId="2" applyNumberFormat="1" applyFont="1" applyBorder="1" applyAlignment="1">
      <alignment horizontal="center" vertical="center" wrapText="1"/>
    </xf>
    <xf numFmtId="2" fontId="11" fillId="0" borderId="4" xfId="2" applyNumberFormat="1" applyFont="1" applyBorder="1" applyAlignment="1">
      <alignment horizontal="center" vertical="center" wrapText="1"/>
    </xf>
    <xf numFmtId="2" fontId="30" fillId="0" borderId="78" xfId="1" applyNumberFormat="1" applyFont="1" applyFill="1" applyBorder="1" applyAlignment="1">
      <alignment horizontal="center" vertical="center" wrapText="1"/>
    </xf>
    <xf numFmtId="0" fontId="11" fillId="0" borderId="78" xfId="2" applyFont="1" applyBorder="1" applyAlignment="1">
      <alignment horizontal="center" vertical="center"/>
    </xf>
    <xf numFmtId="3" fontId="11" fillId="0" borderId="78" xfId="2" applyNumberFormat="1" applyFont="1" applyBorder="1" applyAlignment="1">
      <alignment horizontal="center" vertical="center"/>
    </xf>
    <xf numFmtId="2" fontId="11" fillId="0" borderId="78" xfId="1" applyNumberFormat="1" applyFont="1" applyFill="1" applyBorder="1" applyAlignment="1">
      <alignment horizontal="center" vertical="center"/>
    </xf>
    <xf numFmtId="0" fontId="11" fillId="0" borderId="80" xfId="2" applyFont="1" applyBorder="1" applyAlignment="1">
      <alignment horizontal="center" vertical="center"/>
    </xf>
    <xf numFmtId="3" fontId="11" fillId="0" borderId="80" xfId="2" applyNumberFormat="1" applyFont="1" applyBorder="1" applyAlignment="1">
      <alignment horizontal="center" vertical="center"/>
    </xf>
    <xf numFmtId="2" fontId="11" fillId="0" borderId="80" xfId="1" applyNumberFormat="1" applyFont="1" applyFill="1" applyBorder="1" applyAlignment="1">
      <alignment horizontal="center" vertical="center"/>
    </xf>
    <xf numFmtId="0" fontId="11" fillId="0" borderId="79" xfId="2" applyFont="1" applyBorder="1" applyAlignment="1">
      <alignment horizontal="center" vertical="center"/>
    </xf>
    <xf numFmtId="3" fontId="11" fillId="0" borderId="79" xfId="2" applyNumberFormat="1" applyFont="1" applyBorder="1" applyAlignment="1">
      <alignment horizontal="center" vertical="center"/>
    </xf>
    <xf numFmtId="2" fontId="11" fillId="0" borderId="79" xfId="1" applyNumberFormat="1" applyFont="1" applyFill="1" applyBorder="1" applyAlignment="1">
      <alignment horizontal="center" vertical="center"/>
    </xf>
    <xf numFmtId="0" fontId="11" fillId="0" borderId="78" xfId="2" applyFont="1" applyBorder="1" applyAlignment="1">
      <alignment vertical="center" wrapText="1"/>
    </xf>
    <xf numFmtId="0" fontId="11" fillId="0" borderId="79" xfId="2" applyFont="1" applyBorder="1" applyAlignment="1">
      <alignment vertical="center" wrapText="1"/>
    </xf>
    <xf numFmtId="3" fontId="11" fillId="0" borderId="78" xfId="2" applyNumberFormat="1" applyFont="1" applyBorder="1" applyAlignment="1">
      <alignment horizontal="center" vertical="center" wrapText="1"/>
    </xf>
    <xf numFmtId="3" fontId="11" fillId="0" borderId="80" xfId="2" applyNumberFormat="1" applyFont="1" applyBorder="1" applyAlignment="1">
      <alignment horizontal="center" vertical="center" wrapText="1"/>
    </xf>
    <xf numFmtId="3" fontId="11" fillId="0" borderId="79" xfId="2" applyNumberFormat="1" applyFont="1" applyBorder="1" applyAlignment="1">
      <alignment horizontal="center" vertical="center" wrapText="1"/>
    </xf>
    <xf numFmtId="0" fontId="11" fillId="0" borderId="78" xfId="2" applyFont="1" applyBorder="1" applyAlignment="1">
      <alignment horizontal="center" wrapText="1"/>
    </xf>
    <xf numFmtId="166" fontId="11" fillId="0" borderId="78" xfId="2" applyNumberFormat="1" applyFont="1" applyBorder="1" applyAlignment="1">
      <alignment horizontal="center" wrapText="1"/>
    </xf>
    <xf numFmtId="2" fontId="11" fillId="0" borderId="78" xfId="2" applyNumberFormat="1" applyFont="1" applyBorder="1" applyAlignment="1">
      <alignment horizontal="center" wrapText="1"/>
    </xf>
    <xf numFmtId="0" fontId="11" fillId="0" borderId="80" xfId="2" applyFont="1" applyBorder="1" applyAlignment="1">
      <alignment horizontal="center" wrapText="1"/>
    </xf>
    <xf numFmtId="166" fontId="11" fillId="0" borderId="80" xfId="2" applyNumberFormat="1" applyFont="1" applyBorder="1" applyAlignment="1">
      <alignment horizontal="center" wrapText="1"/>
    </xf>
    <xf numFmtId="2" fontId="11" fillId="0" borderId="80" xfId="2" applyNumberFormat="1" applyFont="1" applyBorder="1" applyAlignment="1">
      <alignment horizontal="center" wrapText="1"/>
    </xf>
    <xf numFmtId="0" fontId="11" fillId="0" borderId="79" xfId="2" applyFont="1" applyBorder="1" applyAlignment="1">
      <alignment horizontal="center" wrapText="1"/>
    </xf>
    <xf numFmtId="166" fontId="11" fillId="0" borderId="79" xfId="2" applyNumberFormat="1" applyFont="1" applyBorder="1" applyAlignment="1">
      <alignment horizontal="center" wrapText="1"/>
    </xf>
    <xf numFmtId="2" fontId="11" fillId="0" borderId="79" xfId="2" applyNumberFormat="1" applyFont="1" applyBorder="1" applyAlignment="1">
      <alignment horizontal="center" wrapText="1"/>
    </xf>
    <xf numFmtId="0" fontId="37" fillId="0" borderId="0" xfId="0" applyFont="1" applyBorder="1"/>
    <xf numFmtId="0" fontId="49" fillId="0" borderId="78" xfId="0" applyFont="1" applyBorder="1" applyAlignment="1">
      <alignment horizontal="center" vertical="top"/>
    </xf>
    <xf numFmtId="165" fontId="20" fillId="0" borderId="78" xfId="0" applyNumberFormat="1" applyFont="1" applyBorder="1" applyAlignment="1">
      <alignment horizontal="center" vertical="top" wrapText="1"/>
    </xf>
    <xf numFmtId="0" fontId="49" fillId="0" borderId="78" xfId="1" applyFont="1" applyFill="1" applyBorder="1" applyAlignment="1">
      <alignment horizontal="center" vertical="top"/>
    </xf>
    <xf numFmtId="177" fontId="20" fillId="0" borderId="78" xfId="1" applyNumberFormat="1" applyFont="1" applyFill="1" applyBorder="1" applyAlignment="1">
      <alignment horizontal="center" vertical="top"/>
    </xf>
    <xf numFmtId="0" fontId="49" fillId="0" borderId="79" xfId="0" applyFont="1" applyBorder="1" applyAlignment="1">
      <alignment horizontal="center" vertical="top"/>
    </xf>
    <xf numFmtId="165" fontId="49" fillId="0" borderId="79" xfId="0" applyNumberFormat="1" applyFont="1" applyBorder="1" applyAlignment="1">
      <alignment horizontal="center" vertical="top" wrapText="1"/>
    </xf>
    <xf numFmtId="0" fontId="49" fillId="0" borderId="79" xfId="1" applyFont="1" applyFill="1" applyBorder="1" applyAlignment="1">
      <alignment horizontal="center" vertical="top"/>
    </xf>
    <xf numFmtId="177" fontId="20" fillId="0" borderId="79" xfId="1" applyNumberFormat="1" applyFont="1" applyFill="1" applyBorder="1" applyAlignment="1">
      <alignment horizontal="center" vertical="top"/>
    </xf>
    <xf numFmtId="175" fontId="20" fillId="0" borderId="78" xfId="1" applyNumberFormat="1" applyFont="1" applyFill="1" applyBorder="1" applyAlignment="1">
      <alignment horizontal="center" vertical="top"/>
    </xf>
    <xf numFmtId="0" fontId="49" fillId="0" borderId="80" xfId="0" applyFont="1" applyBorder="1" applyAlignment="1">
      <alignment horizontal="center" vertical="top"/>
    </xf>
    <xf numFmtId="165" fontId="20" fillId="0" borderId="80" xfId="0" applyNumberFormat="1" applyFont="1" applyBorder="1" applyAlignment="1">
      <alignment horizontal="center" vertical="top" wrapText="1"/>
    </xf>
    <xf numFmtId="0" fontId="49" fillId="0" borderId="80" xfId="1" applyFont="1" applyFill="1" applyBorder="1" applyAlignment="1">
      <alignment horizontal="center" vertical="top"/>
    </xf>
    <xf numFmtId="175" fontId="20" fillId="0" borderId="80" xfId="1" applyNumberFormat="1" applyFont="1" applyFill="1" applyBorder="1" applyAlignment="1">
      <alignment horizontal="center" vertical="top"/>
    </xf>
    <xf numFmtId="165" fontId="20" fillId="0" borderId="79" xfId="0" applyNumberFormat="1" applyFont="1" applyBorder="1" applyAlignment="1">
      <alignment horizontal="center" vertical="top" wrapText="1"/>
    </xf>
    <xf numFmtId="175" fontId="20" fillId="0" borderId="79" xfId="1" applyNumberFormat="1" applyFont="1" applyFill="1" applyBorder="1" applyAlignment="1">
      <alignment horizontal="center" vertical="top"/>
    </xf>
    <xf numFmtId="0" fontId="49" fillId="0" borderId="78" xfId="0" applyFont="1" applyBorder="1" applyAlignment="1">
      <alignment horizontal="center" vertical="top" wrapText="1"/>
    </xf>
    <xf numFmtId="20" fontId="20" fillId="0" borderId="78" xfId="0" applyNumberFormat="1" applyFont="1" applyBorder="1" applyAlignment="1">
      <alignment horizontal="center" vertical="top" wrapText="1"/>
    </xf>
    <xf numFmtId="0" fontId="20" fillId="0" borderId="78" xfId="0" applyFont="1" applyBorder="1" applyAlignment="1">
      <alignment horizontal="center" vertical="top" wrapText="1"/>
    </xf>
    <xf numFmtId="175" fontId="20" fillId="0" borderId="78" xfId="0" applyNumberFormat="1" applyFont="1" applyBorder="1" applyAlignment="1">
      <alignment horizontal="center" vertical="top" wrapText="1"/>
    </xf>
    <xf numFmtId="0" fontId="49" fillId="0" borderId="79" xfId="0" applyFont="1" applyBorder="1" applyAlignment="1">
      <alignment horizontal="center" vertical="top" wrapText="1"/>
    </xf>
    <xf numFmtId="20" fontId="20" fillId="0" borderId="79" xfId="0" applyNumberFormat="1" applyFont="1" applyBorder="1" applyAlignment="1">
      <alignment horizontal="center" vertical="top" wrapText="1"/>
    </xf>
    <xf numFmtId="0" fontId="20" fillId="0" borderId="79" xfId="0" applyFont="1" applyBorder="1" applyAlignment="1">
      <alignment horizontal="center" vertical="top" wrapText="1"/>
    </xf>
    <xf numFmtId="175" fontId="20" fillId="0" borderId="79" xfId="0" applyNumberFormat="1" applyFont="1" applyBorder="1" applyAlignment="1">
      <alignment horizontal="center" vertical="top" wrapText="1"/>
    </xf>
    <xf numFmtId="0" fontId="49" fillId="0" borderId="80" xfId="0" applyFont="1" applyBorder="1" applyAlignment="1">
      <alignment horizontal="center" vertical="top" wrapText="1"/>
    </xf>
    <xf numFmtId="20" fontId="20" fillId="0" borderId="80" xfId="0" applyNumberFormat="1" applyFont="1" applyBorder="1" applyAlignment="1">
      <alignment horizontal="center" vertical="top" wrapText="1"/>
    </xf>
    <xf numFmtId="0" fontId="20" fillId="0" borderId="80" xfId="0" applyFont="1" applyBorder="1" applyAlignment="1">
      <alignment horizontal="center" vertical="top" wrapText="1"/>
    </xf>
    <xf numFmtId="175" fontId="20" fillId="0" borderId="80" xfId="0" applyNumberFormat="1" applyFont="1" applyBorder="1" applyAlignment="1">
      <alignment horizontal="center" vertical="top" wrapText="1"/>
    </xf>
    <xf numFmtId="177" fontId="20" fillId="0" borderId="78" xfId="0" applyNumberFormat="1" applyFont="1" applyBorder="1" applyAlignment="1">
      <alignment horizontal="center" vertical="top" wrapText="1"/>
    </xf>
    <xf numFmtId="177" fontId="20" fillId="0" borderId="79" xfId="0" applyNumberFormat="1" applyFont="1" applyBorder="1" applyAlignment="1">
      <alignment horizontal="center" vertical="top" wrapText="1"/>
    </xf>
    <xf numFmtId="178" fontId="20" fillId="0" borderId="80" xfId="0" applyNumberFormat="1" applyFont="1" applyBorder="1" applyAlignment="1">
      <alignment horizontal="center" vertical="top" wrapText="1"/>
    </xf>
    <xf numFmtId="178" fontId="20" fillId="0" borderId="79" xfId="0" applyNumberFormat="1" applyFont="1" applyBorder="1" applyAlignment="1">
      <alignment horizontal="center" vertical="top" wrapText="1"/>
    </xf>
    <xf numFmtId="178" fontId="20" fillId="0" borderId="78" xfId="0" applyNumberFormat="1" applyFont="1" applyBorder="1" applyAlignment="1">
      <alignment horizontal="center" vertical="top" wrapText="1"/>
    </xf>
    <xf numFmtId="2" fontId="20" fillId="0" borderId="79" xfId="0" applyNumberFormat="1" applyFont="1" applyBorder="1" applyAlignment="1">
      <alignment horizontal="center" vertical="top" wrapText="1"/>
    </xf>
    <xf numFmtId="177" fontId="20" fillId="0" borderId="80" xfId="0" applyNumberFormat="1" applyFont="1" applyBorder="1" applyAlignment="1">
      <alignment horizontal="center" vertical="top" wrapText="1"/>
    </xf>
    <xf numFmtId="165" fontId="49" fillId="0" borderId="78" xfId="0" applyNumberFormat="1" applyFont="1" applyBorder="1" applyAlignment="1">
      <alignment horizontal="center" vertical="top" wrapText="1"/>
    </xf>
    <xf numFmtId="175" fontId="49" fillId="0" borderId="78" xfId="1" applyNumberFormat="1" applyFont="1" applyFill="1" applyBorder="1" applyAlignment="1">
      <alignment horizontal="center" vertical="top"/>
    </xf>
    <xf numFmtId="0" fontId="49" fillId="0" borderId="79" xfId="1" applyNumberFormat="1" applyFont="1" applyFill="1" applyBorder="1" applyAlignment="1">
      <alignment horizontal="center" vertical="top"/>
    </xf>
    <xf numFmtId="175" fontId="49" fillId="0" borderId="79" xfId="1" applyNumberFormat="1" applyFont="1" applyFill="1" applyBorder="1" applyAlignment="1">
      <alignment horizontal="center" vertical="top"/>
    </xf>
    <xf numFmtId="165" fontId="49" fillId="0" borderId="80" xfId="0" applyNumberFormat="1" applyFont="1" applyBorder="1" applyAlignment="1">
      <alignment horizontal="center" vertical="top" wrapText="1"/>
    </xf>
    <xf numFmtId="0" fontId="49" fillId="0" borderId="80" xfId="1" applyNumberFormat="1" applyFont="1" applyFill="1" applyBorder="1" applyAlignment="1">
      <alignment horizontal="center" vertical="top"/>
    </xf>
    <xf numFmtId="175" fontId="49" fillId="0" borderId="80" xfId="1" applyNumberFormat="1" applyFont="1" applyFill="1" applyBorder="1" applyAlignment="1">
      <alignment horizontal="center" vertical="top"/>
    </xf>
    <xf numFmtId="2" fontId="49" fillId="0" borderId="78" xfId="1" applyNumberFormat="1" applyFont="1" applyFill="1" applyBorder="1" applyAlignment="1">
      <alignment horizontal="center" vertical="top"/>
    </xf>
    <xf numFmtId="2" fontId="49" fillId="0" borderId="80" xfId="1" applyNumberFormat="1" applyFont="1" applyFill="1" applyBorder="1" applyAlignment="1">
      <alignment horizontal="center" vertical="top"/>
    </xf>
    <xf numFmtId="2" fontId="49" fillId="0" borderId="79" xfId="1" applyNumberFormat="1" applyFont="1" applyFill="1" applyBorder="1" applyAlignment="1">
      <alignment horizontal="center" vertical="top"/>
    </xf>
    <xf numFmtId="0" fontId="49" fillId="0" borderId="78" xfId="1" applyNumberFormat="1" applyFont="1" applyFill="1" applyBorder="1" applyAlignment="1">
      <alignment horizontal="center" vertical="top"/>
    </xf>
    <xf numFmtId="176" fontId="49" fillId="0" borderId="78" xfId="1" applyNumberFormat="1" applyFont="1" applyFill="1" applyBorder="1" applyAlignment="1">
      <alignment horizontal="center" vertical="top"/>
    </xf>
    <xf numFmtId="176" fontId="49" fillId="0" borderId="79" xfId="1" applyNumberFormat="1" applyFont="1" applyFill="1" applyBorder="1" applyAlignment="1">
      <alignment horizontal="center" vertical="top"/>
    </xf>
    <xf numFmtId="20" fontId="49" fillId="0" borderId="78" xfId="0" applyNumberFormat="1" applyFont="1" applyBorder="1" applyAlignment="1">
      <alignment horizontal="center" vertical="top" wrapText="1"/>
    </xf>
    <xf numFmtId="173" fontId="49" fillId="0" borderId="78" xfId="1" applyNumberFormat="1" applyFont="1" applyFill="1" applyBorder="1" applyAlignment="1">
      <alignment horizontal="center" vertical="top"/>
    </xf>
    <xf numFmtId="20" fontId="49" fillId="0" borderId="79" xfId="0" applyNumberFormat="1" applyFont="1" applyBorder="1" applyAlignment="1">
      <alignment horizontal="center" vertical="top" wrapText="1"/>
    </xf>
    <xf numFmtId="173" fontId="49" fillId="0" borderId="79" xfId="1" applyNumberFormat="1" applyFont="1" applyFill="1" applyBorder="1" applyAlignment="1">
      <alignment horizontal="center" vertical="top"/>
    </xf>
    <xf numFmtId="176" fontId="49" fillId="0" borderId="80" xfId="1" applyNumberFormat="1" applyFont="1" applyFill="1" applyBorder="1" applyAlignment="1">
      <alignment horizontal="center" vertical="top"/>
    </xf>
    <xf numFmtId="170" fontId="49" fillId="0" borderId="78" xfId="1" applyNumberFormat="1" applyFont="1" applyFill="1" applyBorder="1" applyAlignment="1">
      <alignment horizontal="center" vertical="top"/>
    </xf>
    <xf numFmtId="170" fontId="49" fillId="0" borderId="79" xfId="1" applyNumberFormat="1" applyFont="1" applyFill="1" applyBorder="1" applyAlignment="1">
      <alignment horizontal="center" vertical="top"/>
    </xf>
    <xf numFmtId="0" fontId="49" fillId="0" borderId="78" xfId="1" applyFont="1" applyFill="1" applyBorder="1" applyAlignment="1">
      <alignment vertical="top"/>
    </xf>
    <xf numFmtId="175" fontId="49" fillId="0" borderId="78" xfId="1" applyNumberFormat="1" applyFont="1" applyFill="1" applyBorder="1" applyAlignment="1">
      <alignment vertical="top"/>
    </xf>
    <xf numFmtId="0" fontId="49" fillId="0" borderId="79" xfId="1" applyFont="1" applyFill="1" applyBorder="1" applyAlignment="1">
      <alignment vertical="top"/>
    </xf>
    <xf numFmtId="175" fontId="49" fillId="0" borderId="79" xfId="1" applyNumberFormat="1" applyFont="1" applyFill="1" applyBorder="1" applyAlignment="1">
      <alignment vertical="top"/>
    </xf>
    <xf numFmtId="170" fontId="49" fillId="0" borderId="80" xfId="1" applyNumberFormat="1" applyFont="1" applyFill="1" applyBorder="1" applyAlignment="1">
      <alignment horizontal="center" vertical="top"/>
    </xf>
    <xf numFmtId="0" fontId="49" fillId="0" borderId="2" xfId="0" applyFont="1" applyBorder="1" applyAlignment="1">
      <alignment horizontal="center" vertical="top"/>
    </xf>
    <xf numFmtId="0" fontId="49" fillId="0" borderId="2" xfId="1" applyFont="1" applyFill="1" applyBorder="1" applyAlignment="1">
      <alignment horizontal="center" vertical="top"/>
    </xf>
    <xf numFmtId="2" fontId="49" fillId="0" borderId="2" xfId="1" applyNumberFormat="1" applyFont="1" applyFill="1" applyBorder="1" applyAlignment="1">
      <alignment horizontal="center" vertical="top"/>
    </xf>
    <xf numFmtId="0" fontId="49" fillId="0" borderId="4" xfId="0" applyFont="1" applyBorder="1" applyAlignment="1">
      <alignment horizontal="center" vertical="top"/>
    </xf>
    <xf numFmtId="0" fontId="49" fillId="0" borderId="4" xfId="1" applyFont="1" applyFill="1" applyBorder="1" applyAlignment="1">
      <alignment horizontal="center" vertical="top"/>
    </xf>
    <xf numFmtId="2" fontId="49" fillId="0" borderId="4" xfId="1" applyNumberFormat="1" applyFont="1" applyFill="1" applyBorder="1" applyAlignment="1">
      <alignment horizontal="center" vertical="top"/>
    </xf>
    <xf numFmtId="2" fontId="37" fillId="0" borderId="34" xfId="1" applyNumberFormat="1" applyFont="1" applyFill="1" applyBorder="1" applyAlignment="1">
      <alignment vertical="center"/>
    </xf>
    <xf numFmtId="2" fontId="37" fillId="0" borderId="64" xfId="1" applyNumberFormat="1" applyFont="1" applyFill="1" applyBorder="1" applyAlignment="1">
      <alignment vertical="center"/>
    </xf>
    <xf numFmtId="2" fontId="37" fillId="0" borderId="81" xfId="1" applyNumberFormat="1" applyFont="1" applyFill="1" applyBorder="1" applyAlignment="1">
      <alignment horizontal="center" vertical="top" wrapText="1"/>
    </xf>
    <xf numFmtId="172" fontId="37" fillId="0" borderId="77" xfId="3" applyNumberFormat="1" applyFont="1" applyBorder="1" applyAlignment="1">
      <alignment horizontal="center" vertical="top" wrapText="1"/>
    </xf>
    <xf numFmtId="0" fontId="37" fillId="0" borderId="82" xfId="3" applyFont="1" applyBorder="1" applyAlignment="1">
      <alignment horizontal="center" vertical="top" wrapText="1"/>
    </xf>
    <xf numFmtId="0" fontId="37" fillId="0" borderId="83" xfId="3" applyFont="1" applyBorder="1" applyAlignment="1">
      <alignment horizontal="center" vertical="top" wrapText="1"/>
    </xf>
    <xf numFmtId="2" fontId="37" fillId="0" borderId="82" xfId="1" applyNumberFormat="1" applyFont="1" applyFill="1" applyBorder="1" applyAlignment="1">
      <alignment horizontal="center" vertical="top" wrapText="1"/>
    </xf>
    <xf numFmtId="2" fontId="37" fillId="0" borderId="83" xfId="1" applyNumberFormat="1" applyFont="1" applyFill="1" applyBorder="1" applyAlignment="1">
      <alignment horizontal="center" vertical="top" wrapText="1"/>
    </xf>
    <xf numFmtId="0" fontId="61" fillId="0" borderId="0" xfId="3" applyFont="1" applyBorder="1" applyAlignment="1">
      <alignment horizontal="left" vertical="center" wrapText="1"/>
    </xf>
    <xf numFmtId="0" fontId="60" fillId="2" borderId="24" xfId="3" applyFont="1" applyFill="1" applyBorder="1" applyAlignment="1">
      <alignment horizontal="center" vertical="center" wrapText="1"/>
    </xf>
    <xf numFmtId="0" fontId="41" fillId="2" borderId="85" xfId="3" applyFont="1" applyFill="1" applyBorder="1" applyAlignment="1">
      <alignment horizontal="center" vertical="center" wrapText="1"/>
    </xf>
    <xf numFmtId="0" fontId="42" fillId="2" borderId="86" xfId="3" applyFont="1" applyFill="1" applyBorder="1" applyAlignment="1">
      <alignment wrapText="1"/>
    </xf>
    <xf numFmtId="0" fontId="41" fillId="2" borderId="23" xfId="3" applyFont="1" applyFill="1" applyBorder="1" applyAlignment="1">
      <alignment horizontal="center" vertical="center" wrapText="1"/>
    </xf>
    <xf numFmtId="0" fontId="41" fillId="2" borderId="42" xfId="3" applyFont="1" applyFill="1" applyBorder="1" applyAlignment="1">
      <alignment horizontal="center" vertical="center" wrapText="1"/>
    </xf>
    <xf numFmtId="0" fontId="41" fillId="2" borderId="42" xfId="3" applyFont="1" applyFill="1" applyBorder="1" applyAlignment="1">
      <alignment horizontal="center" vertical="center" textRotation="90" wrapText="1"/>
    </xf>
    <xf numFmtId="0" fontId="41" fillId="2" borderId="46" xfId="3" applyFont="1" applyFill="1" applyBorder="1" applyAlignment="1">
      <alignment horizontal="center" wrapText="1"/>
    </xf>
    <xf numFmtId="0" fontId="41" fillId="2" borderId="52" xfId="3" applyFont="1" applyFill="1" applyBorder="1" applyAlignment="1">
      <alignment horizontal="center" wrapText="1"/>
    </xf>
    <xf numFmtId="0" fontId="41" fillId="2" borderId="87" xfId="3" applyFont="1" applyFill="1" applyBorder="1" applyAlignment="1">
      <alignment horizontal="center" wrapText="1"/>
    </xf>
    <xf numFmtId="0" fontId="60" fillId="2" borderId="22" xfId="3" applyFont="1" applyFill="1" applyBorder="1" applyAlignment="1">
      <alignment horizontal="center" vertical="center" wrapText="1"/>
    </xf>
    <xf numFmtId="0" fontId="41" fillId="2" borderId="19" xfId="3" applyFont="1" applyFill="1" applyBorder="1" applyAlignment="1">
      <alignment wrapText="1"/>
    </xf>
    <xf numFmtId="0" fontId="42" fillId="2" borderId="10" xfId="3" applyFont="1" applyFill="1" applyBorder="1" applyAlignment="1">
      <alignment wrapText="1"/>
    </xf>
    <xf numFmtId="0" fontId="41" fillId="2" borderId="5" xfId="3" applyFont="1" applyFill="1" applyBorder="1" applyAlignment="1">
      <alignment horizontal="center" vertical="center" wrapText="1"/>
    </xf>
    <xf numFmtId="0" fontId="41" fillId="2" borderId="32" xfId="3" applyFont="1" applyFill="1" applyBorder="1" applyAlignment="1">
      <alignment horizontal="center" vertical="center" wrapText="1"/>
    </xf>
    <xf numFmtId="0" fontId="41" fillId="2" borderId="6" xfId="3" applyFont="1" applyFill="1" applyBorder="1" applyAlignment="1">
      <alignment horizontal="center" vertical="center" wrapText="1"/>
    </xf>
    <xf numFmtId="0" fontId="41" fillId="2" borderId="3" xfId="3" applyFont="1" applyFill="1" applyBorder="1" applyAlignment="1">
      <alignment wrapText="1"/>
    </xf>
    <xf numFmtId="0" fontId="11" fillId="2" borderId="3" xfId="3" applyFill="1" applyBorder="1" applyAlignment="1">
      <alignment horizontal="center" vertical="center" textRotation="90" wrapText="1"/>
    </xf>
    <xf numFmtId="0" fontId="41" fillId="2" borderId="5" xfId="3" applyFont="1" applyFill="1" applyBorder="1" applyAlignment="1">
      <alignment horizontal="center" vertical="center" textRotation="90" wrapText="1"/>
    </xf>
    <xf numFmtId="0" fontId="41" fillId="2" borderId="13" xfId="3" applyFont="1" applyFill="1" applyBorder="1" applyAlignment="1">
      <alignment horizontal="center" vertical="center" wrapText="1"/>
    </xf>
    <xf numFmtId="0" fontId="11" fillId="2" borderId="53" xfId="3" applyFill="1" applyBorder="1" applyAlignment="1">
      <alignment horizontal="center" vertical="center" wrapText="1"/>
    </xf>
    <xf numFmtId="0" fontId="11" fillId="2" borderId="61" xfId="3" applyFill="1" applyBorder="1" applyAlignment="1">
      <alignment horizontal="center" vertical="center" wrapText="1"/>
    </xf>
    <xf numFmtId="0" fontId="45" fillId="2" borderId="32" xfId="3" applyFont="1" applyFill="1" applyBorder="1" applyAlignment="1">
      <alignment horizontal="center" vertical="center" textRotation="90" wrapText="1"/>
    </xf>
    <xf numFmtId="0" fontId="45" fillId="2" borderId="32" xfId="3" applyFont="1" applyFill="1" applyBorder="1" applyAlignment="1">
      <alignment vertical="center" textRotation="90" wrapText="1"/>
    </xf>
    <xf numFmtId="0" fontId="45" fillId="2" borderId="88" xfId="3" applyFont="1" applyFill="1" applyBorder="1" applyAlignment="1">
      <alignment vertical="center" textRotation="90" wrapText="1"/>
    </xf>
    <xf numFmtId="0" fontId="60" fillId="2" borderId="25" xfId="3" applyFont="1" applyFill="1" applyBorder="1" applyAlignment="1">
      <alignment horizontal="center" vertical="center" wrapText="1"/>
    </xf>
    <xf numFmtId="0" fontId="11" fillId="2" borderId="19" xfId="3" applyFill="1" applyBorder="1" applyAlignment="1">
      <alignment wrapText="1"/>
    </xf>
    <xf numFmtId="0" fontId="11" fillId="2" borderId="10" xfId="3" applyFill="1" applyBorder="1" applyAlignment="1">
      <alignment wrapText="1"/>
    </xf>
    <xf numFmtId="0" fontId="11" fillId="2" borderId="7" xfId="3" applyFill="1" applyBorder="1" applyAlignment="1">
      <alignment wrapText="1"/>
    </xf>
    <xf numFmtId="0" fontId="11" fillId="2" borderId="31" xfId="3" applyFill="1" applyBorder="1" applyAlignment="1">
      <alignment wrapText="1"/>
    </xf>
    <xf numFmtId="0" fontId="11" fillId="2" borderId="8" xfId="3" applyFill="1" applyBorder="1" applyAlignment="1">
      <alignment wrapText="1"/>
    </xf>
    <xf numFmtId="0" fontId="11" fillId="2" borderId="3" xfId="3" applyFill="1" applyBorder="1" applyAlignment="1">
      <alignment wrapText="1"/>
    </xf>
    <xf numFmtId="0" fontId="2" fillId="2" borderId="28" xfId="3" applyFont="1" applyFill="1" applyBorder="1" applyAlignment="1">
      <alignment horizontal="center" vertical="center" textRotation="90" wrapText="1"/>
    </xf>
    <xf numFmtId="0" fontId="2" fillId="2" borderId="29" xfId="3" applyFont="1" applyFill="1" applyBorder="1" applyAlignment="1">
      <alignment horizontal="center" vertical="center" textRotation="90" wrapText="1"/>
    </xf>
    <xf numFmtId="0" fontId="11" fillId="2" borderId="89" xfId="3" applyFill="1" applyBorder="1" applyAlignment="1">
      <alignment wrapText="1"/>
    </xf>
    <xf numFmtId="0" fontId="37" fillId="0" borderId="78" xfId="3" applyFont="1" applyBorder="1" applyAlignment="1">
      <alignment horizontal="center" vertical="center"/>
    </xf>
    <xf numFmtId="20" fontId="37" fillId="0" borderId="78" xfId="3" applyNumberFormat="1" applyFont="1" applyBorder="1" applyAlignment="1">
      <alignment horizontal="center" vertical="center" wrapText="1"/>
    </xf>
    <xf numFmtId="0" fontId="37" fillId="0" borderId="78" xfId="1" applyFont="1" applyFill="1" applyBorder="1" applyAlignment="1">
      <alignment vertical="center"/>
    </xf>
    <xf numFmtId="4" fontId="37" fillId="0" borderId="78" xfId="1" applyNumberFormat="1" applyFont="1" applyFill="1" applyBorder="1" applyAlignment="1">
      <alignment vertical="center"/>
    </xf>
    <xf numFmtId="2" fontId="37" fillId="0" borderId="78" xfId="1" applyNumberFormat="1" applyFont="1" applyFill="1" applyBorder="1" applyAlignment="1">
      <alignment horizontal="center" vertical="center" wrapText="1"/>
    </xf>
    <xf numFmtId="0" fontId="37" fillId="0" borderId="80" xfId="3" applyFont="1" applyBorder="1" applyAlignment="1">
      <alignment horizontal="center" vertical="center"/>
    </xf>
    <xf numFmtId="20" fontId="37" fillId="0" borderId="80" xfId="3" applyNumberFormat="1" applyFont="1" applyBorder="1" applyAlignment="1">
      <alignment horizontal="center" vertical="center" wrapText="1"/>
    </xf>
    <xf numFmtId="0" fontId="37" fillId="0" borderId="80" xfId="1" applyFont="1" applyFill="1" applyBorder="1" applyAlignment="1">
      <alignment vertical="center"/>
    </xf>
    <xf numFmtId="4" fontId="37" fillId="0" borderId="80" xfId="1" applyNumberFormat="1" applyFont="1" applyFill="1" applyBorder="1" applyAlignment="1">
      <alignment vertical="center"/>
    </xf>
    <xf numFmtId="0" fontId="37" fillId="0" borderId="80" xfId="3" applyFont="1" applyBorder="1" applyAlignment="1">
      <alignment horizontal="center" vertical="center" wrapText="1"/>
    </xf>
    <xf numFmtId="0" fontId="37" fillId="0" borderId="79" xfId="3" applyFont="1" applyBorder="1" applyAlignment="1">
      <alignment horizontal="center" vertical="center"/>
    </xf>
    <xf numFmtId="0" fontId="37" fillId="0" borderId="79" xfId="3" applyFont="1" applyBorder="1" applyAlignment="1">
      <alignment horizontal="center" vertical="center" wrapText="1"/>
    </xf>
    <xf numFmtId="0" fontId="37" fillId="0" borderId="79" xfId="1" applyFont="1" applyFill="1" applyBorder="1" applyAlignment="1">
      <alignment vertical="center"/>
    </xf>
    <xf numFmtId="173" fontId="37" fillId="0" borderId="79" xfId="1" applyNumberFormat="1" applyFont="1" applyFill="1" applyBorder="1" applyAlignment="1">
      <alignment vertical="center"/>
    </xf>
    <xf numFmtId="0" fontId="37" fillId="0" borderId="79" xfId="3" applyFont="1" applyBorder="1" applyAlignment="1">
      <alignment horizontal="center" vertical="center" wrapText="1"/>
    </xf>
    <xf numFmtId="165" fontId="37" fillId="4" borderId="78" xfId="3" applyNumberFormat="1" applyFont="1" applyFill="1" applyBorder="1" applyAlignment="1">
      <alignment horizontal="center" vertical="center" wrapText="1"/>
    </xf>
    <xf numFmtId="173" fontId="37" fillId="0" borderId="78" xfId="3" applyNumberFormat="1" applyFont="1" applyBorder="1" applyAlignment="1">
      <alignment vertical="center"/>
    </xf>
    <xf numFmtId="2" fontId="37" fillId="0" borderId="78" xfId="3" applyNumberFormat="1" applyFont="1" applyBorder="1" applyAlignment="1">
      <alignment vertical="center"/>
    </xf>
    <xf numFmtId="173" fontId="37" fillId="0" borderId="80" xfId="3" applyNumberFormat="1" applyFont="1" applyBorder="1" applyAlignment="1">
      <alignment vertical="center"/>
    </xf>
    <xf numFmtId="2" fontId="37" fillId="0" borderId="80" xfId="3" applyNumberFormat="1" applyFont="1" applyBorder="1" applyAlignment="1">
      <alignment vertical="center"/>
    </xf>
    <xf numFmtId="173" fontId="37" fillId="0" borderId="79" xfId="3" applyNumberFormat="1" applyFont="1" applyBorder="1" applyAlignment="1">
      <alignment vertical="center"/>
    </xf>
    <xf numFmtId="2" fontId="37" fillId="0" borderId="79" xfId="3" applyNumberFormat="1" applyFont="1" applyBorder="1" applyAlignment="1">
      <alignment vertical="center"/>
    </xf>
    <xf numFmtId="0" fontId="37" fillId="4" borderId="78" xfId="3" applyFont="1" applyFill="1" applyBorder="1" applyAlignment="1">
      <alignment horizontal="center" vertical="center"/>
    </xf>
    <xf numFmtId="0" fontId="37" fillId="4" borderId="78" xfId="1" applyFont="1" applyFill="1" applyBorder="1" applyAlignment="1">
      <alignment vertical="center"/>
    </xf>
    <xf numFmtId="2" fontId="37" fillId="4" borderId="78" xfId="1" applyNumberFormat="1" applyFont="1" applyFill="1" applyBorder="1" applyAlignment="1">
      <alignment vertical="center"/>
    </xf>
    <xf numFmtId="0" fontId="37" fillId="4" borderId="80" xfId="3" applyFont="1" applyFill="1" applyBorder="1" applyAlignment="1">
      <alignment horizontal="center" vertical="center"/>
    </xf>
    <xf numFmtId="165" fontId="37" fillId="4" borderId="80" xfId="3" applyNumberFormat="1" applyFont="1" applyFill="1" applyBorder="1" applyAlignment="1">
      <alignment horizontal="center" vertical="center" wrapText="1"/>
    </xf>
    <xf numFmtId="0" fontId="37" fillId="4" borderId="80" xfId="1" applyFont="1" applyFill="1" applyBorder="1" applyAlignment="1">
      <alignment vertical="center"/>
    </xf>
    <xf numFmtId="2" fontId="37" fillId="4" borderId="80" xfId="1" applyNumberFormat="1" applyFont="1" applyFill="1" applyBorder="1" applyAlignment="1">
      <alignment vertical="center"/>
    </xf>
    <xf numFmtId="0" fontId="37" fillId="4" borderId="79" xfId="3" applyFont="1" applyFill="1" applyBorder="1" applyAlignment="1">
      <alignment horizontal="center" vertical="center"/>
    </xf>
    <xf numFmtId="165" fontId="37" fillId="4" borderId="79" xfId="3" applyNumberFormat="1" applyFont="1" applyFill="1" applyBorder="1" applyAlignment="1">
      <alignment horizontal="center" vertical="center" wrapText="1"/>
    </xf>
    <xf numFmtId="0" fontId="37" fillId="4" borderId="79" xfId="1" applyFont="1" applyFill="1" applyBorder="1" applyAlignment="1">
      <alignment vertical="center"/>
    </xf>
    <xf numFmtId="2" fontId="37" fillId="4" borderId="79" xfId="1" applyNumberFormat="1" applyFont="1" applyFill="1" applyBorder="1" applyAlignment="1">
      <alignment vertical="center"/>
    </xf>
    <xf numFmtId="165" fontId="37" fillId="0" borderId="78" xfId="3" applyNumberFormat="1" applyFont="1" applyBorder="1" applyAlignment="1">
      <alignment horizontal="center" vertical="center" wrapText="1"/>
    </xf>
    <xf numFmtId="173" fontId="37" fillId="0" borderId="78" xfId="1" applyNumberFormat="1" applyFont="1" applyFill="1" applyBorder="1" applyAlignment="1">
      <alignment vertical="center"/>
    </xf>
    <xf numFmtId="165" fontId="37" fillId="0" borderId="80" xfId="3" applyNumberFormat="1" applyFont="1" applyBorder="1" applyAlignment="1">
      <alignment horizontal="center" vertical="center" wrapText="1"/>
    </xf>
    <xf numFmtId="173" fontId="37" fillId="0" borderId="80" xfId="1" applyNumberFormat="1" applyFont="1" applyFill="1" applyBorder="1" applyAlignment="1">
      <alignment vertical="center"/>
    </xf>
    <xf numFmtId="20" fontId="37" fillId="0" borderId="79" xfId="3" applyNumberFormat="1" applyFont="1" applyBorder="1" applyAlignment="1">
      <alignment horizontal="center" vertical="center" wrapText="1"/>
    </xf>
    <xf numFmtId="0" fontId="37" fillId="0" borderId="78" xfId="1" applyNumberFormat="1" applyFont="1" applyFill="1" applyBorder="1" applyAlignment="1">
      <alignment vertical="center"/>
    </xf>
    <xf numFmtId="2" fontId="37" fillId="0" borderId="78" xfId="1" applyNumberFormat="1" applyFont="1" applyFill="1" applyBorder="1" applyAlignment="1">
      <alignment vertical="center"/>
    </xf>
    <xf numFmtId="0" fontId="37" fillId="0" borderId="80" xfId="3" applyFont="1" applyBorder="1" applyAlignment="1">
      <alignment horizontal="center" vertical="center"/>
    </xf>
    <xf numFmtId="165" fontId="37" fillId="0" borderId="80" xfId="3" applyNumberFormat="1" applyFont="1" applyBorder="1" applyAlignment="1">
      <alignment horizontal="center" vertical="center" wrapText="1"/>
    </xf>
    <xf numFmtId="0" fontId="37" fillId="0" borderId="80" xfId="1" applyNumberFormat="1" applyFont="1" applyFill="1" applyBorder="1" applyAlignment="1">
      <alignment vertical="center"/>
    </xf>
    <xf numFmtId="2" fontId="37" fillId="0" borderId="80" xfId="1" applyNumberFormat="1" applyFont="1" applyFill="1" applyBorder="1" applyAlignment="1">
      <alignment vertical="center"/>
    </xf>
    <xf numFmtId="0" fontId="37" fillId="0" borderId="79" xfId="3" applyFont="1" applyBorder="1" applyAlignment="1">
      <alignment horizontal="center" vertical="center"/>
    </xf>
    <xf numFmtId="165" fontId="37" fillId="0" borderId="79" xfId="3" applyNumberFormat="1" applyFont="1" applyBorder="1" applyAlignment="1">
      <alignment horizontal="center" vertical="center" wrapText="1"/>
    </xf>
    <xf numFmtId="0" fontId="37" fillId="0" borderId="79" xfId="1" applyNumberFormat="1" applyFont="1" applyFill="1" applyBorder="1" applyAlignment="1">
      <alignment vertical="center"/>
    </xf>
    <xf numFmtId="2" fontId="37" fillId="0" borderId="79" xfId="1" applyNumberFormat="1" applyFont="1" applyFill="1" applyBorder="1" applyAlignment="1">
      <alignment vertical="center"/>
    </xf>
    <xf numFmtId="0" fontId="37" fillId="0" borderId="80" xfId="3" applyFont="1" applyBorder="1" applyAlignment="1">
      <alignment horizontal="center" vertical="center" wrapText="1"/>
    </xf>
    <xf numFmtId="2" fontId="37" fillId="0" borderId="80" xfId="1" applyNumberFormat="1" applyFont="1" applyFill="1" applyBorder="1" applyAlignment="1">
      <alignment vertical="center"/>
    </xf>
    <xf numFmtId="2" fontId="37" fillId="0" borderId="79" xfId="1" applyNumberFormat="1" applyFont="1" applyFill="1" applyBorder="1" applyAlignment="1">
      <alignment vertical="center"/>
    </xf>
    <xf numFmtId="0" fontId="37" fillId="0" borderId="78" xfId="5" applyFont="1" applyBorder="1" applyAlignment="1">
      <alignment horizontal="center" vertical="center"/>
    </xf>
    <xf numFmtId="2" fontId="37" fillId="0" borderId="78" xfId="6" applyNumberFormat="1" applyFont="1" applyFill="1" applyBorder="1" applyAlignment="1">
      <alignment vertical="center"/>
    </xf>
    <xf numFmtId="0" fontId="37" fillId="0" borderId="80" xfId="5" applyFont="1" applyBorder="1" applyAlignment="1">
      <alignment horizontal="center" vertical="center"/>
    </xf>
    <xf numFmtId="0" fontId="37" fillId="0" borderId="80" xfId="5" applyFont="1" applyBorder="1" applyAlignment="1">
      <alignment horizontal="center" vertical="center" wrapText="1"/>
    </xf>
    <xf numFmtId="2" fontId="37" fillId="0" borderId="80" xfId="6" applyNumberFormat="1" applyFont="1" applyFill="1" applyBorder="1" applyAlignment="1">
      <alignment vertical="center"/>
    </xf>
    <xf numFmtId="170" fontId="37" fillId="0" borderId="80" xfId="6" applyNumberFormat="1" applyFont="1" applyFill="1" applyBorder="1" applyAlignment="1">
      <alignment vertical="center"/>
    </xf>
    <xf numFmtId="20" fontId="37" fillId="0" borderId="80" xfId="5" applyNumberFormat="1" applyFont="1" applyBorder="1" applyAlignment="1">
      <alignment horizontal="center" vertical="center" wrapText="1"/>
    </xf>
    <xf numFmtId="173" fontId="37" fillId="0" borderId="80" xfId="6" applyNumberFormat="1" applyFont="1" applyFill="1" applyBorder="1" applyAlignment="1">
      <alignment vertical="center"/>
    </xf>
    <xf numFmtId="0" fontId="37" fillId="0" borderId="79" xfId="5" applyFont="1" applyBorder="1" applyAlignment="1">
      <alignment horizontal="center" vertical="center"/>
    </xf>
    <xf numFmtId="20" fontId="37" fillId="0" borderId="79" xfId="5" applyNumberFormat="1" applyFont="1" applyBorder="1" applyAlignment="1">
      <alignment horizontal="center" vertical="center" wrapText="1"/>
    </xf>
    <xf numFmtId="0" fontId="37" fillId="0" borderId="79" xfId="6" applyFont="1" applyFill="1" applyBorder="1" applyAlignment="1">
      <alignment vertical="center"/>
    </xf>
    <xf numFmtId="173" fontId="37" fillId="0" borderId="79" xfId="6" applyNumberFormat="1" applyFont="1" applyFill="1" applyBorder="1" applyAlignment="1">
      <alignment vertical="center"/>
    </xf>
    <xf numFmtId="165" fontId="37" fillId="0" borderId="79" xfId="3" applyNumberFormat="1" applyFont="1" applyBorder="1" applyAlignment="1">
      <alignment horizontal="center" vertical="center" wrapText="1"/>
    </xf>
    <xf numFmtId="170" fontId="37" fillId="0" borderId="78" xfId="1" applyNumberFormat="1" applyFont="1" applyFill="1" applyBorder="1" applyAlignment="1">
      <alignment vertical="center"/>
    </xf>
    <xf numFmtId="170" fontId="37" fillId="0" borderId="80" xfId="1" applyNumberFormat="1" applyFont="1" applyFill="1" applyBorder="1" applyAlignment="1">
      <alignment vertical="center"/>
    </xf>
    <xf numFmtId="170" fontId="37" fillId="0" borderId="78" xfId="6" applyNumberFormat="1" applyFont="1" applyFill="1" applyBorder="1" applyAlignment="1">
      <alignment vertical="center"/>
    </xf>
    <xf numFmtId="0" fontId="37" fillId="0" borderId="80" xfId="1" applyNumberFormat="1" applyFont="1" applyFill="1" applyBorder="1" applyAlignment="1">
      <alignment vertical="center"/>
    </xf>
    <xf numFmtId="0" fontId="37" fillId="0" borderId="78" xfId="3" applyFont="1" applyBorder="1" applyAlignment="1">
      <alignment horizontal="center" vertical="center" wrapText="1"/>
    </xf>
    <xf numFmtId="4" fontId="37" fillId="0" borderId="78" xfId="3" applyNumberFormat="1" applyFont="1" applyBorder="1" applyAlignment="1">
      <alignment vertical="center" wrapText="1"/>
    </xf>
    <xf numFmtId="4" fontId="37" fillId="0" borderId="80" xfId="3" applyNumberFormat="1" applyFont="1" applyBorder="1" applyAlignment="1">
      <alignment vertical="center" wrapText="1"/>
    </xf>
    <xf numFmtId="0" fontId="37" fillId="0" borderId="79" xfId="1" applyNumberFormat="1" applyFont="1" applyFill="1" applyBorder="1" applyAlignment="1">
      <alignment vertical="center"/>
    </xf>
    <xf numFmtId="49" fontId="37" fillId="0" borderId="78" xfId="3" applyNumberFormat="1" applyFont="1" applyBorder="1" applyAlignment="1">
      <alignment horizontal="center" vertical="center" wrapText="1"/>
    </xf>
    <xf numFmtId="0" fontId="37" fillId="0" borderId="80" xfId="6" applyFont="1" applyFill="1" applyBorder="1" applyAlignment="1">
      <alignment vertical="center"/>
    </xf>
    <xf numFmtId="0" fontId="37" fillId="4" borderId="78" xfId="1" applyNumberFormat="1" applyFont="1" applyFill="1" applyBorder="1" applyAlignment="1">
      <alignment vertical="center"/>
    </xf>
    <xf numFmtId="0" fontId="37" fillId="4" borderId="80" xfId="1" applyNumberFormat="1" applyFont="1" applyFill="1" applyBorder="1" applyAlignment="1">
      <alignment vertical="center"/>
    </xf>
    <xf numFmtId="0" fontId="37" fillId="4" borderId="79" xfId="1" applyNumberFormat="1" applyFont="1" applyFill="1" applyBorder="1" applyAlignment="1">
      <alignment vertical="center"/>
    </xf>
    <xf numFmtId="20" fontId="37" fillId="0" borderId="78" xfId="3" applyNumberFormat="1" applyFont="1" applyBorder="1" applyAlignment="1">
      <alignment horizontal="center" vertical="center"/>
    </xf>
    <xf numFmtId="20" fontId="37" fillId="0" borderId="80" xfId="3" applyNumberFormat="1" applyFont="1" applyBorder="1" applyAlignment="1">
      <alignment horizontal="center" vertical="center"/>
    </xf>
    <xf numFmtId="0" fontId="37" fillId="0" borderId="56" xfId="3" applyFont="1" applyBorder="1" applyAlignment="1">
      <alignment horizontal="center" vertical="center"/>
    </xf>
    <xf numFmtId="0" fontId="37" fillId="0" borderId="59" xfId="3" applyFont="1" applyBorder="1" applyAlignment="1">
      <alignment vertical="center"/>
    </xf>
    <xf numFmtId="0" fontId="37" fillId="0" borderId="60" xfId="3" applyFont="1" applyBorder="1" applyAlignment="1">
      <alignment vertical="center"/>
    </xf>
    <xf numFmtId="0" fontId="37" fillId="0" borderId="59" xfId="3" applyFont="1" applyBorder="1" applyAlignment="1">
      <alignment horizontal="center" vertical="center" wrapText="1"/>
    </xf>
    <xf numFmtId="0" fontId="37" fillId="0" borderId="59" xfId="1" applyFont="1" applyFill="1" applyBorder="1" applyAlignment="1">
      <alignment vertical="center"/>
    </xf>
    <xf numFmtId="173" fontId="37" fillId="0" borderId="59" xfId="1" applyNumberFormat="1" applyFont="1" applyFill="1" applyBorder="1" applyAlignment="1">
      <alignment vertical="center"/>
    </xf>
    <xf numFmtId="4" fontId="37" fillId="0" borderId="79" xfId="1" applyNumberFormat="1" applyFont="1" applyFill="1" applyBorder="1" applyAlignment="1">
      <alignment vertical="center"/>
    </xf>
    <xf numFmtId="0" fontId="2" fillId="4" borderId="78" xfId="3" applyFont="1" applyFill="1" applyBorder="1" applyAlignment="1">
      <alignment horizontal="center" vertical="center"/>
    </xf>
    <xf numFmtId="165" fontId="2" fillId="4" borderId="78" xfId="3" applyNumberFormat="1" applyFont="1" applyFill="1" applyBorder="1" applyAlignment="1">
      <alignment horizontal="center" vertical="center" wrapText="1"/>
    </xf>
    <xf numFmtId="0" fontId="2" fillId="4" borderId="78" xfId="1" applyFont="1" applyFill="1" applyBorder="1" applyAlignment="1">
      <alignment vertical="center"/>
    </xf>
    <xf numFmtId="2" fontId="2" fillId="4" borderId="78" xfId="1" applyNumberFormat="1" applyFont="1" applyFill="1" applyBorder="1" applyAlignment="1">
      <alignment vertical="center"/>
    </xf>
    <xf numFmtId="0" fontId="2" fillId="4" borderId="80" xfId="3" applyFont="1" applyFill="1" applyBorder="1" applyAlignment="1">
      <alignment horizontal="center" vertical="center"/>
    </xf>
    <xf numFmtId="165" fontId="2" fillId="4" borderId="80" xfId="3" applyNumberFormat="1" applyFont="1" applyFill="1" applyBorder="1" applyAlignment="1">
      <alignment horizontal="center" vertical="center" wrapText="1"/>
    </xf>
    <xf numFmtId="0" fontId="2" fillId="4" borderId="80" xfId="1" applyFont="1" applyFill="1" applyBorder="1" applyAlignment="1">
      <alignment vertical="center"/>
    </xf>
    <xf numFmtId="2" fontId="2" fillId="4" borderId="80" xfId="1" applyNumberFormat="1" applyFont="1" applyFill="1" applyBorder="1" applyAlignment="1">
      <alignment vertical="center"/>
    </xf>
    <xf numFmtId="0" fontId="2" fillId="4" borderId="79" xfId="3" applyFont="1" applyFill="1" applyBorder="1" applyAlignment="1">
      <alignment horizontal="center" vertical="center"/>
    </xf>
    <xf numFmtId="165" fontId="2" fillId="4" borderId="79" xfId="3" applyNumberFormat="1" applyFont="1" applyFill="1" applyBorder="1" applyAlignment="1">
      <alignment horizontal="center" vertical="center" wrapText="1"/>
    </xf>
    <xf numFmtId="0" fontId="2" fillId="4" borderId="79" xfId="1" applyFont="1" applyFill="1" applyBorder="1" applyAlignment="1">
      <alignment vertical="center"/>
    </xf>
    <xf numFmtId="2" fontId="2" fillId="4" borderId="79" xfId="1" applyNumberFormat="1" applyFont="1" applyFill="1" applyBorder="1" applyAlignment="1">
      <alignment vertical="center"/>
    </xf>
    <xf numFmtId="165" fontId="41" fillId="4" borderId="78" xfId="3" applyNumberFormat="1" applyFont="1" applyFill="1" applyBorder="1" applyAlignment="1">
      <alignment horizontal="center" vertical="center" wrapText="1"/>
    </xf>
    <xf numFmtId="0" fontId="41" fillId="4" borderId="78" xfId="1" applyFont="1" applyFill="1" applyBorder="1" applyAlignment="1">
      <alignment vertical="center"/>
    </xf>
    <xf numFmtId="2" fontId="41" fillId="0" borderId="78" xfId="1" applyNumberFormat="1" applyFont="1" applyFill="1" applyBorder="1" applyAlignment="1">
      <alignment vertical="center"/>
    </xf>
    <xf numFmtId="165" fontId="41" fillId="4" borderId="80" xfId="3" applyNumberFormat="1" applyFont="1" applyFill="1" applyBorder="1" applyAlignment="1">
      <alignment horizontal="center" vertical="center" wrapText="1"/>
    </xf>
    <xf numFmtId="0" fontId="41" fillId="4" borderId="80" xfId="1" applyFont="1" applyFill="1" applyBorder="1" applyAlignment="1">
      <alignment vertical="center"/>
    </xf>
    <xf numFmtId="2" fontId="41" fillId="0" borderId="80" xfId="1" applyNumberFormat="1" applyFont="1" applyFill="1" applyBorder="1" applyAlignment="1">
      <alignment vertical="center"/>
    </xf>
    <xf numFmtId="165" fontId="41" fillId="4" borderId="79" xfId="3" applyNumberFormat="1" applyFont="1" applyFill="1" applyBorder="1" applyAlignment="1">
      <alignment horizontal="center" vertical="center" wrapText="1"/>
    </xf>
    <xf numFmtId="0" fontId="41" fillId="4" borderId="79" xfId="1" applyFont="1" applyFill="1" applyBorder="1" applyAlignment="1">
      <alignment vertical="center"/>
    </xf>
    <xf numFmtId="0" fontId="41" fillId="0" borderId="78" xfId="3" applyFont="1" applyBorder="1" applyAlignment="1">
      <alignment horizontal="center" vertical="center"/>
    </xf>
    <xf numFmtId="165" fontId="41" fillId="0" borderId="78" xfId="3" applyNumberFormat="1" applyFont="1" applyBorder="1" applyAlignment="1">
      <alignment horizontal="center" vertical="center" wrapText="1"/>
    </xf>
    <xf numFmtId="0" fontId="41" fillId="0" borderId="78" xfId="1" applyFont="1" applyFill="1" applyBorder="1" applyAlignment="1">
      <alignment vertical="center"/>
    </xf>
    <xf numFmtId="173" fontId="41" fillId="0" borderId="78" xfId="1" applyNumberFormat="1" applyFont="1" applyFill="1" applyBorder="1" applyAlignment="1">
      <alignment vertical="center"/>
    </xf>
    <xf numFmtId="0" fontId="41" fillId="0" borderId="80" xfId="3" applyFont="1" applyBorder="1" applyAlignment="1">
      <alignment horizontal="center" vertical="center"/>
    </xf>
    <xf numFmtId="165" fontId="41" fillId="0" borderId="80" xfId="3" applyNumberFormat="1" applyFont="1" applyBorder="1" applyAlignment="1">
      <alignment horizontal="center" vertical="center" wrapText="1"/>
    </xf>
    <xf numFmtId="0" fontId="41" fillId="0" borderId="80" xfId="1" applyFont="1" applyFill="1" applyBorder="1" applyAlignment="1">
      <alignment vertical="center"/>
    </xf>
    <xf numFmtId="173" fontId="41" fillId="0" borderId="80" xfId="1" applyNumberFormat="1" applyFont="1" applyFill="1" applyBorder="1" applyAlignment="1">
      <alignment vertical="center"/>
    </xf>
    <xf numFmtId="0" fontId="41" fillId="0" borderId="79" xfId="3" applyFont="1" applyBorder="1" applyAlignment="1">
      <alignment horizontal="center" vertical="center"/>
    </xf>
    <xf numFmtId="165" fontId="41" fillId="0" borderId="79" xfId="3" applyNumberFormat="1" applyFont="1" applyBorder="1" applyAlignment="1">
      <alignment horizontal="center" vertical="center" wrapText="1"/>
    </xf>
    <xf numFmtId="0" fontId="41" fillId="0" borderId="79" xfId="1" applyFont="1" applyFill="1" applyBorder="1" applyAlignment="1">
      <alignment vertical="center"/>
    </xf>
    <xf numFmtId="173" fontId="41" fillId="0" borderId="79" xfId="1" applyNumberFormat="1" applyFont="1" applyFill="1" applyBorder="1" applyAlignment="1">
      <alignment vertical="center"/>
    </xf>
    <xf numFmtId="20" fontId="41" fillId="0" borderId="80" xfId="3" applyNumberFormat="1" applyFont="1" applyBorder="1" applyAlignment="1">
      <alignment horizontal="center" vertical="center" wrapText="1"/>
    </xf>
    <xf numFmtId="20" fontId="41" fillId="0" borderId="79" xfId="3" applyNumberFormat="1" applyFont="1" applyBorder="1" applyAlignment="1">
      <alignment horizontal="center" vertical="center" wrapText="1"/>
    </xf>
    <xf numFmtId="0" fontId="45" fillId="0" borderId="78" xfId="3" applyFont="1" applyBorder="1" applyAlignment="1">
      <alignment horizontal="center" vertical="center"/>
    </xf>
    <xf numFmtId="20" fontId="45" fillId="0" borderId="78" xfId="3" applyNumberFormat="1" applyFont="1" applyBorder="1" applyAlignment="1">
      <alignment horizontal="center" vertical="center" wrapText="1"/>
    </xf>
    <xf numFmtId="0" fontId="45" fillId="0" borderId="78" xfId="1" applyFont="1" applyFill="1" applyBorder="1" applyAlignment="1">
      <alignment vertical="center"/>
    </xf>
    <xf numFmtId="4" fontId="45" fillId="0" borderId="78" xfId="1" applyNumberFormat="1" applyFont="1" applyFill="1" applyBorder="1" applyAlignment="1">
      <alignment vertical="center"/>
    </xf>
    <xf numFmtId="0" fontId="45" fillId="0" borderId="80" xfId="3" applyFont="1" applyBorder="1" applyAlignment="1">
      <alignment horizontal="center" vertical="center"/>
    </xf>
    <xf numFmtId="20" fontId="45" fillId="0" borderId="80" xfId="3" applyNumberFormat="1" applyFont="1" applyBorder="1" applyAlignment="1">
      <alignment horizontal="center" vertical="center" wrapText="1"/>
    </xf>
    <xf numFmtId="0" fontId="45" fillId="0" borderId="80" xfId="1" applyFont="1" applyFill="1" applyBorder="1" applyAlignment="1">
      <alignment vertical="center"/>
    </xf>
    <xf numFmtId="4" fontId="45" fillId="0" borderId="80" xfId="1" applyNumberFormat="1" applyFont="1" applyFill="1" applyBorder="1" applyAlignment="1">
      <alignment vertical="center"/>
    </xf>
    <xf numFmtId="0" fontId="45" fillId="0" borderId="79" xfId="3" applyFont="1" applyBorder="1" applyAlignment="1">
      <alignment horizontal="center" vertical="center"/>
    </xf>
    <xf numFmtId="20" fontId="45" fillId="0" borderId="79" xfId="3" applyNumberFormat="1" applyFont="1" applyBorder="1" applyAlignment="1">
      <alignment horizontal="center" vertical="center" wrapText="1"/>
    </xf>
    <xf numFmtId="0" fontId="45" fillId="0" borderId="79" xfId="1" applyFont="1" applyFill="1" applyBorder="1" applyAlignment="1">
      <alignment vertical="center"/>
    </xf>
    <xf numFmtId="2" fontId="45" fillId="0" borderId="79" xfId="1" applyNumberFormat="1" applyFont="1" applyFill="1" applyBorder="1" applyAlignment="1">
      <alignment vertical="center"/>
    </xf>
    <xf numFmtId="20" fontId="41" fillId="0" borderId="78" xfId="3" applyNumberFormat="1" applyFont="1" applyBorder="1" applyAlignment="1">
      <alignment horizontal="center" vertical="center" wrapText="1"/>
    </xf>
    <xf numFmtId="4" fontId="41" fillId="0" borderId="78" xfId="1" applyNumberFormat="1" applyFont="1" applyFill="1" applyBorder="1" applyAlignment="1">
      <alignment vertical="center"/>
    </xf>
    <xf numFmtId="4" fontId="41" fillId="0" borderId="80" xfId="1" applyNumberFormat="1" applyFont="1" applyFill="1" applyBorder="1" applyAlignment="1">
      <alignment vertical="center"/>
    </xf>
    <xf numFmtId="0" fontId="41" fillId="0" borderId="56" xfId="3" applyFont="1" applyBorder="1" applyAlignment="1">
      <alignment horizontal="center" vertical="center"/>
    </xf>
    <xf numFmtId="0" fontId="41" fillId="0" borderId="59" xfId="3" applyFont="1" applyBorder="1" applyAlignment="1">
      <alignment vertical="center"/>
    </xf>
    <xf numFmtId="0" fontId="41" fillId="0" borderId="60" xfId="3" applyFont="1" applyBorder="1" applyAlignment="1">
      <alignment vertical="center"/>
    </xf>
    <xf numFmtId="0" fontId="41" fillId="0" borderId="59" xfId="3" applyFont="1" applyBorder="1" applyAlignment="1">
      <alignment horizontal="center" vertical="center" wrapText="1"/>
    </xf>
    <xf numFmtId="0" fontId="41" fillId="0" borderId="59" xfId="1" applyFont="1" applyFill="1" applyBorder="1" applyAlignment="1">
      <alignment vertical="center"/>
    </xf>
    <xf numFmtId="173" fontId="41" fillId="0" borderId="59" xfId="1" applyNumberFormat="1" applyFont="1" applyFill="1" applyBorder="1" applyAlignment="1">
      <alignment vertical="center"/>
    </xf>
    <xf numFmtId="0" fontId="41" fillId="4" borderId="78" xfId="3" applyFont="1" applyFill="1" applyBorder="1" applyAlignment="1">
      <alignment horizontal="center" vertical="center"/>
    </xf>
    <xf numFmtId="0" fontId="41" fillId="4" borderId="80" xfId="3" applyFont="1" applyFill="1" applyBorder="1" applyAlignment="1">
      <alignment horizontal="center" vertical="center"/>
    </xf>
    <xf numFmtId="0" fontId="41" fillId="0" borderId="80" xfId="1" applyNumberFormat="1" applyFont="1" applyFill="1" applyBorder="1" applyAlignment="1">
      <alignment vertical="center"/>
    </xf>
    <xf numFmtId="0" fontId="41" fillId="0" borderId="79" xfId="3" applyFont="1" applyBorder="1" applyAlignment="1">
      <alignment horizontal="center" vertical="center" wrapText="1"/>
    </xf>
    <xf numFmtId="2" fontId="41" fillId="4" borderId="78" xfId="1" applyNumberFormat="1" applyFont="1" applyFill="1" applyBorder="1" applyAlignment="1">
      <alignment vertical="center"/>
    </xf>
    <xf numFmtId="2" fontId="41" fillId="4" borderId="80" xfId="1" applyNumberFormat="1" applyFont="1" applyFill="1" applyBorder="1" applyAlignment="1">
      <alignment vertical="center"/>
    </xf>
    <xf numFmtId="0" fontId="41" fillId="4" borderId="79" xfId="3" applyFont="1" applyFill="1" applyBorder="1" applyAlignment="1">
      <alignment horizontal="center" vertical="center"/>
    </xf>
    <xf numFmtId="2" fontId="41" fillId="4" borderId="79" xfId="1" applyNumberFormat="1" applyFont="1" applyFill="1" applyBorder="1" applyAlignment="1">
      <alignment vertical="center"/>
    </xf>
    <xf numFmtId="2" fontId="41" fillId="0" borderId="78" xfId="6" applyNumberFormat="1" applyFont="1" applyFill="1" applyBorder="1" applyAlignment="1">
      <alignment vertical="center"/>
    </xf>
    <xf numFmtId="170" fontId="41" fillId="0" borderId="78" xfId="6" applyNumberFormat="1" applyFont="1" applyFill="1" applyBorder="1" applyAlignment="1">
      <alignment vertical="center"/>
    </xf>
    <xf numFmtId="2" fontId="41" fillId="0" borderId="80" xfId="6" applyNumberFormat="1" applyFont="1" applyFill="1" applyBorder="1" applyAlignment="1">
      <alignment vertical="center"/>
    </xf>
    <xf numFmtId="170" fontId="41" fillId="0" borderId="80" xfId="6" applyNumberFormat="1" applyFont="1" applyFill="1" applyBorder="1" applyAlignment="1">
      <alignment vertical="center"/>
    </xf>
    <xf numFmtId="0" fontId="41" fillId="0" borderId="80" xfId="3" applyFont="1" applyBorder="1" applyAlignment="1">
      <alignment horizontal="center" vertical="center" wrapText="1"/>
    </xf>
    <xf numFmtId="173" fontId="41" fillId="0" borderId="80" xfId="6" applyNumberFormat="1" applyFont="1" applyFill="1" applyBorder="1" applyAlignment="1">
      <alignment vertical="center"/>
    </xf>
    <xf numFmtId="0" fontId="41" fillId="0" borderId="79" xfId="6" applyFont="1" applyFill="1" applyBorder="1" applyAlignment="1">
      <alignment vertical="center"/>
    </xf>
    <xf numFmtId="173" fontId="41" fillId="0" borderId="79" xfId="6" applyNumberFormat="1" applyFont="1" applyFill="1" applyBorder="1" applyAlignment="1">
      <alignment vertical="center"/>
    </xf>
    <xf numFmtId="0" fontId="37" fillId="0" borderId="90" xfId="3" applyFont="1" applyBorder="1" applyAlignment="1">
      <alignment horizontal="center" vertical="center"/>
    </xf>
    <xf numFmtId="0" fontId="37" fillId="0" borderId="84" xfId="3" applyFont="1" applyBorder="1" applyAlignment="1">
      <alignment horizontal="center" vertical="center"/>
    </xf>
    <xf numFmtId="0" fontId="37" fillId="0" borderId="91" xfId="3" applyFont="1" applyBorder="1" applyAlignment="1">
      <alignment horizontal="center" vertical="center"/>
    </xf>
    <xf numFmtId="0" fontId="37" fillId="0" borderId="92" xfId="3" applyFont="1" applyBorder="1" applyAlignment="1">
      <alignment horizontal="center" vertical="center"/>
    </xf>
    <xf numFmtId="0" fontId="37" fillId="0" borderId="59" xfId="3" applyFont="1" applyBorder="1" applyAlignment="1">
      <alignment horizontal="center" vertical="center"/>
    </xf>
    <xf numFmtId="0" fontId="37" fillId="0" borderId="93" xfId="3" applyFont="1" applyBorder="1" applyAlignment="1">
      <alignment horizontal="center" vertical="center"/>
    </xf>
    <xf numFmtId="0" fontId="37" fillId="4" borderId="90" xfId="3" applyFont="1" applyFill="1" applyBorder="1" applyAlignment="1">
      <alignment horizontal="center" vertical="center"/>
    </xf>
    <xf numFmtId="0" fontId="37" fillId="4" borderId="84" xfId="3" applyFont="1" applyFill="1" applyBorder="1" applyAlignment="1">
      <alignment horizontal="center" vertical="center"/>
    </xf>
    <xf numFmtId="0" fontId="37" fillId="4" borderId="91" xfId="3" applyFont="1" applyFill="1" applyBorder="1" applyAlignment="1">
      <alignment horizontal="center" vertical="center"/>
    </xf>
    <xf numFmtId="0" fontId="37" fillId="4" borderId="35" xfId="3" applyFont="1" applyFill="1" applyBorder="1" applyAlignment="1">
      <alignment horizontal="center" vertical="center"/>
    </xf>
    <xf numFmtId="0" fontId="37" fillId="4" borderId="34" xfId="3" applyFont="1" applyFill="1" applyBorder="1" applyAlignment="1">
      <alignment horizontal="center" vertical="center"/>
    </xf>
    <xf numFmtId="0" fontId="37" fillId="4" borderId="92" xfId="3" applyFont="1" applyFill="1" applyBorder="1" applyAlignment="1">
      <alignment horizontal="center" vertical="center"/>
    </xf>
    <xf numFmtId="0" fontId="37" fillId="4" borderId="56" xfId="3" applyFont="1" applyFill="1" applyBorder="1" applyAlignment="1">
      <alignment horizontal="center" vertical="center"/>
    </xf>
    <xf numFmtId="0" fontId="37" fillId="4" borderId="59" xfId="3" applyFont="1" applyFill="1" applyBorder="1" applyAlignment="1">
      <alignment horizontal="center" vertical="center"/>
    </xf>
    <xf numFmtId="0" fontId="37" fillId="4" borderId="93" xfId="3" applyFont="1" applyFill="1" applyBorder="1" applyAlignment="1">
      <alignment horizontal="center" vertical="center"/>
    </xf>
    <xf numFmtId="0" fontId="37" fillId="0" borderId="35" xfId="3" applyFont="1" applyBorder="1" applyAlignment="1">
      <alignment horizontal="center" vertical="center"/>
    </xf>
    <xf numFmtId="0" fontId="37" fillId="0" borderId="34" xfId="3" applyFont="1" applyBorder="1" applyAlignment="1">
      <alignment horizontal="center" vertical="center"/>
    </xf>
    <xf numFmtId="0" fontId="37" fillId="0" borderId="92" xfId="3" applyFont="1" applyBorder="1" applyAlignment="1">
      <alignment horizontal="center" vertical="center"/>
    </xf>
    <xf numFmtId="0" fontId="37" fillId="0" borderId="56" xfId="3" applyFont="1" applyBorder="1" applyAlignment="1">
      <alignment horizontal="center" vertical="center"/>
    </xf>
    <xf numFmtId="0" fontId="37" fillId="0" borderId="59" xfId="3" applyFont="1" applyBorder="1" applyAlignment="1">
      <alignment horizontal="center" vertical="center"/>
    </xf>
    <xf numFmtId="0" fontId="37" fillId="0" borderId="93" xfId="3" applyFont="1" applyBorder="1" applyAlignment="1">
      <alignment horizontal="center" vertical="center"/>
    </xf>
    <xf numFmtId="0" fontId="37" fillId="0" borderId="90" xfId="5" applyFont="1" applyBorder="1" applyAlignment="1">
      <alignment horizontal="center" vertical="center"/>
    </xf>
    <xf numFmtId="0" fontId="37" fillId="0" borderId="84" xfId="5" applyFont="1" applyBorder="1" applyAlignment="1">
      <alignment horizontal="center" vertical="center"/>
    </xf>
    <xf numFmtId="0" fontId="37" fillId="0" borderId="91" xfId="5" applyFont="1" applyBorder="1" applyAlignment="1">
      <alignment horizontal="center" vertical="center"/>
    </xf>
    <xf numFmtId="0" fontId="37" fillId="0" borderId="35" xfId="5" applyFont="1" applyBorder="1" applyAlignment="1">
      <alignment horizontal="center" vertical="center"/>
    </xf>
    <xf numFmtId="0" fontId="37" fillId="0" borderId="34" xfId="5" applyFont="1" applyBorder="1" applyAlignment="1">
      <alignment horizontal="center" vertical="center"/>
    </xf>
    <xf numFmtId="0" fontId="37" fillId="0" borderId="92" xfId="5" applyFont="1" applyBorder="1" applyAlignment="1">
      <alignment horizontal="center" vertical="center"/>
    </xf>
    <xf numFmtId="0" fontId="37" fillId="0" borderId="56" xfId="5" applyFont="1" applyBorder="1" applyAlignment="1">
      <alignment horizontal="center" vertical="center"/>
    </xf>
    <xf numFmtId="0" fontId="37" fillId="0" borderId="59" xfId="5" applyFont="1" applyBorder="1" applyAlignment="1">
      <alignment horizontal="center" vertical="center"/>
    </xf>
    <xf numFmtId="0" fontId="37" fillId="0" borderId="93" xfId="5" applyFont="1" applyBorder="1" applyAlignment="1">
      <alignment horizontal="center" vertical="center"/>
    </xf>
    <xf numFmtId="0" fontId="37" fillId="0" borderId="56" xfId="3" applyFont="1" applyBorder="1" applyAlignment="1">
      <alignment vertical="center"/>
    </xf>
    <xf numFmtId="0" fontId="37" fillId="0" borderId="93" xfId="3" applyFont="1" applyBorder="1" applyAlignment="1">
      <alignment vertical="center"/>
    </xf>
    <xf numFmtId="0" fontId="37" fillId="0" borderId="35" xfId="3" applyFont="1" applyBorder="1" applyAlignment="1">
      <alignment vertical="center"/>
    </xf>
    <xf numFmtId="0" fontId="37" fillId="0" borderId="92" xfId="3" applyFont="1" applyBorder="1" applyAlignment="1">
      <alignment vertical="center"/>
    </xf>
    <xf numFmtId="0" fontId="37" fillId="0" borderId="90" xfId="3" applyFont="1" applyBorder="1" applyAlignment="1">
      <alignment horizontal="center" vertical="center" wrapText="1" readingOrder="1"/>
    </xf>
    <xf numFmtId="0" fontId="37" fillId="0" borderId="84" xfId="3" applyFont="1" applyBorder="1" applyAlignment="1">
      <alignment horizontal="center" vertical="center" wrapText="1" readingOrder="1"/>
    </xf>
    <xf numFmtId="0" fontId="37" fillId="0" borderId="91" xfId="3" applyFont="1" applyBorder="1" applyAlignment="1">
      <alignment horizontal="center" vertical="center" wrapText="1" readingOrder="1"/>
    </xf>
    <xf numFmtId="0" fontId="37" fillId="0" borderId="35" xfId="3" applyFont="1" applyBorder="1" applyAlignment="1">
      <alignment horizontal="center" vertical="center" wrapText="1" readingOrder="1"/>
    </xf>
    <xf numFmtId="0" fontId="37" fillId="0" borderId="34" xfId="3" applyFont="1" applyBorder="1" applyAlignment="1">
      <alignment horizontal="center" vertical="center" wrapText="1" readingOrder="1"/>
    </xf>
    <xf numFmtId="0" fontId="37" fillId="0" borderId="92" xfId="3" applyFont="1" applyBorder="1" applyAlignment="1">
      <alignment horizontal="center" vertical="center" wrapText="1" readingOrder="1"/>
    </xf>
    <xf numFmtId="0" fontId="2" fillId="4" borderId="90" xfId="3" applyFont="1" applyFill="1" applyBorder="1" applyAlignment="1">
      <alignment horizontal="center" vertical="center"/>
    </xf>
    <xf numFmtId="0" fontId="2" fillId="4" borderId="84" xfId="3" applyFont="1" applyFill="1" applyBorder="1" applyAlignment="1">
      <alignment horizontal="center" vertical="center"/>
    </xf>
    <xf numFmtId="0" fontId="2" fillId="4" borderId="91" xfId="3" applyFont="1" applyFill="1" applyBorder="1" applyAlignment="1">
      <alignment horizontal="center" vertical="center"/>
    </xf>
    <xf numFmtId="0" fontId="2" fillId="4" borderId="35" xfId="3" applyFont="1" applyFill="1" applyBorder="1" applyAlignment="1">
      <alignment horizontal="center" vertical="center"/>
    </xf>
    <xf numFmtId="0" fontId="2" fillId="4" borderId="34" xfId="3" applyFont="1" applyFill="1" applyBorder="1" applyAlignment="1">
      <alignment horizontal="center" vertical="center"/>
    </xf>
    <xf numFmtId="0" fontId="2" fillId="4" borderId="92" xfId="3" applyFont="1" applyFill="1" applyBorder="1" applyAlignment="1">
      <alignment horizontal="center" vertical="center"/>
    </xf>
    <xf numFmtId="0" fontId="2" fillId="4" borderId="56" xfId="3" applyFont="1" applyFill="1" applyBorder="1" applyAlignment="1">
      <alignment horizontal="center" vertical="center"/>
    </xf>
    <xf numFmtId="0" fontId="2" fillId="4" borderId="59" xfId="3" applyFont="1" applyFill="1" applyBorder="1" applyAlignment="1">
      <alignment horizontal="center" vertical="center"/>
    </xf>
    <xf numFmtId="0" fontId="2" fillId="4" borderId="93" xfId="3" applyFont="1" applyFill="1" applyBorder="1" applyAlignment="1">
      <alignment horizontal="center" vertical="center"/>
    </xf>
    <xf numFmtId="0" fontId="41" fillId="0" borderId="90" xfId="3" applyFont="1" applyBorder="1" applyAlignment="1">
      <alignment horizontal="center" vertical="center"/>
    </xf>
    <xf numFmtId="0" fontId="41" fillId="0" borderId="84" xfId="3" applyFont="1" applyBorder="1" applyAlignment="1">
      <alignment horizontal="center" vertical="center"/>
    </xf>
    <xf numFmtId="0" fontId="41" fillId="0" borderId="91" xfId="3" applyFont="1" applyBorder="1" applyAlignment="1">
      <alignment horizontal="center" vertical="center"/>
    </xf>
    <xf numFmtId="0" fontId="41" fillId="0" borderId="35" xfId="3" applyFont="1" applyBorder="1" applyAlignment="1">
      <alignment horizontal="center" vertical="center"/>
    </xf>
    <xf numFmtId="0" fontId="41" fillId="0" borderId="34" xfId="3" applyFont="1" applyBorder="1" applyAlignment="1">
      <alignment horizontal="center" vertical="center"/>
    </xf>
    <xf numFmtId="0" fontId="41" fillId="0" borderId="92" xfId="3" applyFont="1" applyBorder="1" applyAlignment="1">
      <alignment horizontal="center" vertical="center"/>
    </xf>
    <xf numFmtId="0" fontId="41" fillId="0" borderId="59" xfId="3" applyFont="1" applyBorder="1" applyAlignment="1">
      <alignment horizontal="center" vertical="center"/>
    </xf>
    <xf numFmtId="0" fontId="41" fillId="0" borderId="93" xfId="3" applyFont="1" applyBorder="1" applyAlignment="1">
      <alignment horizontal="center" vertical="center"/>
    </xf>
    <xf numFmtId="0" fontId="41" fillId="0" borderId="35" xfId="3" applyFont="1" applyBorder="1" applyAlignment="1">
      <alignment vertical="center"/>
    </xf>
    <xf numFmtId="0" fontId="41" fillId="0" borderId="92" xfId="3" applyFont="1" applyBorder="1" applyAlignment="1">
      <alignment vertical="center"/>
    </xf>
    <xf numFmtId="0" fontId="41" fillId="0" borderId="56" xfId="3" applyFont="1" applyBorder="1" applyAlignment="1">
      <alignment vertical="center"/>
    </xf>
    <xf numFmtId="0" fontId="41" fillId="0" borderId="93" xfId="3" applyFont="1" applyBorder="1" applyAlignment="1">
      <alignment vertical="center"/>
    </xf>
    <xf numFmtId="0" fontId="45" fillId="0" borderId="90" xfId="3" applyFont="1" applyBorder="1" applyAlignment="1">
      <alignment horizontal="center" vertical="center"/>
    </xf>
    <xf numFmtId="0" fontId="45" fillId="0" borderId="84" xfId="3" applyFont="1" applyBorder="1" applyAlignment="1">
      <alignment horizontal="center" vertical="center"/>
    </xf>
    <xf numFmtId="0" fontId="45" fillId="0" borderId="91" xfId="3" applyFont="1" applyBorder="1" applyAlignment="1">
      <alignment horizontal="center" vertical="center"/>
    </xf>
    <xf numFmtId="0" fontId="45" fillId="0" borderId="35" xfId="3" applyFont="1" applyBorder="1" applyAlignment="1">
      <alignment horizontal="center" vertical="center"/>
    </xf>
    <xf numFmtId="0" fontId="45" fillId="0" borderId="34" xfId="3" applyFont="1" applyBorder="1" applyAlignment="1">
      <alignment horizontal="center" vertical="center"/>
    </xf>
    <xf numFmtId="0" fontId="45" fillId="0" borderId="92" xfId="3" applyFont="1" applyBorder="1" applyAlignment="1">
      <alignment horizontal="center" vertical="center"/>
    </xf>
    <xf numFmtId="0" fontId="45" fillId="0" borderId="56" xfId="3" applyFont="1" applyBorder="1" applyAlignment="1">
      <alignment vertical="center"/>
    </xf>
    <xf numFmtId="0" fontId="45" fillId="0" borderId="59" xfId="3" applyFont="1" applyBorder="1" applyAlignment="1">
      <alignment horizontal="center" vertical="center"/>
    </xf>
    <xf numFmtId="0" fontId="45" fillId="0" borderId="93" xfId="3" applyFont="1" applyBorder="1" applyAlignment="1">
      <alignment horizontal="center" vertical="center"/>
    </xf>
    <xf numFmtId="0" fontId="41" fillId="4" borderId="90" xfId="3" applyFont="1" applyFill="1" applyBorder="1" applyAlignment="1">
      <alignment horizontal="center" vertical="center"/>
    </xf>
    <xf numFmtId="0" fontId="41" fillId="4" borderId="84" xfId="3" applyFont="1" applyFill="1" applyBorder="1" applyAlignment="1">
      <alignment horizontal="center" vertical="center"/>
    </xf>
    <xf numFmtId="0" fontId="41" fillId="4" borderId="91" xfId="3" applyFont="1" applyFill="1" applyBorder="1" applyAlignment="1">
      <alignment horizontal="center" vertical="center"/>
    </xf>
    <xf numFmtId="0" fontId="41" fillId="4" borderId="35" xfId="3" applyFont="1" applyFill="1" applyBorder="1" applyAlignment="1">
      <alignment horizontal="center" vertical="center"/>
    </xf>
    <xf numFmtId="0" fontId="41" fillId="4" borderId="34" xfId="3" applyFont="1" applyFill="1" applyBorder="1" applyAlignment="1">
      <alignment horizontal="center" vertical="center"/>
    </xf>
    <xf numFmtId="0" fontId="41" fillId="4" borderId="92" xfId="3" applyFont="1" applyFill="1" applyBorder="1" applyAlignment="1">
      <alignment horizontal="center" vertical="center"/>
    </xf>
    <xf numFmtId="0" fontId="41" fillId="4" borderId="56" xfId="3" applyFont="1" applyFill="1" applyBorder="1" applyAlignment="1">
      <alignment horizontal="center" vertical="center"/>
    </xf>
    <xf numFmtId="0" fontId="41" fillId="4" borderId="59" xfId="3" applyFont="1" applyFill="1" applyBorder="1" applyAlignment="1">
      <alignment horizontal="center" vertical="center"/>
    </xf>
    <xf numFmtId="0" fontId="41" fillId="4" borderId="93" xfId="3" applyFont="1" applyFill="1" applyBorder="1" applyAlignment="1">
      <alignment horizontal="center" vertical="center"/>
    </xf>
    <xf numFmtId="0" fontId="41" fillId="0" borderId="34" xfId="3" applyFont="1" applyBorder="1" applyAlignment="1">
      <alignment vertical="center"/>
    </xf>
    <xf numFmtId="0" fontId="37" fillId="0" borderId="94" xfId="3" applyFont="1" applyBorder="1" applyAlignment="1">
      <alignment horizontal="center" vertical="center"/>
    </xf>
    <xf numFmtId="0" fontId="37" fillId="0" borderId="28" xfId="3" applyFont="1" applyBorder="1" applyAlignment="1">
      <alignment horizontal="center" vertical="center"/>
    </xf>
    <xf numFmtId="0" fontId="37" fillId="0" borderId="95" xfId="3" applyFont="1" applyBorder="1" applyAlignment="1">
      <alignment horizontal="center" vertical="center"/>
    </xf>
    <xf numFmtId="165" fontId="41" fillId="4" borderId="94" xfId="3" applyNumberFormat="1" applyFont="1" applyFill="1" applyBorder="1" applyAlignment="1">
      <alignment horizontal="center" vertical="center" wrapText="1"/>
    </xf>
    <xf numFmtId="0" fontId="41" fillId="4" borderId="94" xfId="1" applyFont="1" applyFill="1" applyBorder="1" applyAlignment="1">
      <alignment vertical="center"/>
    </xf>
    <xf numFmtId="2" fontId="41" fillId="0" borderId="94" xfId="1" applyNumberFormat="1" applyFont="1" applyFill="1" applyBorder="1" applyAlignment="1">
      <alignment vertical="center"/>
    </xf>
    <xf numFmtId="2" fontId="37" fillId="0" borderId="94" xfId="1" applyNumberFormat="1" applyFont="1" applyFill="1" applyBorder="1" applyAlignment="1">
      <alignment vertical="center"/>
    </xf>
    <xf numFmtId="2" fontId="37" fillId="0" borderId="3" xfId="1" applyNumberFormat="1" applyFont="1" applyFill="1" applyBorder="1" applyAlignment="1">
      <alignment vertical="center"/>
    </xf>
    <xf numFmtId="2" fontId="37" fillId="0" borderId="4" xfId="1" applyNumberFormat="1" applyFont="1" applyFill="1" applyBorder="1" applyAlignment="1">
      <alignment vertical="center"/>
    </xf>
    <xf numFmtId="0" fontId="37" fillId="0" borderId="94" xfId="1" applyFont="1" applyFill="1" applyBorder="1" applyAlignment="1">
      <alignment vertical="center"/>
    </xf>
    <xf numFmtId="0" fontId="37" fillId="0" borderId="3" xfId="1" applyFont="1" applyFill="1" applyBorder="1" applyAlignment="1">
      <alignment vertical="center"/>
    </xf>
    <xf numFmtId="0" fontId="37" fillId="0" borderId="4" xfId="1" applyFont="1" applyFill="1" applyBorder="1" applyAlignment="1">
      <alignment vertical="center"/>
    </xf>
    <xf numFmtId="165" fontId="37" fillId="0" borderId="94" xfId="3" applyNumberFormat="1" applyFont="1" applyBorder="1" applyAlignment="1">
      <alignment horizontal="center" vertical="center" wrapText="1"/>
    </xf>
    <xf numFmtId="0" fontId="37" fillId="0" borderId="95" xfId="3" applyFont="1" applyBorder="1" applyAlignment="1">
      <alignment horizontal="center" vertical="center"/>
    </xf>
    <xf numFmtId="0" fontId="37" fillId="0" borderId="8" xfId="3" applyFont="1" applyBorder="1" applyAlignment="1">
      <alignment horizontal="center" vertical="center"/>
    </xf>
    <xf numFmtId="0" fontId="37" fillId="0" borderId="54" xfId="3" applyFont="1" applyBorder="1" applyAlignment="1">
      <alignment horizontal="center" vertical="center"/>
    </xf>
    <xf numFmtId="0" fontId="37" fillId="0" borderId="28" xfId="3" applyFont="1" applyBorder="1" applyAlignment="1">
      <alignment horizontal="center" vertical="center"/>
    </xf>
    <xf numFmtId="0" fontId="37" fillId="0" borderId="31" xfId="3" applyFont="1" applyBorder="1" applyAlignment="1">
      <alignment horizontal="center" vertical="center"/>
    </xf>
    <xf numFmtId="0" fontId="37" fillId="0" borderId="57" xfId="3" applyFont="1" applyBorder="1" applyAlignment="1">
      <alignment horizontal="center" vertical="center"/>
    </xf>
    <xf numFmtId="0" fontId="37" fillId="0" borderId="30" xfId="3" applyFont="1" applyBorder="1" applyAlignment="1">
      <alignment horizontal="center" vertical="center"/>
    </xf>
    <xf numFmtId="0" fontId="37" fillId="0" borderId="7" xfId="3" applyFont="1" applyBorder="1" applyAlignment="1">
      <alignment horizontal="center" vertical="center"/>
    </xf>
    <xf numFmtId="0" fontId="37" fillId="0" borderId="55" xfId="3" applyFont="1" applyBorder="1" applyAlignment="1">
      <alignment horizontal="center" vertical="center"/>
    </xf>
    <xf numFmtId="0" fontId="37" fillId="0" borderId="94" xfId="3" applyFont="1" applyBorder="1" applyAlignment="1">
      <alignment horizontal="center" vertical="center"/>
    </xf>
    <xf numFmtId="0" fontId="49" fillId="2" borderId="1" xfId="0" applyFont="1" applyFill="1" applyBorder="1" applyAlignment="1">
      <alignment horizontal="center" vertical="center" wrapText="1"/>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textRotation="90" wrapText="1"/>
    </xf>
    <xf numFmtId="0" fontId="20" fillId="2" borderId="1" xfId="0" applyFont="1" applyFill="1" applyBorder="1" applyAlignment="1">
      <alignment vertical="center" wrapText="1"/>
    </xf>
    <xf numFmtId="0" fontId="20" fillId="2" borderId="1" xfId="0" applyFont="1" applyFill="1" applyBorder="1" applyAlignment="1">
      <alignment horizontal="center" vertical="center" textRotation="90" wrapText="1"/>
    </xf>
    <xf numFmtId="175" fontId="20" fillId="2" borderId="1" xfId="0" applyNumberFormat="1" applyFont="1" applyFill="1" applyBorder="1" applyAlignment="1">
      <alignment horizontal="center" vertical="center" textRotation="90" wrapText="1"/>
    </xf>
    <xf numFmtId="0" fontId="49" fillId="2" borderId="1" xfId="0" applyFont="1" applyFill="1" applyBorder="1" applyAlignment="1">
      <alignment horizontal="center" vertical="center" textRotation="90" wrapText="1"/>
    </xf>
    <xf numFmtId="0" fontId="37" fillId="2" borderId="1" xfId="3" applyFont="1" applyFill="1" applyBorder="1" applyAlignment="1">
      <alignment horizontal="center" vertical="center"/>
    </xf>
    <xf numFmtId="0" fontId="37" fillId="2" borderId="1" xfId="3" applyFont="1" applyFill="1" applyBorder="1" applyAlignment="1">
      <alignment horizontal="center" vertical="center" wrapText="1"/>
    </xf>
    <xf numFmtId="0" fontId="37" fillId="2" borderId="1" xfId="3" applyFont="1" applyFill="1" applyBorder="1" applyAlignment="1">
      <alignment horizontal="left" vertical="center" wrapText="1"/>
    </xf>
    <xf numFmtId="0" fontId="37" fillId="2" borderId="1" xfId="3" applyFont="1" applyFill="1" applyBorder="1" applyAlignment="1">
      <alignment vertical="center" wrapText="1"/>
    </xf>
    <xf numFmtId="0" fontId="37" fillId="2" borderId="1" xfId="3" applyFont="1" applyFill="1" applyBorder="1" applyAlignment="1">
      <alignment horizontal="center" vertical="center" textRotation="90" wrapText="1"/>
    </xf>
    <xf numFmtId="173" fontId="37" fillId="2" borderId="1" xfId="3" applyNumberFormat="1" applyFont="1" applyFill="1" applyBorder="1" applyAlignment="1">
      <alignment horizontal="center" vertical="center" wrapText="1"/>
    </xf>
    <xf numFmtId="2" fontId="37" fillId="2" borderId="1" xfId="3" applyNumberFormat="1" applyFont="1" applyFill="1" applyBorder="1" applyAlignment="1">
      <alignment horizontal="center" vertical="center" wrapText="1"/>
    </xf>
    <xf numFmtId="0" fontId="4" fillId="2" borderId="1" xfId="3" applyFont="1" applyFill="1" applyBorder="1" applyAlignment="1">
      <alignment horizontal="center" vertical="center" textRotation="90" wrapText="1"/>
    </xf>
    <xf numFmtId="173" fontId="4" fillId="2" borderId="1" xfId="3" applyNumberFormat="1" applyFont="1" applyFill="1" applyBorder="1" applyAlignment="1">
      <alignment vertical="center" textRotation="90" wrapText="1"/>
    </xf>
    <xf numFmtId="2" fontId="4" fillId="2" borderId="1" xfId="3" applyNumberFormat="1" applyFont="1" applyFill="1" applyBorder="1" applyAlignment="1">
      <alignment vertical="center" textRotation="90" wrapText="1"/>
    </xf>
    <xf numFmtId="2" fontId="4" fillId="2" borderId="1" xfId="3" applyNumberFormat="1" applyFont="1" applyFill="1" applyBorder="1" applyAlignment="1">
      <alignment horizontal="center" vertical="center" textRotation="90" wrapText="1"/>
    </xf>
    <xf numFmtId="0" fontId="37" fillId="2" borderId="37" xfId="3" applyFont="1" applyFill="1" applyBorder="1" applyAlignment="1">
      <alignment horizontal="center" vertical="center" textRotation="90" wrapText="1"/>
    </xf>
    <xf numFmtId="0" fontId="37" fillId="2" borderId="36" xfId="3" applyFont="1" applyFill="1" applyBorder="1" applyAlignment="1">
      <alignment horizontal="center" vertical="center" textRotation="90" wrapText="1"/>
    </xf>
    <xf numFmtId="0" fontId="37" fillId="2" borderId="33" xfId="3" applyFont="1" applyFill="1" applyBorder="1" applyAlignment="1">
      <alignment horizontal="center" vertical="center" textRotation="90" wrapText="1"/>
    </xf>
  </cellXfs>
  <cellStyles count="7">
    <cellStyle name="Input 2" xfId="4" xr:uid="{6440B412-A654-492A-A035-EB8F588A9732}"/>
    <cellStyle name="Input 2 2" xfId="6" xr:uid="{EE4E6373-7E40-49F9-8276-4353E26460DB}"/>
    <cellStyle name="Intrare" xfId="1" builtinId="20"/>
    <cellStyle name="Normal" xfId="0" builtinId="0"/>
    <cellStyle name="Normal 2" xfId="2" xr:uid="{5A17CFCF-F64F-4C98-B882-3329DC45B4A2}"/>
    <cellStyle name="Normal 2 2" xfId="5" xr:uid="{DA18DAC2-3AC8-48B9-8126-7EC15FE785A5}"/>
    <cellStyle name="Normal 3" xfId="3" xr:uid="{A1BF05B4-1C1E-4BD5-9914-561394C4A6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SEUCC\Alex%202019\Incidente\Incidente%20deosebite\septembrie\L%20MT%20Plavia_12%2009%202019\incidente%20deosebi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070002369\AppData\Local\Microsoft\Windows\INetCache\IE\239CKLCJ\Incident%20deosebit%20St.110-20%20kV%20Agnita%2013.01.2019%20ora%2013;3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ME\ANRE-2022\Raportare%20anuala%20ANRE\Incidente%20deosebite\Incidente%20deosebite%20%20ianuarie-iunie%20%20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EL%20ROMANIA\ANRE\ANRE_info%20ev.deosebite_2017-2021\2021\EDB\01_Ianuarie_2021\01_EDB_06.01.202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nelcom-my.sharepoint.com/personal/anamaria-elena_mazilu_e-distributie_com/Documents/Desktop/Verificari%20incidente%20deosebite/EDD/01_Ianuarie_2021_EDD/02_EDD_13.01.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nelcom-my.sharepoint.com/ENEL%20ROMANIA/ANRE/ANRE_info%20ev.deosebite_2017-2022/2021/EDM/01_Ianuarie_2021_EDM/01_EDM_05.01.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nuarie 2018 "/>
      <sheetName val="Proba"/>
      <sheetName val="Septembrie 2019"/>
      <sheetName val="Iulie 2019 "/>
      <sheetName val="Aprilie 2019"/>
      <sheetName val="Mai  2019"/>
      <sheetName val="Iunie 2019"/>
      <sheetName val="August 2019 "/>
      <sheetName val="Februarie 2019 "/>
      <sheetName val="martie 2019"/>
      <sheetName val="ODC_Jud"/>
    </sheetNames>
    <sheetDataSet>
      <sheetData sheetId="0"/>
      <sheetData sheetId="1"/>
      <sheetData sheetId="2"/>
      <sheetData sheetId="3"/>
      <sheetData sheetId="4"/>
      <sheetData sheetId="5"/>
      <sheetData sheetId="6"/>
      <sheetData sheetId="7"/>
      <sheetData sheetId="8"/>
      <sheetData sheetId="9"/>
      <sheetData sheetId="10">
        <row r="11">
          <cell r="B11" t="str">
            <v>IT</v>
          </cell>
          <cell r="C11" t="str">
            <v>MT</v>
          </cell>
          <cell r="D11" t="str">
            <v>JT</v>
          </cell>
        </row>
        <row r="12">
          <cell r="B12" t="str">
            <v>b</v>
          </cell>
          <cell r="C12" t="str">
            <v>c</v>
          </cell>
          <cell r="D12" t="str">
            <v>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33"/>
      <sheetName val="ODC_Jud"/>
    </sheetNames>
    <sheetDataSet>
      <sheetData sheetId="0"/>
      <sheetData sheetId="1">
        <row r="2">
          <cell r="B2" t="str">
            <v>SDEE_Muntenia_Nord</v>
          </cell>
        </row>
        <row r="3">
          <cell r="B3" t="str">
            <v>SDEE_Transilvania_Nord</v>
          </cell>
        </row>
        <row r="4">
          <cell r="B4" t="str">
            <v>SDEE_Transilvania_Sud</v>
          </cell>
        </row>
        <row r="5">
          <cell r="B5" t="str">
            <v>E_Distributie_Dobrogea</v>
          </cell>
        </row>
        <row r="6">
          <cell r="B6" t="str">
            <v>E_Distributie_Muntenia</v>
          </cell>
        </row>
        <row r="7">
          <cell r="B7" t="str">
            <v>E_Distributie_Banat</v>
          </cell>
        </row>
        <row r="8">
          <cell r="B8" t="str">
            <v>Distributie_Energie_Oltenia</v>
          </cell>
        </row>
        <row r="9">
          <cell r="B9" t="str">
            <v>Delgaz_Grid</v>
          </cell>
        </row>
        <row r="11">
          <cell r="B11" t="str">
            <v>IT</v>
          </cell>
          <cell r="C11" t="str">
            <v>MT</v>
          </cell>
          <cell r="D11" t="str">
            <v>JT</v>
          </cell>
        </row>
        <row r="12">
          <cell r="B12" t="str">
            <v>b</v>
          </cell>
          <cell r="C12" t="str">
            <v>c</v>
          </cell>
          <cell r="D12" t="str">
            <v>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sheetName val="Sheet1"/>
      <sheetName val="Sheet2"/>
      <sheetName val="ODC_Jud"/>
    </sheetNames>
    <sheetDataSet>
      <sheetData sheetId="0" refreshError="1"/>
      <sheetData sheetId="1" refreshError="1"/>
      <sheetData sheetId="2" refreshError="1"/>
      <sheetData sheetId="3">
        <row r="11">
          <cell r="B11" t="str">
            <v>IT</v>
          </cell>
          <cell r="C11" t="str">
            <v>MT</v>
          </cell>
          <cell r="D11" t="str">
            <v>JT</v>
          </cell>
        </row>
        <row r="12">
          <cell r="B12" t="str">
            <v>b</v>
          </cell>
          <cell r="C12" t="str">
            <v>c</v>
          </cell>
          <cell r="D12" t="str">
            <v>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1"/>
      <sheetName val="cadis"/>
      <sheetName val="ODC_Jud"/>
    </sheetNames>
    <sheetDataSet>
      <sheetData sheetId="0"/>
      <sheetData sheetId="1"/>
      <sheetData sheetId="2">
        <row r="11">
          <cell r="B11" t="str">
            <v>IT</v>
          </cell>
          <cell r="C11" t="str">
            <v>MT</v>
          </cell>
          <cell r="D11" t="str">
            <v>JT</v>
          </cell>
        </row>
        <row r="12">
          <cell r="B12" t="str">
            <v>b</v>
          </cell>
          <cell r="C12" t="str">
            <v>c</v>
          </cell>
          <cell r="D12" t="str">
            <v>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2"/>
      <sheetName val="cadis"/>
      <sheetName val="Sheet1"/>
      <sheetName val="Sheet2"/>
      <sheetName val="ODC_Jud"/>
    </sheetNames>
    <sheetDataSet>
      <sheetData sheetId="0" refreshError="1"/>
      <sheetData sheetId="1" refreshError="1"/>
      <sheetData sheetId="2" refreshError="1"/>
      <sheetData sheetId="3" refreshError="1"/>
      <sheetData sheetId="4">
        <row r="11">
          <cell r="B11" t="str">
            <v>IT</v>
          </cell>
          <cell r="C11" t="str">
            <v>MT</v>
          </cell>
          <cell r="D11" t="str">
            <v>JT</v>
          </cell>
        </row>
        <row r="12">
          <cell r="B12" t="str">
            <v>b</v>
          </cell>
          <cell r="C12" t="str">
            <v>c</v>
          </cell>
          <cell r="D12" t="str">
            <v>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1"/>
      <sheetName val="cadis"/>
      <sheetName val="ODC_Jud"/>
    </sheetNames>
    <sheetDataSet>
      <sheetData sheetId="0"/>
      <sheetData sheetId="1"/>
      <sheetData sheetId="2">
        <row r="11">
          <cell r="B11" t="str">
            <v>IT</v>
          </cell>
          <cell r="C11" t="str">
            <v>MT</v>
          </cell>
          <cell r="D11" t="str">
            <v>JT</v>
          </cell>
        </row>
        <row r="12">
          <cell r="B12" t="str">
            <v>b</v>
          </cell>
          <cell r="C12" t="str">
            <v>c</v>
          </cell>
          <cell r="D12" t="str">
            <v>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23"/>
  <sheetViews>
    <sheetView tabSelected="1" zoomScale="85" zoomScaleNormal="85" workbookViewId="0">
      <selection activeCell="M6" sqref="M6"/>
    </sheetView>
  </sheetViews>
  <sheetFormatPr defaultColWidth="9.140625" defaultRowHeight="15" x14ac:dyDescent="0.25"/>
  <cols>
    <col min="1" max="1" width="5" style="2" customWidth="1"/>
    <col min="2" max="2" width="11.28515625" style="3" bestFit="1" customWidth="1"/>
    <col min="3" max="3" width="6.28515625" style="3" customWidth="1"/>
    <col min="4" max="4" width="10.28515625" style="3" customWidth="1"/>
    <col min="5" max="5" width="8.7109375" style="3" customWidth="1"/>
    <col min="6" max="6" width="23" style="3" customWidth="1"/>
    <col min="7" max="7" width="33.7109375" style="3" customWidth="1"/>
    <col min="8" max="8" width="10" style="13" customWidth="1"/>
    <col min="9" max="9" width="34.28515625" style="3" customWidth="1"/>
    <col min="10" max="10" width="37.140625" style="3" customWidth="1"/>
    <col min="11" max="11" width="10.28515625" style="8" customWidth="1"/>
    <col min="12" max="12" width="9.42578125" style="3" customWidth="1"/>
    <col min="13" max="14" width="7.42578125" style="3" customWidth="1"/>
    <col min="15" max="15" width="7.42578125" style="4" customWidth="1"/>
    <col min="16" max="16" width="10.42578125" style="7" customWidth="1"/>
    <col min="17" max="18" width="8.7109375" style="5" customWidth="1"/>
    <col min="19" max="19" width="8.7109375" style="9" customWidth="1"/>
    <col min="20" max="20" width="70" style="3" customWidth="1"/>
    <col min="21" max="16384" width="9.140625" style="3"/>
  </cols>
  <sheetData>
    <row r="1" spans="1:22" s="46" customFormat="1" ht="13.9" customHeight="1" x14ac:dyDescent="0.25">
      <c r="A1" s="51"/>
      <c r="B1" s="47"/>
      <c r="C1" s="48"/>
      <c r="D1" s="48"/>
      <c r="E1" s="48"/>
      <c r="F1" s="48"/>
      <c r="G1" s="48"/>
      <c r="H1" s="48"/>
      <c r="I1" s="48"/>
      <c r="J1" s="48"/>
      <c r="K1" s="48"/>
      <c r="L1" s="48"/>
      <c r="M1" s="48"/>
      <c r="N1" s="48"/>
      <c r="O1" s="47"/>
      <c r="P1" s="49"/>
      <c r="R1" s="50"/>
      <c r="S1" s="50"/>
      <c r="T1" s="855" t="s">
        <v>2869</v>
      </c>
      <c r="U1" s="50"/>
      <c r="V1" s="50"/>
    </row>
    <row r="2" spans="1:22" ht="15.75" thickBot="1" x14ac:dyDescent="0.3"/>
    <row r="3" spans="1:22" s="1" customFormat="1" ht="15" customHeight="1" x14ac:dyDescent="0.25">
      <c r="A3" s="1146" t="s">
        <v>2881</v>
      </c>
      <c r="B3" s="347" t="s">
        <v>0</v>
      </c>
      <c r="C3" s="347"/>
      <c r="D3" s="347" t="s">
        <v>1</v>
      </c>
      <c r="E3" s="347"/>
      <c r="F3" s="347"/>
      <c r="G3" s="347"/>
      <c r="H3" s="347"/>
      <c r="I3" s="347"/>
      <c r="J3" s="347" t="s">
        <v>7</v>
      </c>
      <c r="K3" s="857" t="s">
        <v>8</v>
      </c>
      <c r="L3" s="275" t="s">
        <v>9</v>
      </c>
      <c r="M3" s="276"/>
      <c r="N3" s="276"/>
      <c r="O3" s="276"/>
      <c r="P3" s="276"/>
      <c r="Q3" s="276"/>
      <c r="R3" s="276"/>
      <c r="S3" s="277"/>
      <c r="T3" s="347" t="s">
        <v>19</v>
      </c>
    </row>
    <row r="4" spans="1:22" s="1" customFormat="1" ht="12.75" customHeight="1" x14ac:dyDescent="0.25">
      <c r="A4" s="1155"/>
      <c r="B4" s="347"/>
      <c r="C4" s="347"/>
      <c r="D4" s="347" t="s">
        <v>2</v>
      </c>
      <c r="E4" s="347" t="s">
        <v>3</v>
      </c>
      <c r="F4" s="347" t="s">
        <v>4</v>
      </c>
      <c r="G4" s="347" t="s">
        <v>5</v>
      </c>
      <c r="H4" s="347" t="s">
        <v>6</v>
      </c>
      <c r="I4" s="347" t="s">
        <v>20</v>
      </c>
      <c r="J4" s="347"/>
      <c r="K4" s="857"/>
      <c r="L4" s="347" t="s">
        <v>10</v>
      </c>
      <c r="M4" s="347" t="s">
        <v>12</v>
      </c>
      <c r="N4" s="347"/>
      <c r="O4" s="347"/>
      <c r="P4" s="348" t="s">
        <v>15</v>
      </c>
      <c r="Q4" s="349" t="s">
        <v>16</v>
      </c>
      <c r="R4" s="349" t="s">
        <v>17</v>
      </c>
      <c r="S4" s="349" t="s">
        <v>18</v>
      </c>
      <c r="T4" s="347"/>
    </row>
    <row r="5" spans="1:22" s="1" customFormat="1" ht="62.25" customHeight="1" x14ac:dyDescent="0.25">
      <c r="A5" s="1170"/>
      <c r="B5" s="347"/>
      <c r="C5" s="347"/>
      <c r="D5" s="347"/>
      <c r="E5" s="347"/>
      <c r="F5" s="347"/>
      <c r="G5" s="347"/>
      <c r="H5" s="347"/>
      <c r="I5" s="347"/>
      <c r="J5" s="347"/>
      <c r="K5" s="857"/>
      <c r="L5" s="347"/>
      <c r="M5" s="52" t="s">
        <v>11</v>
      </c>
      <c r="N5" s="52" t="s">
        <v>13</v>
      </c>
      <c r="O5" s="6" t="s">
        <v>14</v>
      </c>
      <c r="P5" s="348"/>
      <c r="Q5" s="349"/>
      <c r="R5" s="349"/>
      <c r="S5" s="349"/>
      <c r="T5" s="347"/>
    </row>
    <row r="6" spans="1:22" s="13" customFormat="1" ht="41.25" customHeight="1" x14ac:dyDescent="0.25">
      <c r="A6" s="287">
        <v>1</v>
      </c>
      <c r="B6" s="326">
        <v>44201</v>
      </c>
      <c r="C6" s="327">
        <v>0.44166666666666665</v>
      </c>
      <c r="D6" s="328" t="s">
        <v>21</v>
      </c>
      <c r="E6" s="328" t="s">
        <v>13</v>
      </c>
      <c r="F6" s="329" t="s">
        <v>22</v>
      </c>
      <c r="G6" s="330" t="s">
        <v>23</v>
      </c>
      <c r="H6" s="328" t="s">
        <v>24</v>
      </c>
      <c r="I6" s="324" t="s">
        <v>25</v>
      </c>
      <c r="J6" s="325" t="s">
        <v>26</v>
      </c>
      <c r="K6" s="281">
        <v>10929</v>
      </c>
      <c r="L6" s="228">
        <v>1</v>
      </c>
      <c r="M6" s="228">
        <v>0</v>
      </c>
      <c r="N6" s="228">
        <v>14</v>
      </c>
      <c r="O6" s="229">
        <v>10914</v>
      </c>
      <c r="P6" s="230">
        <v>5.5555555555555558E-3</v>
      </c>
      <c r="Q6" s="231">
        <v>3.0897172659895689</v>
      </c>
      <c r="R6" s="231">
        <v>0.41196230213194257</v>
      </c>
      <c r="S6" s="284">
        <v>0.41250420898526857</v>
      </c>
      <c r="T6" s="272" t="s">
        <v>27</v>
      </c>
    </row>
    <row r="7" spans="1:22" s="13" customFormat="1" ht="41.25" customHeight="1" x14ac:dyDescent="0.25">
      <c r="A7" s="289"/>
      <c r="B7" s="326"/>
      <c r="C7" s="327"/>
      <c r="D7" s="328"/>
      <c r="E7" s="328"/>
      <c r="F7" s="329"/>
      <c r="G7" s="330"/>
      <c r="H7" s="328"/>
      <c r="I7" s="324"/>
      <c r="J7" s="325"/>
      <c r="K7" s="283"/>
      <c r="L7" s="232">
        <v>2</v>
      </c>
      <c r="M7" s="232">
        <v>0</v>
      </c>
      <c r="N7" s="232">
        <v>0</v>
      </c>
      <c r="O7" s="233">
        <v>1</v>
      </c>
      <c r="P7" s="234">
        <v>7.9861111111111119E-2</v>
      </c>
      <c r="Q7" s="235">
        <v>2.8273401043096347E-4</v>
      </c>
      <c r="R7" s="235">
        <v>5.4190685332601335E-4</v>
      </c>
      <c r="S7" s="286"/>
      <c r="T7" s="274"/>
    </row>
    <row r="8" spans="1:22" s="13" customFormat="1" x14ac:dyDescent="0.25">
      <c r="A8" s="287">
        <v>2</v>
      </c>
      <c r="B8" s="326">
        <v>44201</v>
      </c>
      <c r="C8" s="327">
        <v>0.81180555555555556</v>
      </c>
      <c r="D8" s="328" t="s">
        <v>30</v>
      </c>
      <c r="E8" s="328" t="s">
        <v>13</v>
      </c>
      <c r="F8" s="329" t="s">
        <v>28</v>
      </c>
      <c r="G8" s="330" t="s">
        <v>29</v>
      </c>
      <c r="H8" s="328" t="s">
        <v>24</v>
      </c>
      <c r="I8" s="324" t="s">
        <v>136</v>
      </c>
      <c r="J8" s="325" t="s">
        <v>639</v>
      </c>
      <c r="K8" s="281">
        <v>5801</v>
      </c>
      <c r="L8" s="228">
        <v>1</v>
      </c>
      <c r="M8" s="228">
        <v>0</v>
      </c>
      <c r="N8" s="228">
        <v>3</v>
      </c>
      <c r="O8" s="229">
        <v>2590</v>
      </c>
      <c r="P8" s="230">
        <v>2.4305555555555556E-2</v>
      </c>
      <c r="Q8" s="231">
        <v>1.5108326150663678</v>
      </c>
      <c r="R8" s="231">
        <v>0.8813190254553811</v>
      </c>
      <c r="S8" s="284">
        <v>1.701381256105269</v>
      </c>
      <c r="T8" s="272" t="s">
        <v>675</v>
      </c>
    </row>
    <row r="9" spans="1:22" s="13" customFormat="1" x14ac:dyDescent="0.25">
      <c r="A9" s="288"/>
      <c r="B9" s="326"/>
      <c r="C9" s="327"/>
      <c r="D9" s="328"/>
      <c r="E9" s="328"/>
      <c r="F9" s="329"/>
      <c r="G9" s="330"/>
      <c r="H9" s="328"/>
      <c r="I9" s="324"/>
      <c r="J9" s="325"/>
      <c r="K9" s="282"/>
      <c r="L9" s="236">
        <v>2</v>
      </c>
      <c r="M9" s="236">
        <v>0</v>
      </c>
      <c r="N9" s="236">
        <v>2</v>
      </c>
      <c r="O9" s="237">
        <v>1248</v>
      </c>
      <c r="P9" s="238">
        <v>6.9444444444444447E-4</v>
      </c>
      <c r="Q9" s="239">
        <v>0.72832270298224444</v>
      </c>
      <c r="R9" s="239">
        <v>1.2138711716370742E-2</v>
      </c>
      <c r="S9" s="285"/>
      <c r="T9" s="273"/>
    </row>
    <row r="10" spans="1:22" s="13" customFormat="1" x14ac:dyDescent="0.25">
      <c r="A10" s="288"/>
      <c r="B10" s="326"/>
      <c r="C10" s="327"/>
      <c r="D10" s="328"/>
      <c r="E10" s="328"/>
      <c r="F10" s="329"/>
      <c r="G10" s="330"/>
      <c r="H10" s="328"/>
      <c r="I10" s="325"/>
      <c r="J10" s="325"/>
      <c r="K10" s="282"/>
      <c r="L10" s="236">
        <v>3</v>
      </c>
      <c r="M10" s="236">
        <v>0</v>
      </c>
      <c r="N10" s="236">
        <v>0</v>
      </c>
      <c r="O10" s="237">
        <v>400</v>
      </c>
      <c r="P10" s="238">
        <v>9.0277777777777787E-3</v>
      </c>
      <c r="Q10" s="239">
        <v>0.23306326495431823</v>
      </c>
      <c r="R10" s="239">
        <v>5.0497040740102285E-2</v>
      </c>
      <c r="S10" s="285"/>
      <c r="T10" s="273"/>
    </row>
    <row r="11" spans="1:22" s="13" customFormat="1" x14ac:dyDescent="0.25">
      <c r="A11" s="288"/>
      <c r="B11" s="326"/>
      <c r="C11" s="327"/>
      <c r="D11" s="328"/>
      <c r="E11" s="328"/>
      <c r="F11" s="329"/>
      <c r="G11" s="330"/>
      <c r="H11" s="328"/>
      <c r="I11" s="325"/>
      <c r="J11" s="325"/>
      <c r="K11" s="282"/>
      <c r="L11" s="236">
        <v>4</v>
      </c>
      <c r="M11" s="236">
        <v>0</v>
      </c>
      <c r="N11" s="236">
        <v>0</v>
      </c>
      <c r="O11" s="237">
        <v>534</v>
      </c>
      <c r="P11" s="238">
        <v>1.8749999999999999E-2</v>
      </c>
      <c r="Q11" s="239">
        <v>0.31113945871401477</v>
      </c>
      <c r="R11" s="239">
        <v>0.14001275642130664</v>
      </c>
      <c r="S11" s="285"/>
      <c r="T11" s="273"/>
    </row>
    <row r="12" spans="1:22" s="13" customFormat="1" x14ac:dyDescent="0.25">
      <c r="A12" s="288"/>
      <c r="B12" s="326"/>
      <c r="C12" s="327"/>
      <c r="D12" s="328"/>
      <c r="E12" s="328"/>
      <c r="F12" s="329"/>
      <c r="G12" s="330"/>
      <c r="H12" s="328"/>
      <c r="I12" s="325"/>
      <c r="J12" s="325"/>
      <c r="K12" s="282"/>
      <c r="L12" s="236">
        <v>5</v>
      </c>
      <c r="M12" s="236">
        <v>0</v>
      </c>
      <c r="N12" s="236">
        <v>0</v>
      </c>
      <c r="O12" s="237">
        <v>503</v>
      </c>
      <c r="P12" s="238">
        <v>1.9444444444444445E-2</v>
      </c>
      <c r="Q12" s="239">
        <v>0.29307705568005515</v>
      </c>
      <c r="R12" s="239">
        <v>0.1367692926506924</v>
      </c>
      <c r="S12" s="285"/>
      <c r="T12" s="273"/>
    </row>
    <row r="13" spans="1:22" s="13" customFormat="1" x14ac:dyDescent="0.25">
      <c r="A13" s="289"/>
      <c r="B13" s="326"/>
      <c r="C13" s="327"/>
      <c r="D13" s="328"/>
      <c r="E13" s="328"/>
      <c r="F13" s="329"/>
      <c r="G13" s="330"/>
      <c r="H13" s="328"/>
      <c r="I13" s="325"/>
      <c r="J13" s="325"/>
      <c r="K13" s="283"/>
      <c r="L13" s="232">
        <v>6</v>
      </c>
      <c r="M13" s="232">
        <v>0</v>
      </c>
      <c r="N13" s="232">
        <v>0</v>
      </c>
      <c r="O13" s="233">
        <v>521</v>
      </c>
      <c r="P13" s="234">
        <v>6.5972222222222224E-2</v>
      </c>
      <c r="Q13" s="235">
        <v>0.30356490260299951</v>
      </c>
      <c r="R13" s="235">
        <v>0.48064442912141592</v>
      </c>
      <c r="S13" s="286"/>
      <c r="T13" s="274"/>
    </row>
    <row r="14" spans="1:22" s="13" customFormat="1" ht="25.5" customHeight="1" x14ac:dyDescent="0.25">
      <c r="A14" s="287">
        <v>3</v>
      </c>
      <c r="B14" s="326">
        <v>44203</v>
      </c>
      <c r="C14" s="327">
        <v>0.72916666666666663</v>
      </c>
      <c r="D14" s="328" t="s">
        <v>30</v>
      </c>
      <c r="E14" s="328" t="s">
        <v>13</v>
      </c>
      <c r="F14" s="329" t="s">
        <v>31</v>
      </c>
      <c r="G14" s="330" t="s">
        <v>32</v>
      </c>
      <c r="H14" s="328" t="s">
        <v>24</v>
      </c>
      <c r="I14" s="324" t="s">
        <v>137</v>
      </c>
      <c r="J14" s="325" t="s">
        <v>33</v>
      </c>
      <c r="K14" s="281">
        <v>6405</v>
      </c>
      <c r="L14" s="228">
        <v>1</v>
      </c>
      <c r="M14" s="228">
        <v>0</v>
      </c>
      <c r="N14" s="228">
        <v>0</v>
      </c>
      <c r="O14" s="229">
        <v>4544</v>
      </c>
      <c r="P14" s="230">
        <v>1.3888888888888889E-3</v>
      </c>
      <c r="Q14" s="231">
        <v>1.0641686182669789</v>
      </c>
      <c r="R14" s="231">
        <v>3.5472287275565964E-2</v>
      </c>
      <c r="S14" s="284">
        <v>0.291615925058548</v>
      </c>
      <c r="T14" s="272" t="s">
        <v>720</v>
      </c>
    </row>
    <row r="15" spans="1:22" s="13" customFormat="1" ht="25.5" customHeight="1" x14ac:dyDescent="0.25">
      <c r="A15" s="288"/>
      <c r="B15" s="326"/>
      <c r="C15" s="327"/>
      <c r="D15" s="328"/>
      <c r="E15" s="328"/>
      <c r="F15" s="329"/>
      <c r="G15" s="330"/>
      <c r="H15" s="328"/>
      <c r="I15" s="324"/>
      <c r="J15" s="325"/>
      <c r="K15" s="282"/>
      <c r="L15" s="236">
        <v>2</v>
      </c>
      <c r="M15" s="236">
        <v>0</v>
      </c>
      <c r="N15" s="236">
        <v>0</v>
      </c>
      <c r="O15" s="237">
        <v>373</v>
      </c>
      <c r="P15" s="238">
        <v>5.5555555555555558E-3</v>
      </c>
      <c r="Q15" s="239">
        <v>8.7353629976580791E-2</v>
      </c>
      <c r="R15" s="239">
        <v>1.1647150663544107E-2</v>
      </c>
      <c r="S15" s="285"/>
      <c r="T15" s="273"/>
    </row>
    <row r="16" spans="1:22" s="13" customFormat="1" ht="25.5" customHeight="1" x14ac:dyDescent="0.25">
      <c r="A16" s="288"/>
      <c r="B16" s="326"/>
      <c r="C16" s="327"/>
      <c r="D16" s="328"/>
      <c r="E16" s="328"/>
      <c r="F16" s="329"/>
      <c r="G16" s="330"/>
      <c r="H16" s="328"/>
      <c r="I16" s="325"/>
      <c r="J16" s="325"/>
      <c r="K16" s="282"/>
      <c r="L16" s="236">
        <v>3</v>
      </c>
      <c r="M16" s="236">
        <v>0</v>
      </c>
      <c r="N16" s="236">
        <v>0</v>
      </c>
      <c r="O16" s="237">
        <v>525</v>
      </c>
      <c r="P16" s="238">
        <v>2.7083333333333334E-2</v>
      </c>
      <c r="Q16" s="239">
        <v>0.12295081967213115</v>
      </c>
      <c r="R16" s="239">
        <v>7.9918032786885251E-2</v>
      </c>
      <c r="S16" s="285"/>
      <c r="T16" s="273"/>
    </row>
    <row r="17" spans="1:20" s="13" customFormat="1" ht="25.5" customHeight="1" x14ac:dyDescent="0.25">
      <c r="A17" s="288"/>
      <c r="B17" s="326"/>
      <c r="C17" s="327"/>
      <c r="D17" s="328"/>
      <c r="E17" s="328"/>
      <c r="F17" s="329"/>
      <c r="G17" s="330"/>
      <c r="H17" s="328"/>
      <c r="I17" s="325"/>
      <c r="J17" s="325"/>
      <c r="K17" s="282"/>
      <c r="L17" s="236">
        <v>4</v>
      </c>
      <c r="M17" s="236">
        <v>0</v>
      </c>
      <c r="N17" s="236">
        <v>0</v>
      </c>
      <c r="O17" s="237">
        <v>390</v>
      </c>
      <c r="P17" s="238">
        <v>2.9166666666666664E-2</v>
      </c>
      <c r="Q17" s="239">
        <v>9.1334894613583142E-2</v>
      </c>
      <c r="R17" s="239">
        <v>6.3934426229508193E-2</v>
      </c>
      <c r="S17" s="285"/>
      <c r="T17" s="273"/>
    </row>
    <row r="18" spans="1:20" s="13" customFormat="1" ht="25.5" customHeight="1" x14ac:dyDescent="0.25">
      <c r="A18" s="289"/>
      <c r="B18" s="326"/>
      <c r="C18" s="327"/>
      <c r="D18" s="328"/>
      <c r="E18" s="328"/>
      <c r="F18" s="329"/>
      <c r="G18" s="330"/>
      <c r="H18" s="328"/>
      <c r="I18" s="325"/>
      <c r="J18" s="325"/>
      <c r="K18" s="283"/>
      <c r="L18" s="232">
        <v>5</v>
      </c>
      <c r="M18" s="232">
        <v>0</v>
      </c>
      <c r="N18" s="232">
        <v>0</v>
      </c>
      <c r="O18" s="233">
        <v>573</v>
      </c>
      <c r="P18" s="234">
        <v>3.125E-2</v>
      </c>
      <c r="Q18" s="235">
        <v>0.134192037470726</v>
      </c>
      <c r="R18" s="235">
        <v>0.1006440281030445</v>
      </c>
      <c r="S18" s="286"/>
      <c r="T18" s="274"/>
    </row>
    <row r="19" spans="1:20" s="13" customFormat="1" x14ac:dyDescent="0.25">
      <c r="A19" s="287">
        <v>4</v>
      </c>
      <c r="B19" s="326">
        <v>44204</v>
      </c>
      <c r="C19" s="327">
        <v>0.96388888888888891</v>
      </c>
      <c r="D19" s="328" t="s">
        <v>30</v>
      </c>
      <c r="E19" s="328" t="s">
        <v>13</v>
      </c>
      <c r="F19" s="329" t="s">
        <v>34</v>
      </c>
      <c r="G19" s="330" t="s">
        <v>35</v>
      </c>
      <c r="H19" s="328" t="s">
        <v>24</v>
      </c>
      <c r="I19" s="324" t="s">
        <v>36</v>
      </c>
      <c r="J19" s="325" t="s">
        <v>37</v>
      </c>
      <c r="K19" s="281">
        <v>6708</v>
      </c>
      <c r="L19" s="228">
        <v>1</v>
      </c>
      <c r="M19" s="228">
        <v>0</v>
      </c>
      <c r="N19" s="228">
        <v>0</v>
      </c>
      <c r="O19" s="229">
        <v>4537</v>
      </c>
      <c r="P19" s="230">
        <v>1.3888888888888889E-3</v>
      </c>
      <c r="Q19" s="231">
        <v>1.2242054263565891</v>
      </c>
      <c r="R19" s="231">
        <v>4.0806847545219641E-2</v>
      </c>
      <c r="S19" s="284">
        <v>0.94785303617571071</v>
      </c>
      <c r="T19" s="272" t="s">
        <v>676</v>
      </c>
    </row>
    <row r="20" spans="1:20" s="13" customFormat="1" x14ac:dyDescent="0.25">
      <c r="A20" s="288"/>
      <c r="B20" s="326"/>
      <c r="C20" s="327"/>
      <c r="D20" s="328"/>
      <c r="E20" s="328"/>
      <c r="F20" s="329"/>
      <c r="G20" s="330"/>
      <c r="H20" s="328"/>
      <c r="I20" s="324"/>
      <c r="J20" s="325"/>
      <c r="K20" s="282"/>
      <c r="L20" s="236">
        <v>2</v>
      </c>
      <c r="M20" s="236">
        <v>0</v>
      </c>
      <c r="N20" s="236">
        <v>0</v>
      </c>
      <c r="O20" s="237">
        <v>285</v>
      </c>
      <c r="P20" s="238">
        <v>2.013888888888889E-2</v>
      </c>
      <c r="Q20" s="239">
        <v>7.6900715563506264E-2</v>
      </c>
      <c r="R20" s="239">
        <v>3.7168679189028032E-2</v>
      </c>
      <c r="S20" s="285"/>
      <c r="T20" s="273"/>
    </row>
    <row r="21" spans="1:20" s="13" customFormat="1" x14ac:dyDescent="0.25">
      <c r="A21" s="288"/>
      <c r="B21" s="326"/>
      <c r="C21" s="327"/>
      <c r="D21" s="328"/>
      <c r="E21" s="328"/>
      <c r="F21" s="329"/>
      <c r="G21" s="330"/>
      <c r="H21" s="328"/>
      <c r="I21" s="325"/>
      <c r="J21" s="325"/>
      <c r="K21" s="282"/>
      <c r="L21" s="236">
        <v>3</v>
      </c>
      <c r="M21" s="236">
        <v>0</v>
      </c>
      <c r="N21" s="236">
        <v>0</v>
      </c>
      <c r="O21" s="237">
        <v>683</v>
      </c>
      <c r="P21" s="238">
        <v>2.361111111111111E-2</v>
      </c>
      <c r="Q21" s="239">
        <v>0.18429189028026238</v>
      </c>
      <c r="R21" s="239">
        <v>0.10443207115881535</v>
      </c>
      <c r="S21" s="285"/>
      <c r="T21" s="273"/>
    </row>
    <row r="22" spans="1:20" s="13" customFormat="1" x14ac:dyDescent="0.25">
      <c r="A22" s="288"/>
      <c r="B22" s="326"/>
      <c r="C22" s="327"/>
      <c r="D22" s="328"/>
      <c r="E22" s="328"/>
      <c r="F22" s="329"/>
      <c r="G22" s="330"/>
      <c r="H22" s="328"/>
      <c r="I22" s="325"/>
      <c r="J22" s="325"/>
      <c r="K22" s="282"/>
      <c r="L22" s="236">
        <v>4</v>
      </c>
      <c r="M22" s="236">
        <v>0</v>
      </c>
      <c r="N22" s="236">
        <v>0</v>
      </c>
      <c r="O22" s="237">
        <v>285</v>
      </c>
      <c r="P22" s="238">
        <v>8.1250000000000003E-2</v>
      </c>
      <c r="Q22" s="239">
        <v>7.6900715563506264E-2</v>
      </c>
      <c r="R22" s="239">
        <v>0.14995639534883723</v>
      </c>
      <c r="S22" s="285"/>
      <c r="T22" s="273"/>
    </row>
    <row r="23" spans="1:20" s="13" customFormat="1" x14ac:dyDescent="0.25">
      <c r="A23" s="288"/>
      <c r="B23" s="326"/>
      <c r="C23" s="327"/>
      <c r="D23" s="328"/>
      <c r="E23" s="328"/>
      <c r="F23" s="329"/>
      <c r="G23" s="330"/>
      <c r="H23" s="328"/>
      <c r="I23" s="325"/>
      <c r="J23" s="325"/>
      <c r="K23" s="282"/>
      <c r="L23" s="236">
        <v>5</v>
      </c>
      <c r="M23" s="236">
        <v>0</v>
      </c>
      <c r="N23" s="236">
        <v>0</v>
      </c>
      <c r="O23" s="237">
        <v>705</v>
      </c>
      <c r="P23" s="238">
        <v>0.10208333333333335</v>
      </c>
      <c r="Q23" s="239">
        <v>0.19022808586762074</v>
      </c>
      <c r="R23" s="239">
        <v>0.46605881037567087</v>
      </c>
      <c r="S23" s="285"/>
      <c r="T23" s="273"/>
    </row>
    <row r="24" spans="1:20" s="13" customFormat="1" x14ac:dyDescent="0.25">
      <c r="A24" s="289"/>
      <c r="B24" s="326"/>
      <c r="C24" s="327"/>
      <c r="D24" s="328"/>
      <c r="E24" s="328"/>
      <c r="F24" s="329"/>
      <c r="G24" s="330"/>
      <c r="H24" s="328"/>
      <c r="I24" s="325"/>
      <c r="J24" s="325"/>
      <c r="K24" s="283"/>
      <c r="L24" s="232">
        <v>6</v>
      </c>
      <c r="M24" s="232">
        <v>0</v>
      </c>
      <c r="N24" s="232">
        <v>0</v>
      </c>
      <c r="O24" s="233">
        <v>213</v>
      </c>
      <c r="P24" s="234">
        <v>0.10833333333333334</v>
      </c>
      <c r="Q24" s="235">
        <v>5.7473166368515211E-2</v>
      </c>
      <c r="R24" s="235">
        <v>0.14943023255813956</v>
      </c>
      <c r="S24" s="286"/>
      <c r="T24" s="274"/>
    </row>
    <row r="25" spans="1:20" s="13" customFormat="1" ht="60" x14ac:dyDescent="0.25">
      <c r="A25" s="43">
        <v>5</v>
      </c>
      <c r="B25" s="36">
        <v>44205</v>
      </c>
      <c r="C25" s="37">
        <v>0.18402777777777779</v>
      </c>
      <c r="D25" s="38" t="s">
        <v>30</v>
      </c>
      <c r="E25" s="38" t="s">
        <v>13</v>
      </c>
      <c r="F25" s="39" t="s">
        <v>38</v>
      </c>
      <c r="G25" s="40" t="s">
        <v>39</v>
      </c>
      <c r="H25" s="38" t="s">
        <v>24</v>
      </c>
      <c r="I25" s="41" t="s">
        <v>40</v>
      </c>
      <c r="J25" s="42" t="s">
        <v>41</v>
      </c>
      <c r="K25" s="35">
        <v>6305</v>
      </c>
      <c r="L25" s="45">
        <v>1</v>
      </c>
      <c r="M25" s="45">
        <v>0</v>
      </c>
      <c r="N25" s="45">
        <v>1</v>
      </c>
      <c r="O25" s="10">
        <v>6304</v>
      </c>
      <c r="P25" s="11">
        <v>3.1481481481481482E-3</v>
      </c>
      <c r="Q25" s="12">
        <v>2</v>
      </c>
      <c r="R25" s="12">
        <v>0.15111111111111111</v>
      </c>
      <c r="S25" s="26">
        <v>0.15111111111111111</v>
      </c>
      <c r="T25" s="14" t="s">
        <v>677</v>
      </c>
    </row>
    <row r="26" spans="1:20" s="13" customFormat="1" ht="54" customHeight="1" x14ac:dyDescent="0.25">
      <c r="A26" s="287">
        <v>6</v>
      </c>
      <c r="B26" s="326">
        <v>44206</v>
      </c>
      <c r="C26" s="327">
        <v>0.27986111111111112</v>
      </c>
      <c r="D26" s="328" t="s">
        <v>21</v>
      </c>
      <c r="E26" s="328" t="s">
        <v>11</v>
      </c>
      <c r="F26" s="329" t="s">
        <v>42</v>
      </c>
      <c r="G26" s="330" t="s">
        <v>43</v>
      </c>
      <c r="H26" s="328" t="s">
        <v>24</v>
      </c>
      <c r="I26" s="324" t="s">
        <v>138</v>
      </c>
      <c r="J26" s="325" t="s">
        <v>44</v>
      </c>
      <c r="K26" s="281">
        <v>7594</v>
      </c>
      <c r="L26" s="228">
        <v>1</v>
      </c>
      <c r="M26" s="228">
        <v>0</v>
      </c>
      <c r="N26" s="228">
        <v>8</v>
      </c>
      <c r="O26" s="229">
        <v>20</v>
      </c>
      <c r="P26" s="230">
        <v>6.9444444444444447E-4</v>
      </c>
      <c r="Q26" s="231">
        <v>4.9776139057150379E-2</v>
      </c>
      <c r="R26" s="231">
        <v>8.2960231761917296E-4</v>
      </c>
      <c r="S26" s="284">
        <v>2.2425335791414276</v>
      </c>
      <c r="T26" s="272" t="s">
        <v>678</v>
      </c>
    </row>
    <row r="27" spans="1:20" s="13" customFormat="1" ht="54" customHeight="1" x14ac:dyDescent="0.25">
      <c r="A27" s="289"/>
      <c r="B27" s="326"/>
      <c r="C27" s="327"/>
      <c r="D27" s="328"/>
      <c r="E27" s="328"/>
      <c r="F27" s="329"/>
      <c r="G27" s="330"/>
      <c r="H27" s="328"/>
      <c r="I27" s="324"/>
      <c r="J27" s="325"/>
      <c r="K27" s="283"/>
      <c r="L27" s="232">
        <v>2</v>
      </c>
      <c r="M27" s="232">
        <v>0</v>
      </c>
      <c r="N27" s="232">
        <v>76</v>
      </c>
      <c r="O27" s="233">
        <v>7490</v>
      </c>
      <c r="P27" s="234">
        <v>6.9444444444444441E-3</v>
      </c>
      <c r="Q27" s="235">
        <v>13.450223860942849</v>
      </c>
      <c r="R27" s="235">
        <v>2.2417039768238083</v>
      </c>
      <c r="S27" s="286"/>
      <c r="T27" s="274"/>
    </row>
    <row r="28" spans="1:20" s="13" customFormat="1" x14ac:dyDescent="0.25">
      <c r="A28" s="287">
        <v>7</v>
      </c>
      <c r="B28" s="326">
        <v>44208</v>
      </c>
      <c r="C28" s="327">
        <v>0.26666666666666666</v>
      </c>
      <c r="D28" s="328" t="s">
        <v>30</v>
      </c>
      <c r="E28" s="328" t="s">
        <v>13</v>
      </c>
      <c r="F28" s="329" t="s">
        <v>45</v>
      </c>
      <c r="G28" s="330" t="s">
        <v>46</v>
      </c>
      <c r="H28" s="328" t="s">
        <v>24</v>
      </c>
      <c r="I28" s="324" t="s">
        <v>47</v>
      </c>
      <c r="J28" s="325" t="s">
        <v>48</v>
      </c>
      <c r="K28" s="281">
        <v>5760</v>
      </c>
      <c r="L28" s="228">
        <v>1</v>
      </c>
      <c r="M28" s="228">
        <v>0</v>
      </c>
      <c r="N28" s="228">
        <v>4</v>
      </c>
      <c r="O28" s="229">
        <v>4657</v>
      </c>
      <c r="P28" s="230">
        <v>5.3240740740740744E-4</v>
      </c>
      <c r="Q28" s="231">
        <v>1.5536666666666665</v>
      </c>
      <c r="R28" s="231">
        <v>1.9852407407407409E-2</v>
      </c>
      <c r="S28" s="284">
        <v>5.7191296296296289E-2</v>
      </c>
      <c r="T28" s="272" t="s">
        <v>679</v>
      </c>
    </row>
    <row r="29" spans="1:20" s="13" customFormat="1" x14ac:dyDescent="0.25">
      <c r="A29" s="288"/>
      <c r="B29" s="326"/>
      <c r="C29" s="327"/>
      <c r="D29" s="328"/>
      <c r="E29" s="328"/>
      <c r="F29" s="329"/>
      <c r="G29" s="330"/>
      <c r="H29" s="328"/>
      <c r="I29" s="324"/>
      <c r="J29" s="325"/>
      <c r="K29" s="282"/>
      <c r="L29" s="236">
        <v>2</v>
      </c>
      <c r="M29" s="236">
        <v>0</v>
      </c>
      <c r="N29" s="236">
        <v>0</v>
      </c>
      <c r="O29" s="237">
        <v>1098</v>
      </c>
      <c r="P29" s="238">
        <v>4.1666666666666666E-3</v>
      </c>
      <c r="Q29" s="239">
        <v>0.36599999999999999</v>
      </c>
      <c r="R29" s="239">
        <v>3.6599999999999994E-2</v>
      </c>
      <c r="S29" s="285"/>
      <c r="T29" s="273"/>
    </row>
    <row r="30" spans="1:20" s="13" customFormat="1" x14ac:dyDescent="0.25">
      <c r="A30" s="289"/>
      <c r="B30" s="326"/>
      <c r="C30" s="327"/>
      <c r="D30" s="328"/>
      <c r="E30" s="328"/>
      <c r="F30" s="329"/>
      <c r="G30" s="330"/>
      <c r="H30" s="328"/>
      <c r="I30" s="325"/>
      <c r="J30" s="325"/>
      <c r="K30" s="283"/>
      <c r="L30" s="232">
        <v>3</v>
      </c>
      <c r="M30" s="232">
        <v>0</v>
      </c>
      <c r="N30" s="232">
        <v>1</v>
      </c>
      <c r="O30" s="233">
        <v>0</v>
      </c>
      <c r="P30" s="234">
        <v>9.2361111111111116E-2</v>
      </c>
      <c r="Q30" s="235">
        <v>3.3333333333333332E-4</v>
      </c>
      <c r="R30" s="235">
        <v>7.3888888888888897E-4</v>
      </c>
      <c r="S30" s="286"/>
      <c r="T30" s="274"/>
    </row>
    <row r="31" spans="1:20" s="13" customFormat="1" ht="66.75" customHeight="1" x14ac:dyDescent="0.25">
      <c r="A31" s="287">
        <v>8</v>
      </c>
      <c r="B31" s="326">
        <v>44208</v>
      </c>
      <c r="C31" s="327">
        <v>0.4680555555555555</v>
      </c>
      <c r="D31" s="328" t="s">
        <v>30</v>
      </c>
      <c r="E31" s="328" t="s">
        <v>11</v>
      </c>
      <c r="F31" s="329" t="s">
        <v>49</v>
      </c>
      <c r="G31" s="330" t="s">
        <v>50</v>
      </c>
      <c r="H31" s="328" t="s">
        <v>51</v>
      </c>
      <c r="I31" s="324" t="s">
        <v>52</v>
      </c>
      <c r="J31" s="325" t="s">
        <v>53</v>
      </c>
      <c r="K31" s="281">
        <v>32742</v>
      </c>
      <c r="L31" s="228">
        <v>1</v>
      </c>
      <c r="M31" s="228">
        <v>0</v>
      </c>
      <c r="N31" s="228">
        <v>25</v>
      </c>
      <c r="O31" s="229">
        <v>15922</v>
      </c>
      <c r="P31" s="230">
        <v>3.4722222222222222E-5</v>
      </c>
      <c r="Q31" s="231">
        <v>13.16</v>
      </c>
      <c r="R31" s="231">
        <v>1.0958631115997802E-2</v>
      </c>
      <c r="S31" s="284">
        <v>7.713281335898845</v>
      </c>
      <c r="T31" s="272" t="s">
        <v>680</v>
      </c>
    </row>
    <row r="32" spans="1:20" s="13" customFormat="1" ht="81.75" customHeight="1" x14ac:dyDescent="0.25">
      <c r="A32" s="288"/>
      <c r="B32" s="326"/>
      <c r="C32" s="327"/>
      <c r="D32" s="328"/>
      <c r="E32" s="328"/>
      <c r="F32" s="329"/>
      <c r="G32" s="330"/>
      <c r="H32" s="328"/>
      <c r="I32" s="324"/>
      <c r="J32" s="325"/>
      <c r="K32" s="282"/>
      <c r="L32" s="236">
        <v>2</v>
      </c>
      <c r="M32" s="236">
        <v>0</v>
      </c>
      <c r="N32" s="236">
        <v>26</v>
      </c>
      <c r="O32" s="237">
        <v>16628</v>
      </c>
      <c r="P32" s="238">
        <v>1.1805555555555555E-2</v>
      </c>
      <c r="Q32" s="239">
        <v>27</v>
      </c>
      <c r="R32" s="239">
        <v>7.6499999999999995</v>
      </c>
      <c r="S32" s="285"/>
      <c r="T32" s="273"/>
    </row>
    <row r="33" spans="1:20" s="13" customFormat="1" ht="55.5" customHeight="1" x14ac:dyDescent="0.25">
      <c r="A33" s="289"/>
      <c r="B33" s="326"/>
      <c r="C33" s="327"/>
      <c r="D33" s="328"/>
      <c r="E33" s="328"/>
      <c r="F33" s="329"/>
      <c r="G33" s="330"/>
      <c r="H33" s="328"/>
      <c r="I33" s="325"/>
      <c r="J33" s="325"/>
      <c r="K33" s="283"/>
      <c r="L33" s="232">
        <v>3</v>
      </c>
      <c r="M33" s="232">
        <v>0</v>
      </c>
      <c r="N33" s="232">
        <v>2</v>
      </c>
      <c r="O33" s="233">
        <v>139</v>
      </c>
      <c r="P33" s="234">
        <v>1.8749999999999999E-2</v>
      </c>
      <c r="Q33" s="235">
        <v>0.11</v>
      </c>
      <c r="R33" s="235">
        <v>5.2322704782847715E-2</v>
      </c>
      <c r="S33" s="286"/>
      <c r="T33" s="274"/>
    </row>
    <row r="34" spans="1:20" s="13" customFormat="1" ht="27" customHeight="1" x14ac:dyDescent="0.25">
      <c r="A34" s="287">
        <v>9</v>
      </c>
      <c r="B34" s="326">
        <v>44208</v>
      </c>
      <c r="C34" s="327">
        <v>0.71527777777777779</v>
      </c>
      <c r="D34" s="328" t="s">
        <v>30</v>
      </c>
      <c r="E34" s="328" t="s">
        <v>11</v>
      </c>
      <c r="F34" s="329" t="s">
        <v>54</v>
      </c>
      <c r="G34" s="330" t="s">
        <v>55</v>
      </c>
      <c r="H34" s="328" t="s">
        <v>24</v>
      </c>
      <c r="I34" s="324" t="s">
        <v>139</v>
      </c>
      <c r="J34" s="325" t="s">
        <v>56</v>
      </c>
      <c r="K34" s="281">
        <v>5223</v>
      </c>
      <c r="L34" s="228">
        <v>1</v>
      </c>
      <c r="M34" s="228">
        <v>0</v>
      </c>
      <c r="N34" s="228">
        <v>9</v>
      </c>
      <c r="O34" s="229">
        <v>4185</v>
      </c>
      <c r="P34" s="230">
        <v>3.4722222222222222E-5</v>
      </c>
      <c r="Q34" s="231">
        <v>3.4207237219988511</v>
      </c>
      <c r="R34" s="231">
        <v>2.850603101665709E-3</v>
      </c>
      <c r="S34" s="284">
        <v>4.4828010721807386E-2</v>
      </c>
      <c r="T34" s="272" t="s">
        <v>681</v>
      </c>
    </row>
    <row r="35" spans="1:20" s="13" customFormat="1" ht="27" customHeight="1" x14ac:dyDescent="0.25">
      <c r="A35" s="288"/>
      <c r="B35" s="326"/>
      <c r="C35" s="327"/>
      <c r="D35" s="328"/>
      <c r="E35" s="328"/>
      <c r="F35" s="329"/>
      <c r="G35" s="330"/>
      <c r="H35" s="328"/>
      <c r="I35" s="324"/>
      <c r="J35" s="325"/>
      <c r="K35" s="282"/>
      <c r="L35" s="236">
        <v>2</v>
      </c>
      <c r="M35" s="236">
        <v>0</v>
      </c>
      <c r="N35" s="236">
        <v>4</v>
      </c>
      <c r="O35" s="237">
        <v>1024</v>
      </c>
      <c r="P35" s="238">
        <v>2.0833333333333333E-3</v>
      </c>
      <c r="Q35" s="239">
        <v>0.83846065479609411</v>
      </c>
      <c r="R35" s="239">
        <v>4.1923032739804703E-2</v>
      </c>
      <c r="S35" s="285"/>
      <c r="T35" s="273"/>
    </row>
    <row r="36" spans="1:20" s="13" customFormat="1" ht="27" customHeight="1" x14ac:dyDescent="0.25">
      <c r="A36" s="289"/>
      <c r="B36" s="326"/>
      <c r="C36" s="327"/>
      <c r="D36" s="328"/>
      <c r="E36" s="328"/>
      <c r="F36" s="329"/>
      <c r="G36" s="330"/>
      <c r="H36" s="328"/>
      <c r="I36" s="325"/>
      <c r="J36" s="325"/>
      <c r="K36" s="283"/>
      <c r="L36" s="232">
        <v>3</v>
      </c>
      <c r="M36" s="232">
        <v>0</v>
      </c>
      <c r="N36" s="232">
        <v>1</v>
      </c>
      <c r="O36" s="233">
        <v>0</v>
      </c>
      <c r="P36" s="234">
        <v>2.7777777777777779E-3</v>
      </c>
      <c r="Q36" s="235">
        <v>8.1562320505456634E-4</v>
      </c>
      <c r="R36" s="235">
        <v>5.4374880336971091E-5</v>
      </c>
      <c r="S36" s="286"/>
      <c r="T36" s="274"/>
    </row>
    <row r="37" spans="1:20" s="13" customFormat="1" ht="44.25" customHeight="1" x14ac:dyDescent="0.25">
      <c r="A37" s="287">
        <v>10</v>
      </c>
      <c r="B37" s="326">
        <v>44209</v>
      </c>
      <c r="C37" s="327">
        <v>0.69166666666666676</v>
      </c>
      <c r="D37" s="328" t="s">
        <v>30</v>
      </c>
      <c r="E37" s="328" t="s">
        <v>13</v>
      </c>
      <c r="F37" s="329" t="s">
        <v>57</v>
      </c>
      <c r="G37" s="330" t="s">
        <v>58</v>
      </c>
      <c r="H37" s="328" t="s">
        <v>24</v>
      </c>
      <c r="I37" s="324" t="s">
        <v>59</v>
      </c>
      <c r="J37" s="325" t="s">
        <v>60</v>
      </c>
      <c r="K37" s="281">
        <v>6737</v>
      </c>
      <c r="L37" s="228">
        <v>1</v>
      </c>
      <c r="M37" s="228">
        <v>0</v>
      </c>
      <c r="N37" s="228">
        <v>2</v>
      </c>
      <c r="O37" s="229">
        <v>6158</v>
      </c>
      <c r="P37" s="230">
        <v>5.5555555555555558E-3</v>
      </c>
      <c r="Q37" s="231">
        <v>1.3806738904556926</v>
      </c>
      <c r="R37" s="231">
        <v>0.18408985206075901</v>
      </c>
      <c r="S37" s="284">
        <v>0.29401704517342042</v>
      </c>
      <c r="T37" s="272" t="s">
        <v>682</v>
      </c>
    </row>
    <row r="38" spans="1:20" s="13" customFormat="1" ht="44.25" customHeight="1" x14ac:dyDescent="0.25">
      <c r="A38" s="289"/>
      <c r="B38" s="326"/>
      <c r="C38" s="327"/>
      <c r="D38" s="328"/>
      <c r="E38" s="328"/>
      <c r="F38" s="329"/>
      <c r="G38" s="330"/>
      <c r="H38" s="328"/>
      <c r="I38" s="324"/>
      <c r="J38" s="325"/>
      <c r="K38" s="283"/>
      <c r="L38" s="232">
        <v>2</v>
      </c>
      <c r="M38" s="232">
        <v>0</v>
      </c>
      <c r="N38" s="232">
        <v>0</v>
      </c>
      <c r="O38" s="233">
        <v>577</v>
      </c>
      <c r="P38" s="234">
        <v>3.5416666666666666E-2</v>
      </c>
      <c r="Q38" s="235">
        <v>0.12932610954430757</v>
      </c>
      <c r="R38" s="235">
        <v>0.10992719311266141</v>
      </c>
      <c r="S38" s="286"/>
      <c r="T38" s="274"/>
    </row>
    <row r="39" spans="1:20" s="13" customFormat="1" x14ac:dyDescent="0.25">
      <c r="A39" s="287">
        <v>11</v>
      </c>
      <c r="B39" s="326">
        <v>44210</v>
      </c>
      <c r="C39" s="327">
        <v>0.88750000000000007</v>
      </c>
      <c r="D39" s="328" t="s">
        <v>30</v>
      </c>
      <c r="E39" s="328" t="s">
        <v>13</v>
      </c>
      <c r="F39" s="329" t="s">
        <v>61</v>
      </c>
      <c r="G39" s="330" t="s">
        <v>62</v>
      </c>
      <c r="H39" s="328" t="s">
        <v>24</v>
      </c>
      <c r="I39" s="324" t="s">
        <v>63</v>
      </c>
      <c r="J39" s="325" t="s">
        <v>64</v>
      </c>
      <c r="K39" s="281">
        <v>5180</v>
      </c>
      <c r="L39" s="228">
        <v>1</v>
      </c>
      <c r="M39" s="228">
        <v>0</v>
      </c>
      <c r="N39" s="228">
        <v>0</v>
      </c>
      <c r="O39" s="229">
        <v>247</v>
      </c>
      <c r="P39" s="230">
        <v>4.1666666666666666E-3</v>
      </c>
      <c r="Q39" s="231">
        <v>0.1544942084942085</v>
      </c>
      <c r="R39" s="231">
        <v>1.544942084942085E-2</v>
      </c>
      <c r="S39" s="284">
        <v>0.97165598455598468</v>
      </c>
      <c r="T39" s="272" t="s">
        <v>683</v>
      </c>
    </row>
    <row r="40" spans="1:20" s="13" customFormat="1" x14ac:dyDescent="0.25">
      <c r="A40" s="288"/>
      <c r="B40" s="326"/>
      <c r="C40" s="327"/>
      <c r="D40" s="328"/>
      <c r="E40" s="328"/>
      <c r="F40" s="329"/>
      <c r="G40" s="330"/>
      <c r="H40" s="328"/>
      <c r="I40" s="324"/>
      <c r="J40" s="325"/>
      <c r="K40" s="282"/>
      <c r="L40" s="236">
        <v>2</v>
      </c>
      <c r="M40" s="236">
        <v>0</v>
      </c>
      <c r="N40" s="236">
        <v>0</v>
      </c>
      <c r="O40" s="237">
        <v>290</v>
      </c>
      <c r="P40" s="238">
        <v>6.2499999999999995E-3</v>
      </c>
      <c r="Q40" s="239">
        <v>0.18138996138996138</v>
      </c>
      <c r="R40" s="239">
        <v>2.7208494208494208E-2</v>
      </c>
      <c r="S40" s="285"/>
      <c r="T40" s="273"/>
    </row>
    <row r="41" spans="1:20" s="13" customFormat="1" x14ac:dyDescent="0.25">
      <c r="A41" s="288"/>
      <c r="B41" s="326"/>
      <c r="C41" s="327"/>
      <c r="D41" s="328"/>
      <c r="E41" s="328"/>
      <c r="F41" s="329"/>
      <c r="G41" s="330"/>
      <c r="H41" s="328"/>
      <c r="I41" s="325"/>
      <c r="J41" s="325"/>
      <c r="K41" s="282"/>
      <c r="L41" s="236">
        <v>3</v>
      </c>
      <c r="M41" s="236">
        <v>0</v>
      </c>
      <c r="N41" s="236">
        <v>1</v>
      </c>
      <c r="O41" s="237">
        <v>1595</v>
      </c>
      <c r="P41" s="238">
        <v>9.0277777777777787E-3</v>
      </c>
      <c r="Q41" s="239">
        <v>0.99827027027027027</v>
      </c>
      <c r="R41" s="239">
        <v>0.21629189189189191</v>
      </c>
      <c r="S41" s="285"/>
      <c r="T41" s="273"/>
    </row>
    <row r="42" spans="1:20" s="13" customFormat="1" x14ac:dyDescent="0.25">
      <c r="A42" s="288"/>
      <c r="B42" s="326"/>
      <c r="C42" s="327"/>
      <c r="D42" s="328"/>
      <c r="E42" s="328"/>
      <c r="F42" s="329"/>
      <c r="G42" s="330"/>
      <c r="H42" s="328"/>
      <c r="I42" s="325"/>
      <c r="J42" s="325"/>
      <c r="K42" s="282"/>
      <c r="L42" s="236">
        <v>4</v>
      </c>
      <c r="M42" s="236">
        <v>0</v>
      </c>
      <c r="N42" s="236">
        <v>1</v>
      </c>
      <c r="O42" s="237">
        <v>260</v>
      </c>
      <c r="P42" s="238">
        <v>1.3194444444444444E-2</v>
      </c>
      <c r="Q42" s="239">
        <v>0.16325096525096527</v>
      </c>
      <c r="R42" s="239">
        <v>5.1696138996139007E-2</v>
      </c>
      <c r="S42" s="285"/>
      <c r="T42" s="273"/>
    </row>
    <row r="43" spans="1:20" s="13" customFormat="1" x14ac:dyDescent="0.25">
      <c r="A43" s="288"/>
      <c r="B43" s="326"/>
      <c r="C43" s="327"/>
      <c r="D43" s="328"/>
      <c r="E43" s="328"/>
      <c r="F43" s="329"/>
      <c r="G43" s="330"/>
      <c r="H43" s="328"/>
      <c r="I43" s="325"/>
      <c r="J43" s="325"/>
      <c r="K43" s="282"/>
      <c r="L43" s="236">
        <v>5</v>
      </c>
      <c r="M43" s="236">
        <v>0</v>
      </c>
      <c r="N43" s="236">
        <v>2</v>
      </c>
      <c r="O43" s="237">
        <v>765</v>
      </c>
      <c r="P43" s="238">
        <v>1.4583333333333332E-2</v>
      </c>
      <c r="Q43" s="239">
        <v>0.47974517374517384</v>
      </c>
      <c r="R43" s="239">
        <v>0.16791081081081083</v>
      </c>
      <c r="S43" s="285"/>
      <c r="T43" s="273"/>
    </row>
    <row r="44" spans="1:20" s="13" customFormat="1" x14ac:dyDescent="0.25">
      <c r="A44" s="288"/>
      <c r="B44" s="326"/>
      <c r="C44" s="327"/>
      <c r="D44" s="328"/>
      <c r="E44" s="328"/>
      <c r="F44" s="329"/>
      <c r="G44" s="330"/>
      <c r="H44" s="328"/>
      <c r="I44" s="325"/>
      <c r="J44" s="325"/>
      <c r="K44" s="282"/>
      <c r="L44" s="236">
        <v>6</v>
      </c>
      <c r="M44" s="236">
        <v>0</v>
      </c>
      <c r="N44" s="236">
        <v>1</v>
      </c>
      <c r="O44" s="237">
        <v>1802</v>
      </c>
      <c r="P44" s="238">
        <v>1.5972222222222224E-2</v>
      </c>
      <c r="Q44" s="239">
        <v>1.1277451737451738</v>
      </c>
      <c r="R44" s="239">
        <v>0.43230231660231666</v>
      </c>
      <c r="S44" s="285"/>
      <c r="T44" s="273"/>
    </row>
    <row r="45" spans="1:20" s="13" customFormat="1" x14ac:dyDescent="0.25">
      <c r="A45" s="289"/>
      <c r="B45" s="326"/>
      <c r="C45" s="327"/>
      <c r="D45" s="328"/>
      <c r="E45" s="328"/>
      <c r="F45" s="329"/>
      <c r="G45" s="330"/>
      <c r="H45" s="328"/>
      <c r="I45" s="325"/>
      <c r="J45" s="325"/>
      <c r="K45" s="283"/>
      <c r="L45" s="232">
        <v>7</v>
      </c>
      <c r="M45" s="232">
        <v>0</v>
      </c>
      <c r="N45" s="232">
        <v>0</v>
      </c>
      <c r="O45" s="233">
        <v>216</v>
      </c>
      <c r="P45" s="234">
        <v>1.8749999999999999E-2</v>
      </c>
      <c r="Q45" s="235">
        <v>0.13510424710424712</v>
      </c>
      <c r="R45" s="235">
        <v>6.0796911196911205E-2</v>
      </c>
      <c r="S45" s="286"/>
      <c r="T45" s="274"/>
    </row>
    <row r="46" spans="1:20" s="13" customFormat="1" ht="40.5" customHeight="1" x14ac:dyDescent="0.25">
      <c r="A46" s="287">
        <v>12</v>
      </c>
      <c r="B46" s="326">
        <v>44211</v>
      </c>
      <c r="C46" s="327">
        <v>0.90763888888888899</v>
      </c>
      <c r="D46" s="328" t="s">
        <v>30</v>
      </c>
      <c r="E46" s="328" t="s">
        <v>13</v>
      </c>
      <c r="F46" s="329" t="s">
        <v>65</v>
      </c>
      <c r="G46" s="330" t="s">
        <v>66</v>
      </c>
      <c r="H46" s="328" t="s">
        <v>24</v>
      </c>
      <c r="I46" s="346" t="s">
        <v>140</v>
      </c>
      <c r="J46" s="325" t="s">
        <v>67</v>
      </c>
      <c r="K46" s="281">
        <v>6851</v>
      </c>
      <c r="L46" s="228">
        <v>1</v>
      </c>
      <c r="M46" s="228">
        <v>0</v>
      </c>
      <c r="N46" s="228">
        <v>1</v>
      </c>
      <c r="O46" s="229">
        <v>5801</v>
      </c>
      <c r="P46" s="230">
        <v>2.9861111111111113E-2</v>
      </c>
      <c r="Q46" s="231">
        <v>2.5406509998540359</v>
      </c>
      <c r="R46" s="231">
        <v>1.8207998832287258</v>
      </c>
      <c r="S46" s="284">
        <v>2.3870456867610566</v>
      </c>
      <c r="T46" s="272" t="s">
        <v>721</v>
      </c>
    </row>
    <row r="47" spans="1:20" s="13" customFormat="1" ht="40.5" customHeight="1" x14ac:dyDescent="0.25">
      <c r="A47" s="288"/>
      <c r="B47" s="326"/>
      <c r="C47" s="327"/>
      <c r="D47" s="328"/>
      <c r="E47" s="328"/>
      <c r="F47" s="329"/>
      <c r="G47" s="330"/>
      <c r="H47" s="328"/>
      <c r="I47" s="324"/>
      <c r="J47" s="325"/>
      <c r="K47" s="282"/>
      <c r="L47" s="236">
        <v>2</v>
      </c>
      <c r="M47" s="236">
        <v>0</v>
      </c>
      <c r="N47" s="236">
        <v>3</v>
      </c>
      <c r="O47" s="237">
        <v>844</v>
      </c>
      <c r="P47" s="238">
        <v>5.0694444444444438E-2</v>
      </c>
      <c r="Q47" s="239">
        <v>0.37089475988906728</v>
      </c>
      <c r="R47" s="239">
        <v>0.45125529119836516</v>
      </c>
      <c r="S47" s="285"/>
      <c r="T47" s="273"/>
    </row>
    <row r="48" spans="1:20" s="13" customFormat="1" ht="40.5" customHeight="1" x14ac:dyDescent="0.25">
      <c r="A48" s="289"/>
      <c r="B48" s="326"/>
      <c r="C48" s="327"/>
      <c r="D48" s="328"/>
      <c r="E48" s="328"/>
      <c r="F48" s="329"/>
      <c r="G48" s="330"/>
      <c r="H48" s="328"/>
      <c r="I48" s="325"/>
      <c r="J48" s="325"/>
      <c r="K48" s="283"/>
      <c r="L48" s="232">
        <v>3</v>
      </c>
      <c r="M48" s="232">
        <v>0</v>
      </c>
      <c r="N48" s="232">
        <v>0</v>
      </c>
      <c r="O48" s="233">
        <v>202</v>
      </c>
      <c r="P48" s="234">
        <v>5.4166666666666669E-2</v>
      </c>
      <c r="Q48" s="235">
        <v>8.8454240256896799E-2</v>
      </c>
      <c r="R48" s="235">
        <v>0.11499051233396584</v>
      </c>
      <c r="S48" s="286"/>
      <c r="T48" s="274"/>
    </row>
    <row r="49" spans="1:20" s="13" customFormat="1" ht="23.25" customHeight="1" x14ac:dyDescent="0.25">
      <c r="A49" s="287">
        <v>13</v>
      </c>
      <c r="B49" s="326">
        <v>44217</v>
      </c>
      <c r="C49" s="327">
        <v>0.84236111111111101</v>
      </c>
      <c r="D49" s="328" t="s">
        <v>30</v>
      </c>
      <c r="E49" s="328" t="s">
        <v>13</v>
      </c>
      <c r="F49" s="329" t="s">
        <v>68</v>
      </c>
      <c r="G49" s="330" t="s">
        <v>69</v>
      </c>
      <c r="H49" s="328" t="s">
        <v>24</v>
      </c>
      <c r="I49" s="324" t="s">
        <v>70</v>
      </c>
      <c r="J49" s="325" t="s">
        <v>71</v>
      </c>
      <c r="K49" s="281">
        <v>7188</v>
      </c>
      <c r="L49" s="228">
        <v>1</v>
      </c>
      <c r="M49" s="228">
        <v>0</v>
      </c>
      <c r="N49" s="228">
        <v>0</v>
      </c>
      <c r="O49" s="229">
        <v>6808</v>
      </c>
      <c r="P49" s="230">
        <v>6.9444444444444447E-4</v>
      </c>
      <c r="Q49" s="231">
        <v>3.0592431830829159</v>
      </c>
      <c r="R49" s="231">
        <v>5.0987386384715262E-2</v>
      </c>
      <c r="S49" s="284">
        <v>8.9033203487293627E-2</v>
      </c>
      <c r="T49" s="272" t="s">
        <v>684</v>
      </c>
    </row>
    <row r="50" spans="1:20" s="13" customFormat="1" ht="23.25" customHeight="1" x14ac:dyDescent="0.25">
      <c r="A50" s="288"/>
      <c r="B50" s="326"/>
      <c r="C50" s="327"/>
      <c r="D50" s="328"/>
      <c r="E50" s="328"/>
      <c r="F50" s="329"/>
      <c r="G50" s="330"/>
      <c r="H50" s="328"/>
      <c r="I50" s="324"/>
      <c r="J50" s="325"/>
      <c r="K50" s="282"/>
      <c r="L50" s="236">
        <v>2</v>
      </c>
      <c r="M50" s="236">
        <v>0</v>
      </c>
      <c r="N50" s="236">
        <v>0</v>
      </c>
      <c r="O50" s="237">
        <v>120</v>
      </c>
      <c r="P50" s="238">
        <v>8.3333333333333332E-3</v>
      </c>
      <c r="Q50" s="239">
        <v>5.3923205342237067E-2</v>
      </c>
      <c r="R50" s="239">
        <v>1.0784641068447414E-2</v>
      </c>
      <c r="S50" s="285"/>
      <c r="T50" s="273"/>
    </row>
    <row r="51" spans="1:20" s="13" customFormat="1" ht="23.25" customHeight="1" x14ac:dyDescent="0.25">
      <c r="A51" s="289"/>
      <c r="B51" s="326"/>
      <c r="C51" s="327"/>
      <c r="D51" s="328"/>
      <c r="E51" s="328"/>
      <c r="F51" s="329"/>
      <c r="G51" s="330"/>
      <c r="H51" s="328"/>
      <c r="I51" s="324"/>
      <c r="J51" s="325"/>
      <c r="K51" s="283"/>
      <c r="L51" s="232">
        <v>3</v>
      </c>
      <c r="M51" s="232">
        <v>0</v>
      </c>
      <c r="N51" s="232">
        <v>0</v>
      </c>
      <c r="O51" s="233">
        <v>260</v>
      </c>
      <c r="P51" s="234">
        <v>9.7222222222222224E-3</v>
      </c>
      <c r="Q51" s="235">
        <v>0.11683361157484697</v>
      </c>
      <c r="R51" s="235">
        <v>2.726117603413096E-2</v>
      </c>
      <c r="S51" s="286"/>
      <c r="T51" s="274"/>
    </row>
    <row r="52" spans="1:20" s="13" customFormat="1" x14ac:dyDescent="0.25">
      <c r="A52" s="287">
        <v>14</v>
      </c>
      <c r="B52" s="326">
        <v>44218</v>
      </c>
      <c r="C52" s="327">
        <v>0.81527777777777777</v>
      </c>
      <c r="D52" s="328" t="s">
        <v>30</v>
      </c>
      <c r="E52" s="328" t="s">
        <v>13</v>
      </c>
      <c r="F52" s="329" t="s">
        <v>72</v>
      </c>
      <c r="G52" s="330" t="s">
        <v>73</v>
      </c>
      <c r="H52" s="328" t="s">
        <v>51</v>
      </c>
      <c r="I52" s="324" t="s">
        <v>74</v>
      </c>
      <c r="J52" s="325" t="s">
        <v>75</v>
      </c>
      <c r="K52" s="281">
        <v>5092</v>
      </c>
      <c r="L52" s="228">
        <v>1</v>
      </c>
      <c r="M52" s="228">
        <v>0</v>
      </c>
      <c r="N52" s="228">
        <v>0</v>
      </c>
      <c r="O52" s="229">
        <v>6</v>
      </c>
      <c r="P52" s="230">
        <v>1.1805555555555555E-2</v>
      </c>
      <c r="Q52" s="231">
        <v>1.5789473684210528E-3</v>
      </c>
      <c r="R52" s="231">
        <v>4.4736842105263163E-4</v>
      </c>
      <c r="S52" s="284">
        <v>1.9362105263157896</v>
      </c>
      <c r="T52" s="272" t="s">
        <v>76</v>
      </c>
    </row>
    <row r="53" spans="1:20" s="13" customFormat="1" x14ac:dyDescent="0.25">
      <c r="A53" s="288"/>
      <c r="B53" s="326"/>
      <c r="C53" s="327"/>
      <c r="D53" s="328"/>
      <c r="E53" s="328"/>
      <c r="F53" s="329"/>
      <c r="G53" s="330"/>
      <c r="H53" s="328"/>
      <c r="I53" s="324"/>
      <c r="J53" s="325"/>
      <c r="K53" s="282"/>
      <c r="L53" s="236">
        <v>2</v>
      </c>
      <c r="M53" s="236">
        <v>0</v>
      </c>
      <c r="N53" s="236">
        <v>1</v>
      </c>
      <c r="O53" s="237">
        <v>1427</v>
      </c>
      <c r="P53" s="238">
        <v>5.9722222222222225E-2</v>
      </c>
      <c r="Q53" s="239">
        <v>0.37578947368421056</v>
      </c>
      <c r="R53" s="239">
        <v>0.53863157894736857</v>
      </c>
      <c r="S53" s="285"/>
      <c r="T53" s="273"/>
    </row>
    <row r="54" spans="1:20" s="13" customFormat="1" x14ac:dyDescent="0.25">
      <c r="A54" s="288"/>
      <c r="B54" s="326"/>
      <c r="C54" s="327"/>
      <c r="D54" s="328"/>
      <c r="E54" s="328"/>
      <c r="F54" s="329"/>
      <c r="G54" s="330"/>
      <c r="H54" s="328"/>
      <c r="I54" s="324"/>
      <c r="J54" s="325"/>
      <c r="K54" s="282"/>
      <c r="L54" s="236">
        <v>3</v>
      </c>
      <c r="M54" s="236">
        <v>0</v>
      </c>
      <c r="N54" s="236">
        <v>2</v>
      </c>
      <c r="O54" s="237">
        <v>3424</v>
      </c>
      <c r="P54" s="238">
        <v>6.0416666666666667E-2</v>
      </c>
      <c r="Q54" s="239">
        <v>0.90157894736842104</v>
      </c>
      <c r="R54" s="239">
        <v>1.3072894736842104</v>
      </c>
      <c r="S54" s="285"/>
      <c r="T54" s="273"/>
    </row>
    <row r="55" spans="1:20" s="13" customFormat="1" x14ac:dyDescent="0.25">
      <c r="A55" s="288"/>
      <c r="B55" s="326"/>
      <c r="C55" s="327"/>
      <c r="D55" s="328"/>
      <c r="E55" s="328"/>
      <c r="F55" s="329"/>
      <c r="G55" s="330"/>
      <c r="H55" s="328"/>
      <c r="I55" s="324"/>
      <c r="J55" s="325"/>
      <c r="K55" s="282"/>
      <c r="L55" s="236">
        <v>4</v>
      </c>
      <c r="M55" s="236">
        <v>0</v>
      </c>
      <c r="N55" s="236">
        <v>0</v>
      </c>
      <c r="O55" s="237">
        <v>231</v>
      </c>
      <c r="P55" s="238">
        <v>6.1111111111111109E-2</v>
      </c>
      <c r="Q55" s="239">
        <v>6.0789473684210532E-2</v>
      </c>
      <c r="R55" s="239">
        <v>8.9157894736842117E-2</v>
      </c>
      <c r="S55" s="285"/>
      <c r="T55" s="273"/>
    </row>
    <row r="56" spans="1:20" s="13" customFormat="1" x14ac:dyDescent="0.25">
      <c r="A56" s="289"/>
      <c r="B56" s="326"/>
      <c r="C56" s="327"/>
      <c r="D56" s="328"/>
      <c r="E56" s="328"/>
      <c r="F56" s="329"/>
      <c r="G56" s="330"/>
      <c r="H56" s="328"/>
      <c r="I56" s="324"/>
      <c r="J56" s="325"/>
      <c r="K56" s="283"/>
      <c r="L56" s="232">
        <v>5</v>
      </c>
      <c r="M56" s="232">
        <v>0</v>
      </c>
      <c r="N56" s="232">
        <v>1</v>
      </c>
      <c r="O56" s="233">
        <v>0</v>
      </c>
      <c r="P56" s="234">
        <v>0.10833333333333334</v>
      </c>
      <c r="Q56" s="235">
        <v>2.631578947368421E-4</v>
      </c>
      <c r="R56" s="235">
        <v>6.8421052631578944E-4</v>
      </c>
      <c r="S56" s="286"/>
      <c r="T56" s="274"/>
    </row>
    <row r="57" spans="1:20" s="13" customFormat="1" x14ac:dyDescent="0.25">
      <c r="A57" s="287">
        <v>15</v>
      </c>
      <c r="B57" s="326">
        <v>44220</v>
      </c>
      <c r="C57" s="327">
        <v>0.1986111111111111</v>
      </c>
      <c r="D57" s="328" t="s">
        <v>30</v>
      </c>
      <c r="E57" s="328" t="s">
        <v>13</v>
      </c>
      <c r="F57" s="329" t="s">
        <v>77</v>
      </c>
      <c r="G57" s="330" t="s">
        <v>78</v>
      </c>
      <c r="H57" s="328" t="s">
        <v>24</v>
      </c>
      <c r="I57" s="324" t="s">
        <v>79</v>
      </c>
      <c r="J57" s="325" t="s">
        <v>80</v>
      </c>
      <c r="K57" s="281">
        <v>7714</v>
      </c>
      <c r="L57" s="228">
        <v>1</v>
      </c>
      <c r="M57" s="228">
        <v>0</v>
      </c>
      <c r="N57" s="228">
        <v>0</v>
      </c>
      <c r="O57" s="229">
        <v>5696</v>
      </c>
      <c r="P57" s="230">
        <v>1.3888888888888889E-3</v>
      </c>
      <c r="Q57" s="231">
        <v>1.3734197562872701</v>
      </c>
      <c r="R57" s="231">
        <v>4.5780658542909004E-2</v>
      </c>
      <c r="S57" s="284">
        <v>0.1668791807103967</v>
      </c>
      <c r="T57" s="272" t="s">
        <v>722</v>
      </c>
    </row>
    <row r="58" spans="1:20" s="13" customFormat="1" x14ac:dyDescent="0.25">
      <c r="A58" s="288"/>
      <c r="B58" s="326"/>
      <c r="C58" s="327"/>
      <c r="D58" s="328"/>
      <c r="E58" s="328"/>
      <c r="F58" s="329"/>
      <c r="G58" s="330"/>
      <c r="H58" s="328"/>
      <c r="I58" s="324"/>
      <c r="J58" s="325"/>
      <c r="K58" s="282"/>
      <c r="L58" s="236">
        <v>2</v>
      </c>
      <c r="M58" s="236">
        <v>0</v>
      </c>
      <c r="N58" s="236">
        <v>0</v>
      </c>
      <c r="O58" s="237">
        <v>68</v>
      </c>
      <c r="P58" s="238">
        <v>9.0277777777777787E-3</v>
      </c>
      <c r="Q58" s="239">
        <v>1.6396162820845217E-2</v>
      </c>
      <c r="R58" s="239">
        <v>3.5525019445164637E-3</v>
      </c>
      <c r="S58" s="285"/>
      <c r="T58" s="273"/>
    </row>
    <row r="59" spans="1:20" s="13" customFormat="1" x14ac:dyDescent="0.25">
      <c r="A59" s="289"/>
      <c r="B59" s="326"/>
      <c r="C59" s="327"/>
      <c r="D59" s="328"/>
      <c r="E59" s="328"/>
      <c r="F59" s="329"/>
      <c r="G59" s="330"/>
      <c r="H59" s="328"/>
      <c r="I59" s="324"/>
      <c r="J59" s="325"/>
      <c r="K59" s="283"/>
      <c r="L59" s="232">
        <v>3</v>
      </c>
      <c r="M59" s="232">
        <v>0</v>
      </c>
      <c r="N59" s="232">
        <v>4</v>
      </c>
      <c r="O59" s="233">
        <v>1946</v>
      </c>
      <c r="P59" s="234">
        <v>1.0416666666666666E-2</v>
      </c>
      <c r="Q59" s="235">
        <v>0.4701840808918849</v>
      </c>
      <c r="R59" s="235">
        <v>0.11754602022297123</v>
      </c>
      <c r="S59" s="286"/>
      <c r="T59" s="274"/>
    </row>
    <row r="60" spans="1:20" s="13" customFormat="1" x14ac:dyDescent="0.25">
      <c r="A60" s="287">
        <v>16</v>
      </c>
      <c r="B60" s="326">
        <v>44222</v>
      </c>
      <c r="C60" s="327">
        <v>0.48888888888888887</v>
      </c>
      <c r="D60" s="328" t="s">
        <v>30</v>
      </c>
      <c r="E60" s="328" t="s">
        <v>13</v>
      </c>
      <c r="F60" s="329" t="s">
        <v>54</v>
      </c>
      <c r="G60" s="330" t="s">
        <v>81</v>
      </c>
      <c r="H60" s="328" t="s">
        <v>24</v>
      </c>
      <c r="I60" s="324" t="s">
        <v>141</v>
      </c>
      <c r="J60" s="325" t="s">
        <v>82</v>
      </c>
      <c r="K60" s="281">
        <v>10346</v>
      </c>
      <c r="L60" s="228">
        <v>1</v>
      </c>
      <c r="M60" s="228">
        <v>0</v>
      </c>
      <c r="N60" s="228">
        <v>0</v>
      </c>
      <c r="O60" s="229">
        <v>215</v>
      </c>
      <c r="P60" s="230">
        <v>3.472222222222222E-3</v>
      </c>
      <c r="Q60" s="231">
        <v>6.2342934467427023E-2</v>
      </c>
      <c r="R60" s="231">
        <v>5.1952445389522517E-3</v>
      </c>
      <c r="S60" s="284">
        <v>1.2059829885946258</v>
      </c>
      <c r="T60" s="272" t="s">
        <v>685</v>
      </c>
    </row>
    <row r="61" spans="1:20" s="13" customFormat="1" x14ac:dyDescent="0.25">
      <c r="A61" s="288"/>
      <c r="B61" s="326"/>
      <c r="C61" s="327"/>
      <c r="D61" s="328"/>
      <c r="E61" s="328"/>
      <c r="F61" s="329"/>
      <c r="G61" s="330"/>
      <c r="H61" s="328"/>
      <c r="I61" s="324"/>
      <c r="J61" s="325"/>
      <c r="K61" s="282"/>
      <c r="L61" s="236">
        <v>2</v>
      </c>
      <c r="M61" s="236">
        <v>0</v>
      </c>
      <c r="N61" s="236">
        <v>0</v>
      </c>
      <c r="O61" s="237">
        <v>2396</v>
      </c>
      <c r="P61" s="238">
        <v>7.6388888888888886E-3</v>
      </c>
      <c r="Q61" s="239">
        <v>0.69476126039048913</v>
      </c>
      <c r="R61" s="239">
        <v>0.12737289773825633</v>
      </c>
      <c r="S61" s="285"/>
      <c r="T61" s="273"/>
    </row>
    <row r="62" spans="1:20" s="13" customFormat="1" x14ac:dyDescent="0.25">
      <c r="A62" s="288"/>
      <c r="B62" s="326"/>
      <c r="C62" s="327"/>
      <c r="D62" s="328"/>
      <c r="E62" s="328"/>
      <c r="F62" s="329"/>
      <c r="G62" s="330"/>
      <c r="H62" s="328"/>
      <c r="I62" s="324"/>
      <c r="J62" s="325"/>
      <c r="K62" s="282"/>
      <c r="L62" s="236">
        <v>3</v>
      </c>
      <c r="M62" s="236">
        <v>0</v>
      </c>
      <c r="N62" s="236">
        <v>0</v>
      </c>
      <c r="O62" s="237">
        <v>774</v>
      </c>
      <c r="P62" s="238">
        <v>8.3333333333333332E-3</v>
      </c>
      <c r="Q62" s="239">
        <v>0.22443456408273729</v>
      </c>
      <c r="R62" s="239">
        <v>4.4886912816547456E-2</v>
      </c>
      <c r="S62" s="285"/>
      <c r="T62" s="273"/>
    </row>
    <row r="63" spans="1:20" s="13" customFormat="1" x14ac:dyDescent="0.25">
      <c r="A63" s="288"/>
      <c r="B63" s="326"/>
      <c r="C63" s="327"/>
      <c r="D63" s="328"/>
      <c r="E63" s="328"/>
      <c r="F63" s="329"/>
      <c r="G63" s="330"/>
      <c r="H63" s="328"/>
      <c r="I63" s="324"/>
      <c r="J63" s="325"/>
      <c r="K63" s="282"/>
      <c r="L63" s="236">
        <v>4</v>
      </c>
      <c r="M63" s="236">
        <v>0</v>
      </c>
      <c r="N63" s="236">
        <v>1</v>
      </c>
      <c r="O63" s="237">
        <v>2537</v>
      </c>
      <c r="P63" s="238">
        <v>1.6666666666666666E-2</v>
      </c>
      <c r="Q63" s="239">
        <v>0.73593659385269672</v>
      </c>
      <c r="R63" s="239">
        <v>0.29437463754107868</v>
      </c>
      <c r="S63" s="285"/>
      <c r="T63" s="273"/>
    </row>
    <row r="64" spans="1:20" s="13" customFormat="1" x14ac:dyDescent="0.25">
      <c r="A64" s="288"/>
      <c r="B64" s="326"/>
      <c r="C64" s="327"/>
      <c r="D64" s="328"/>
      <c r="E64" s="328"/>
      <c r="F64" s="329"/>
      <c r="G64" s="330"/>
      <c r="H64" s="328"/>
      <c r="I64" s="324"/>
      <c r="J64" s="325"/>
      <c r="K64" s="282"/>
      <c r="L64" s="236">
        <v>5</v>
      </c>
      <c r="M64" s="236">
        <v>0</v>
      </c>
      <c r="N64" s="236">
        <v>0</v>
      </c>
      <c r="O64" s="237">
        <v>1601</v>
      </c>
      <c r="P64" s="238">
        <v>1.8749999999999999E-2</v>
      </c>
      <c r="Q64" s="239">
        <v>0.46423738642953799</v>
      </c>
      <c r="R64" s="239">
        <v>0.20890682389329207</v>
      </c>
      <c r="S64" s="285"/>
      <c r="T64" s="273"/>
    </row>
    <row r="65" spans="1:20" s="13" customFormat="1" x14ac:dyDescent="0.25">
      <c r="A65" s="288"/>
      <c r="B65" s="326"/>
      <c r="C65" s="327"/>
      <c r="D65" s="328"/>
      <c r="E65" s="328"/>
      <c r="F65" s="329"/>
      <c r="G65" s="330"/>
      <c r="H65" s="328"/>
      <c r="I65" s="324"/>
      <c r="J65" s="325"/>
      <c r="K65" s="282"/>
      <c r="L65" s="236">
        <v>6</v>
      </c>
      <c r="M65" s="236">
        <v>0</v>
      </c>
      <c r="N65" s="236">
        <v>0</v>
      </c>
      <c r="O65" s="237">
        <v>1288</v>
      </c>
      <c r="P65" s="238">
        <v>2.361111111111111E-2</v>
      </c>
      <c r="Q65" s="239">
        <v>0.37347767253044656</v>
      </c>
      <c r="R65" s="239">
        <v>0.21163734776725307</v>
      </c>
      <c r="S65" s="285"/>
      <c r="T65" s="273"/>
    </row>
    <row r="66" spans="1:20" s="13" customFormat="1" x14ac:dyDescent="0.25">
      <c r="A66" s="288"/>
      <c r="B66" s="326"/>
      <c r="C66" s="327"/>
      <c r="D66" s="328"/>
      <c r="E66" s="328"/>
      <c r="F66" s="329"/>
      <c r="G66" s="330"/>
      <c r="H66" s="328"/>
      <c r="I66" s="324"/>
      <c r="J66" s="325"/>
      <c r="K66" s="282"/>
      <c r="L66" s="236">
        <v>7</v>
      </c>
      <c r="M66" s="236">
        <v>0</v>
      </c>
      <c r="N66" s="236">
        <v>0</v>
      </c>
      <c r="O66" s="237">
        <v>214</v>
      </c>
      <c r="P66" s="238">
        <v>2.6388888888888889E-2</v>
      </c>
      <c r="Q66" s="239">
        <v>6.2052967330369226E-2</v>
      </c>
      <c r="R66" s="239">
        <v>3.9300212642567174E-2</v>
      </c>
      <c r="S66" s="285"/>
      <c r="T66" s="273"/>
    </row>
    <row r="67" spans="1:20" s="13" customFormat="1" x14ac:dyDescent="0.25">
      <c r="A67" s="289"/>
      <c r="B67" s="326"/>
      <c r="C67" s="327"/>
      <c r="D67" s="328"/>
      <c r="E67" s="328"/>
      <c r="F67" s="329"/>
      <c r="G67" s="330"/>
      <c r="H67" s="328"/>
      <c r="I67" s="324"/>
      <c r="J67" s="325"/>
      <c r="K67" s="283"/>
      <c r="L67" s="232">
        <v>8</v>
      </c>
      <c r="M67" s="232">
        <v>0</v>
      </c>
      <c r="N67" s="232">
        <v>1</v>
      </c>
      <c r="O67" s="233">
        <v>1319</v>
      </c>
      <c r="P67" s="234">
        <v>2.9861111111111113E-2</v>
      </c>
      <c r="Q67" s="235">
        <v>0.38275662091629614</v>
      </c>
      <c r="R67" s="235">
        <v>0.27430891165667892</v>
      </c>
      <c r="S67" s="286"/>
      <c r="T67" s="274"/>
    </row>
    <row r="68" spans="1:20" s="13" customFormat="1" ht="27.75" customHeight="1" x14ac:dyDescent="0.25">
      <c r="A68" s="287">
        <v>17</v>
      </c>
      <c r="B68" s="326">
        <v>44225</v>
      </c>
      <c r="C68" s="327">
        <v>0.39583333333333331</v>
      </c>
      <c r="D68" s="328" t="s">
        <v>21</v>
      </c>
      <c r="E68" s="328" t="s">
        <v>13</v>
      </c>
      <c r="F68" s="329" t="s">
        <v>22</v>
      </c>
      <c r="G68" s="330" t="s">
        <v>83</v>
      </c>
      <c r="H68" s="328" t="s">
        <v>24</v>
      </c>
      <c r="I68" s="324" t="s">
        <v>84</v>
      </c>
      <c r="J68" s="325" t="s">
        <v>85</v>
      </c>
      <c r="K68" s="281">
        <v>6932</v>
      </c>
      <c r="L68" s="228">
        <v>1</v>
      </c>
      <c r="M68" s="228">
        <v>0</v>
      </c>
      <c r="N68" s="228">
        <v>4</v>
      </c>
      <c r="O68" s="229">
        <v>3451</v>
      </c>
      <c r="P68" s="230">
        <v>3.472222222222222E-3</v>
      </c>
      <c r="Q68" s="231">
        <v>0.82238170802077326</v>
      </c>
      <c r="R68" s="231">
        <v>6.85318090017311E-2</v>
      </c>
      <c r="S68" s="284">
        <v>0.37199184939411423</v>
      </c>
      <c r="T68" s="272" t="s">
        <v>86</v>
      </c>
    </row>
    <row r="69" spans="1:20" s="13" customFormat="1" ht="27.75" customHeight="1" x14ac:dyDescent="0.25">
      <c r="A69" s="289"/>
      <c r="B69" s="326"/>
      <c r="C69" s="327"/>
      <c r="D69" s="328"/>
      <c r="E69" s="328"/>
      <c r="F69" s="329"/>
      <c r="G69" s="330"/>
      <c r="H69" s="328"/>
      <c r="I69" s="324"/>
      <c r="J69" s="325"/>
      <c r="K69" s="283"/>
      <c r="L69" s="232">
        <v>2</v>
      </c>
      <c r="M69" s="232">
        <v>0</v>
      </c>
      <c r="N69" s="232">
        <v>1</v>
      </c>
      <c r="O69" s="233">
        <v>3476</v>
      </c>
      <c r="P69" s="234">
        <v>1.5277777777777777E-2</v>
      </c>
      <c r="Q69" s="235">
        <v>0.82761829197922665</v>
      </c>
      <c r="R69" s="235">
        <v>0.30346004039238311</v>
      </c>
      <c r="S69" s="286"/>
      <c r="T69" s="274"/>
    </row>
    <row r="70" spans="1:20" s="13" customFormat="1" ht="53.25" customHeight="1" x14ac:dyDescent="0.25">
      <c r="A70" s="43">
        <v>18</v>
      </c>
      <c r="B70" s="36">
        <v>44229</v>
      </c>
      <c r="C70" s="37">
        <v>0.47430555555555554</v>
      </c>
      <c r="D70" s="38" t="s">
        <v>30</v>
      </c>
      <c r="E70" s="38" t="s">
        <v>13</v>
      </c>
      <c r="F70" s="39" t="s">
        <v>87</v>
      </c>
      <c r="G70" s="40" t="s">
        <v>88</v>
      </c>
      <c r="H70" s="38" t="s">
        <v>24</v>
      </c>
      <c r="I70" s="41" t="s">
        <v>89</v>
      </c>
      <c r="J70" s="42" t="s">
        <v>90</v>
      </c>
      <c r="K70" s="35">
        <v>10376</v>
      </c>
      <c r="L70" s="45">
        <v>1</v>
      </c>
      <c r="M70" s="45">
        <v>0</v>
      </c>
      <c r="N70" s="45">
        <v>1</v>
      </c>
      <c r="O70" s="10">
        <v>10375</v>
      </c>
      <c r="P70" s="11">
        <v>2.4305555555555556E-2</v>
      </c>
      <c r="Q70" s="12">
        <v>3.04</v>
      </c>
      <c r="R70" s="12">
        <v>1.7733333333333334</v>
      </c>
      <c r="S70" s="26">
        <v>1.7733333333333334</v>
      </c>
      <c r="T70" s="44" t="s">
        <v>723</v>
      </c>
    </row>
    <row r="71" spans="1:20" s="13" customFormat="1" ht="39.75" customHeight="1" x14ac:dyDescent="0.25">
      <c r="A71" s="287">
        <v>19</v>
      </c>
      <c r="B71" s="326">
        <v>44229</v>
      </c>
      <c r="C71" s="327">
        <v>0.90208333333333324</v>
      </c>
      <c r="D71" s="328" t="s">
        <v>30</v>
      </c>
      <c r="E71" s="328" t="s">
        <v>13</v>
      </c>
      <c r="F71" s="329" t="s">
        <v>87</v>
      </c>
      <c r="G71" s="330" t="s">
        <v>91</v>
      </c>
      <c r="H71" s="328" t="s">
        <v>24</v>
      </c>
      <c r="I71" s="324" t="s">
        <v>92</v>
      </c>
      <c r="J71" s="325" t="s">
        <v>93</v>
      </c>
      <c r="K71" s="281">
        <v>5055</v>
      </c>
      <c r="L71" s="228">
        <v>1</v>
      </c>
      <c r="M71" s="228">
        <v>0</v>
      </c>
      <c r="N71" s="228">
        <v>3</v>
      </c>
      <c r="O71" s="229">
        <v>4747</v>
      </c>
      <c r="P71" s="230">
        <v>8.2175925925925917E-4</v>
      </c>
      <c r="Q71" s="231">
        <v>1.0524233432245302</v>
      </c>
      <c r="R71" s="231">
        <v>2.0756127046928231E-2</v>
      </c>
      <c r="S71" s="284">
        <v>6.017584349928564E-2</v>
      </c>
      <c r="T71" s="272" t="s">
        <v>94</v>
      </c>
    </row>
    <row r="72" spans="1:20" s="13" customFormat="1" ht="39.75" customHeight="1" x14ac:dyDescent="0.25">
      <c r="A72" s="289"/>
      <c r="B72" s="326"/>
      <c r="C72" s="327"/>
      <c r="D72" s="328"/>
      <c r="E72" s="328"/>
      <c r="F72" s="329"/>
      <c r="G72" s="330"/>
      <c r="H72" s="328"/>
      <c r="I72" s="324"/>
      <c r="J72" s="325"/>
      <c r="K72" s="283"/>
      <c r="L72" s="232">
        <v>2</v>
      </c>
      <c r="M72" s="232">
        <v>0</v>
      </c>
      <c r="N72" s="232">
        <v>3</v>
      </c>
      <c r="O72" s="233">
        <v>302</v>
      </c>
      <c r="P72" s="234">
        <v>2.4305555555555556E-2</v>
      </c>
      <c r="Q72" s="235">
        <v>6.757665677546984E-2</v>
      </c>
      <c r="R72" s="235">
        <v>3.9419716452357409E-2</v>
      </c>
      <c r="S72" s="286"/>
      <c r="T72" s="274"/>
    </row>
    <row r="73" spans="1:20" s="13" customFormat="1" x14ac:dyDescent="0.25">
      <c r="A73" s="287">
        <v>20</v>
      </c>
      <c r="B73" s="326">
        <v>44230</v>
      </c>
      <c r="C73" s="327">
        <v>0.77777777777777779</v>
      </c>
      <c r="D73" s="328" t="s">
        <v>30</v>
      </c>
      <c r="E73" s="328" t="s">
        <v>13</v>
      </c>
      <c r="F73" s="329" t="s">
        <v>95</v>
      </c>
      <c r="G73" s="330" t="s">
        <v>96</v>
      </c>
      <c r="H73" s="328" t="s">
        <v>24</v>
      </c>
      <c r="I73" s="324" t="s">
        <v>97</v>
      </c>
      <c r="J73" s="325" t="s">
        <v>98</v>
      </c>
      <c r="K73" s="281">
        <v>10376</v>
      </c>
      <c r="L73" s="228">
        <v>1</v>
      </c>
      <c r="M73" s="228">
        <v>0</v>
      </c>
      <c r="N73" s="228">
        <v>1</v>
      </c>
      <c r="O73" s="229">
        <v>7734</v>
      </c>
      <c r="P73" s="230">
        <v>3.125E-2</v>
      </c>
      <c r="Q73" s="231">
        <v>2.4302332305319969</v>
      </c>
      <c r="R73" s="231">
        <v>1.8226749228989978</v>
      </c>
      <c r="S73" s="284">
        <v>2.881106688511951</v>
      </c>
      <c r="T73" s="272" t="s">
        <v>686</v>
      </c>
    </row>
    <row r="74" spans="1:20" s="13" customFormat="1" x14ac:dyDescent="0.25">
      <c r="A74" s="288"/>
      <c r="B74" s="326"/>
      <c r="C74" s="327"/>
      <c r="D74" s="328"/>
      <c r="E74" s="328"/>
      <c r="F74" s="329"/>
      <c r="G74" s="330"/>
      <c r="H74" s="328"/>
      <c r="I74" s="324"/>
      <c r="J74" s="325"/>
      <c r="K74" s="282"/>
      <c r="L74" s="236">
        <v>2</v>
      </c>
      <c r="M74" s="236">
        <v>0</v>
      </c>
      <c r="N74" s="236">
        <v>0</v>
      </c>
      <c r="O74" s="237">
        <v>1050</v>
      </c>
      <c r="P74" s="238">
        <v>4.2361111111111106E-2</v>
      </c>
      <c r="Q74" s="239">
        <v>0.32989591364687743</v>
      </c>
      <c r="R74" s="239">
        <v>0.33539417887432532</v>
      </c>
      <c r="S74" s="285"/>
      <c r="T74" s="273"/>
    </row>
    <row r="75" spans="1:20" s="13" customFormat="1" x14ac:dyDescent="0.25">
      <c r="A75" s="288"/>
      <c r="B75" s="326"/>
      <c r="C75" s="327"/>
      <c r="D75" s="328"/>
      <c r="E75" s="328"/>
      <c r="F75" s="329"/>
      <c r="G75" s="330"/>
      <c r="H75" s="328"/>
      <c r="I75" s="324"/>
      <c r="J75" s="325"/>
      <c r="K75" s="282"/>
      <c r="L75" s="236">
        <v>3</v>
      </c>
      <c r="M75" s="236">
        <v>0</v>
      </c>
      <c r="N75" s="236">
        <v>0</v>
      </c>
      <c r="O75" s="237">
        <v>657</v>
      </c>
      <c r="P75" s="238">
        <v>4.4444444444444446E-2</v>
      </c>
      <c r="Q75" s="239">
        <v>0.20642058596761756</v>
      </c>
      <c r="R75" s="239">
        <v>0.22018195836545873</v>
      </c>
      <c r="S75" s="285"/>
      <c r="T75" s="273"/>
    </row>
    <row r="76" spans="1:20" s="13" customFormat="1" x14ac:dyDescent="0.25">
      <c r="A76" s="288"/>
      <c r="B76" s="326"/>
      <c r="C76" s="327"/>
      <c r="D76" s="328"/>
      <c r="E76" s="328"/>
      <c r="F76" s="329"/>
      <c r="G76" s="330"/>
      <c r="H76" s="328"/>
      <c r="I76" s="324"/>
      <c r="J76" s="325"/>
      <c r="K76" s="282"/>
      <c r="L76" s="236">
        <v>4</v>
      </c>
      <c r="M76" s="236">
        <v>0</v>
      </c>
      <c r="N76" s="236">
        <v>0</v>
      </c>
      <c r="O76" s="237">
        <v>539</v>
      </c>
      <c r="P76" s="238">
        <v>6.25E-2</v>
      </c>
      <c r="Q76" s="239">
        <v>0.16934656900539705</v>
      </c>
      <c r="R76" s="239">
        <v>0.25401985350809558</v>
      </c>
      <c r="S76" s="285"/>
      <c r="T76" s="273"/>
    </row>
    <row r="77" spans="1:20" s="13" customFormat="1" x14ac:dyDescent="0.25">
      <c r="A77" s="288"/>
      <c r="B77" s="326"/>
      <c r="C77" s="327"/>
      <c r="D77" s="328"/>
      <c r="E77" s="328"/>
      <c r="F77" s="329"/>
      <c r="G77" s="330"/>
      <c r="H77" s="328"/>
      <c r="I77" s="324"/>
      <c r="J77" s="325"/>
      <c r="K77" s="282"/>
      <c r="L77" s="236">
        <v>5</v>
      </c>
      <c r="M77" s="236">
        <v>0</v>
      </c>
      <c r="N77" s="236">
        <v>0</v>
      </c>
      <c r="O77" s="237">
        <v>125</v>
      </c>
      <c r="P77" s="238">
        <v>7.4999999999999997E-2</v>
      </c>
      <c r="Q77" s="239">
        <v>3.9273323053199694E-2</v>
      </c>
      <c r="R77" s="239">
        <v>7.0691981495759448E-2</v>
      </c>
      <c r="S77" s="285"/>
      <c r="T77" s="273"/>
    </row>
    <row r="78" spans="1:20" s="13" customFormat="1" x14ac:dyDescent="0.25">
      <c r="A78" s="289"/>
      <c r="B78" s="326"/>
      <c r="C78" s="327"/>
      <c r="D78" s="328"/>
      <c r="E78" s="328"/>
      <c r="F78" s="329"/>
      <c r="G78" s="330"/>
      <c r="H78" s="328"/>
      <c r="I78" s="324"/>
      <c r="J78" s="325"/>
      <c r="K78" s="283"/>
      <c r="L78" s="232">
        <v>6</v>
      </c>
      <c r="M78" s="232">
        <v>0</v>
      </c>
      <c r="N78" s="232">
        <v>0</v>
      </c>
      <c r="O78" s="233">
        <v>270</v>
      </c>
      <c r="P78" s="234">
        <v>8.7500000000000008E-2</v>
      </c>
      <c r="Q78" s="235">
        <v>8.483037779491133E-2</v>
      </c>
      <c r="R78" s="235">
        <v>0.17814379336931382</v>
      </c>
      <c r="S78" s="286"/>
      <c r="T78" s="274"/>
    </row>
    <row r="79" spans="1:20" s="13" customFormat="1" x14ac:dyDescent="0.25">
      <c r="A79" s="287">
        <v>21</v>
      </c>
      <c r="B79" s="326">
        <v>44231</v>
      </c>
      <c r="C79" s="327">
        <v>0.42222222222222222</v>
      </c>
      <c r="D79" s="328" t="s">
        <v>30</v>
      </c>
      <c r="E79" s="328" t="s">
        <v>13</v>
      </c>
      <c r="F79" s="329" t="s">
        <v>57</v>
      </c>
      <c r="G79" s="330" t="s">
        <v>99</v>
      </c>
      <c r="H79" s="328" t="s">
        <v>24</v>
      </c>
      <c r="I79" s="324" t="s">
        <v>100</v>
      </c>
      <c r="J79" s="325" t="s">
        <v>101</v>
      </c>
      <c r="K79" s="281">
        <v>5926</v>
      </c>
      <c r="L79" s="228">
        <v>1</v>
      </c>
      <c r="M79" s="228">
        <v>0</v>
      </c>
      <c r="N79" s="228">
        <v>1</v>
      </c>
      <c r="O79" s="229">
        <v>4342</v>
      </c>
      <c r="P79" s="230">
        <v>3.4722222222222224E-4</v>
      </c>
      <c r="Q79" s="231">
        <v>1.2019102261221735</v>
      </c>
      <c r="R79" s="231">
        <v>1.0015918551018112E-2</v>
      </c>
      <c r="S79" s="284">
        <v>9.2371076611542341E-2</v>
      </c>
      <c r="T79" s="272" t="s">
        <v>102</v>
      </c>
    </row>
    <row r="80" spans="1:20" s="13" customFormat="1" x14ac:dyDescent="0.25">
      <c r="A80" s="288"/>
      <c r="B80" s="326"/>
      <c r="C80" s="327"/>
      <c r="D80" s="328"/>
      <c r="E80" s="328"/>
      <c r="F80" s="329"/>
      <c r="G80" s="330"/>
      <c r="H80" s="328"/>
      <c r="I80" s="324"/>
      <c r="J80" s="325"/>
      <c r="K80" s="282"/>
      <c r="L80" s="236">
        <v>2</v>
      </c>
      <c r="M80" s="236">
        <v>0</v>
      </c>
      <c r="N80" s="236">
        <v>0</v>
      </c>
      <c r="O80" s="237">
        <v>1315</v>
      </c>
      <c r="P80" s="238">
        <v>4.8611111111111112E-3</v>
      </c>
      <c r="Q80" s="239">
        <v>0.36392170097873777</v>
      </c>
      <c r="R80" s="239">
        <v>4.2457531780852743E-2</v>
      </c>
      <c r="S80" s="285"/>
      <c r="T80" s="273"/>
    </row>
    <row r="81" spans="1:20" s="13" customFormat="1" x14ac:dyDescent="0.25">
      <c r="A81" s="288"/>
      <c r="B81" s="326"/>
      <c r="C81" s="327"/>
      <c r="D81" s="328"/>
      <c r="E81" s="328"/>
      <c r="F81" s="329"/>
      <c r="G81" s="330"/>
      <c r="H81" s="328"/>
      <c r="I81" s="324"/>
      <c r="J81" s="325"/>
      <c r="K81" s="282"/>
      <c r="L81" s="236">
        <v>3</v>
      </c>
      <c r="M81" s="236">
        <v>0</v>
      </c>
      <c r="N81" s="236">
        <v>1</v>
      </c>
      <c r="O81" s="237">
        <v>32</v>
      </c>
      <c r="P81" s="238">
        <v>1.3888888888888888E-2</v>
      </c>
      <c r="Q81" s="239">
        <v>9.1326358420519733E-3</v>
      </c>
      <c r="R81" s="239">
        <v>3.0442119473506573E-3</v>
      </c>
      <c r="S81" s="285"/>
      <c r="T81" s="273"/>
    </row>
    <row r="82" spans="1:20" s="13" customFormat="1" x14ac:dyDescent="0.25">
      <c r="A82" s="289"/>
      <c r="B82" s="326"/>
      <c r="C82" s="327"/>
      <c r="D82" s="328"/>
      <c r="E82" s="328"/>
      <c r="F82" s="329"/>
      <c r="G82" s="330"/>
      <c r="H82" s="328"/>
      <c r="I82" s="324"/>
      <c r="J82" s="325"/>
      <c r="K82" s="283"/>
      <c r="L82" s="232">
        <v>4</v>
      </c>
      <c r="M82" s="232">
        <v>0</v>
      </c>
      <c r="N82" s="232">
        <v>0</v>
      </c>
      <c r="O82" s="233">
        <v>235</v>
      </c>
      <c r="P82" s="234">
        <v>2.361111111111111E-2</v>
      </c>
      <c r="Q82" s="235">
        <v>6.503543705703678E-2</v>
      </c>
      <c r="R82" s="235">
        <v>3.6853414332320839E-2</v>
      </c>
      <c r="S82" s="286"/>
      <c r="T82" s="274"/>
    </row>
    <row r="83" spans="1:20" s="13" customFormat="1" ht="53.25" customHeight="1" x14ac:dyDescent="0.25">
      <c r="A83" s="287">
        <v>22</v>
      </c>
      <c r="B83" s="326">
        <v>44232</v>
      </c>
      <c r="C83" s="327">
        <v>0.15138888888888888</v>
      </c>
      <c r="D83" s="328" t="s">
        <v>30</v>
      </c>
      <c r="E83" s="328" t="s">
        <v>11</v>
      </c>
      <c r="F83" s="329" t="s">
        <v>103</v>
      </c>
      <c r="G83" s="330" t="s">
        <v>104</v>
      </c>
      <c r="H83" s="328" t="s">
        <v>51</v>
      </c>
      <c r="I83" s="324" t="s">
        <v>142</v>
      </c>
      <c r="J83" s="325" t="s">
        <v>105</v>
      </c>
      <c r="K83" s="281">
        <v>16088</v>
      </c>
      <c r="L83" s="228">
        <v>1</v>
      </c>
      <c r="M83" s="228">
        <v>0</v>
      </c>
      <c r="N83" s="228">
        <v>26</v>
      </c>
      <c r="O83" s="229">
        <v>15922</v>
      </c>
      <c r="P83" s="230">
        <v>3.4722222222222224E-4</v>
      </c>
      <c r="Q83" s="231">
        <v>8.9216807558428641</v>
      </c>
      <c r="R83" s="231">
        <v>7.4347339632023862E-2</v>
      </c>
      <c r="S83" s="284">
        <v>9.5232471407260072E-2</v>
      </c>
      <c r="T83" s="272" t="s">
        <v>106</v>
      </c>
    </row>
    <row r="84" spans="1:20" s="13" customFormat="1" ht="53.25" customHeight="1" x14ac:dyDescent="0.25">
      <c r="A84" s="289"/>
      <c r="B84" s="326"/>
      <c r="C84" s="327"/>
      <c r="D84" s="328"/>
      <c r="E84" s="328"/>
      <c r="F84" s="329"/>
      <c r="G84" s="330"/>
      <c r="H84" s="328"/>
      <c r="I84" s="324"/>
      <c r="J84" s="325"/>
      <c r="K84" s="283"/>
      <c r="L84" s="232">
        <v>2</v>
      </c>
      <c r="M84" s="232">
        <v>0</v>
      </c>
      <c r="N84" s="232">
        <v>1</v>
      </c>
      <c r="O84" s="233">
        <v>139</v>
      </c>
      <c r="P84" s="234">
        <v>1.1111111111111112E-2</v>
      </c>
      <c r="Q84" s="235">
        <v>7.8319244157135759E-2</v>
      </c>
      <c r="R84" s="235">
        <v>2.0885131775236203E-2</v>
      </c>
      <c r="S84" s="286"/>
      <c r="T84" s="274"/>
    </row>
    <row r="85" spans="1:20" s="13" customFormat="1" x14ac:dyDescent="0.25">
      <c r="A85" s="287">
        <v>23</v>
      </c>
      <c r="B85" s="326">
        <v>44234</v>
      </c>
      <c r="C85" s="327">
        <v>0.13402777777777777</v>
      </c>
      <c r="D85" s="328" t="s">
        <v>30</v>
      </c>
      <c r="E85" s="328" t="s">
        <v>13</v>
      </c>
      <c r="F85" s="329" t="s">
        <v>87</v>
      </c>
      <c r="G85" s="330" t="s">
        <v>107</v>
      </c>
      <c r="H85" s="328" t="s">
        <v>24</v>
      </c>
      <c r="I85" s="324" t="s">
        <v>108</v>
      </c>
      <c r="J85" s="325" t="s">
        <v>98</v>
      </c>
      <c r="K85" s="281">
        <v>10376</v>
      </c>
      <c r="L85" s="228">
        <v>1</v>
      </c>
      <c r="M85" s="228">
        <v>0</v>
      </c>
      <c r="N85" s="228">
        <v>0</v>
      </c>
      <c r="O85" s="229">
        <v>1707</v>
      </c>
      <c r="P85" s="230">
        <v>6.2499999999999995E-3</v>
      </c>
      <c r="Q85" s="231">
        <v>0.28131939090208169</v>
      </c>
      <c r="R85" s="231">
        <v>4.2197908635312247E-2</v>
      </c>
      <c r="S85" s="284">
        <v>0.69427274479568235</v>
      </c>
      <c r="T85" s="272" t="s">
        <v>687</v>
      </c>
    </row>
    <row r="86" spans="1:20" s="13" customFormat="1" x14ac:dyDescent="0.25">
      <c r="A86" s="288"/>
      <c r="B86" s="326"/>
      <c r="C86" s="327"/>
      <c r="D86" s="328"/>
      <c r="E86" s="328"/>
      <c r="F86" s="329"/>
      <c r="G86" s="330"/>
      <c r="H86" s="328"/>
      <c r="I86" s="324"/>
      <c r="J86" s="325"/>
      <c r="K86" s="282"/>
      <c r="L86" s="236">
        <v>2</v>
      </c>
      <c r="M86" s="236">
        <v>0</v>
      </c>
      <c r="N86" s="236">
        <v>0</v>
      </c>
      <c r="O86" s="237">
        <v>548</v>
      </c>
      <c r="P86" s="238">
        <v>9.7222222222222224E-3</v>
      </c>
      <c r="Q86" s="239">
        <v>9.0312259059367767E-2</v>
      </c>
      <c r="R86" s="239">
        <v>2.1072860447185811E-2</v>
      </c>
      <c r="S86" s="285"/>
      <c r="T86" s="273"/>
    </row>
    <row r="87" spans="1:20" s="13" customFormat="1" x14ac:dyDescent="0.25">
      <c r="A87" s="288"/>
      <c r="B87" s="326"/>
      <c r="C87" s="327"/>
      <c r="D87" s="328"/>
      <c r="E87" s="328"/>
      <c r="F87" s="329"/>
      <c r="G87" s="330"/>
      <c r="H87" s="328"/>
      <c r="I87" s="324"/>
      <c r="J87" s="325"/>
      <c r="K87" s="282"/>
      <c r="L87" s="236">
        <v>3</v>
      </c>
      <c r="M87" s="236">
        <v>0</v>
      </c>
      <c r="N87" s="236">
        <v>1</v>
      </c>
      <c r="O87" s="237">
        <v>3128</v>
      </c>
      <c r="P87" s="238">
        <v>1.5277777777777777E-2</v>
      </c>
      <c r="Q87" s="239">
        <v>0.51566981495759445</v>
      </c>
      <c r="R87" s="239">
        <v>0.18907893215111796</v>
      </c>
      <c r="S87" s="285"/>
      <c r="T87" s="273"/>
    </row>
    <row r="88" spans="1:20" s="13" customFormat="1" x14ac:dyDescent="0.25">
      <c r="A88" s="288"/>
      <c r="B88" s="326"/>
      <c r="C88" s="327"/>
      <c r="D88" s="328"/>
      <c r="E88" s="328"/>
      <c r="F88" s="329"/>
      <c r="G88" s="330"/>
      <c r="H88" s="328"/>
      <c r="I88" s="324"/>
      <c r="J88" s="325"/>
      <c r="K88" s="282"/>
      <c r="L88" s="236">
        <v>4</v>
      </c>
      <c r="M88" s="236">
        <v>0</v>
      </c>
      <c r="N88" s="236">
        <v>0</v>
      </c>
      <c r="O88" s="237">
        <v>2076</v>
      </c>
      <c r="P88" s="238">
        <v>1.5972222222222224E-2</v>
      </c>
      <c r="Q88" s="239">
        <v>0.3421318427139553</v>
      </c>
      <c r="R88" s="239">
        <v>0.13115053970701623</v>
      </c>
      <c r="S88" s="285"/>
      <c r="T88" s="273"/>
    </row>
    <row r="89" spans="1:20" s="13" customFormat="1" x14ac:dyDescent="0.25">
      <c r="A89" s="288"/>
      <c r="B89" s="326"/>
      <c r="C89" s="327"/>
      <c r="D89" s="328"/>
      <c r="E89" s="328"/>
      <c r="F89" s="329"/>
      <c r="G89" s="330"/>
      <c r="H89" s="328"/>
      <c r="I89" s="324"/>
      <c r="J89" s="325"/>
      <c r="K89" s="282"/>
      <c r="L89" s="236">
        <v>5</v>
      </c>
      <c r="M89" s="236">
        <v>0</v>
      </c>
      <c r="N89" s="236">
        <v>0</v>
      </c>
      <c r="O89" s="237">
        <v>867</v>
      </c>
      <c r="P89" s="238">
        <v>2.0833333333333332E-2</v>
      </c>
      <c r="Q89" s="239">
        <v>0.14288454124903624</v>
      </c>
      <c r="R89" s="239">
        <v>7.1442270624518106E-2</v>
      </c>
      <c r="S89" s="285"/>
      <c r="T89" s="273"/>
    </row>
    <row r="90" spans="1:20" s="13" customFormat="1" x14ac:dyDescent="0.25">
      <c r="A90" s="288"/>
      <c r="B90" s="326"/>
      <c r="C90" s="327"/>
      <c r="D90" s="328"/>
      <c r="E90" s="328"/>
      <c r="F90" s="329"/>
      <c r="G90" s="330"/>
      <c r="H90" s="328"/>
      <c r="I90" s="324"/>
      <c r="J90" s="325"/>
      <c r="K90" s="282"/>
      <c r="L90" s="236">
        <v>6</v>
      </c>
      <c r="M90" s="236">
        <v>0</v>
      </c>
      <c r="N90" s="236">
        <v>0</v>
      </c>
      <c r="O90" s="237">
        <v>914</v>
      </c>
      <c r="P90" s="238">
        <v>2.2222222222222223E-2</v>
      </c>
      <c r="Q90" s="239">
        <v>0.15063030069390904</v>
      </c>
      <c r="R90" s="239">
        <v>8.0336160370084828E-2</v>
      </c>
      <c r="S90" s="285"/>
      <c r="T90" s="273"/>
    </row>
    <row r="91" spans="1:20" s="13" customFormat="1" x14ac:dyDescent="0.25">
      <c r="A91" s="289"/>
      <c r="B91" s="326"/>
      <c r="C91" s="327"/>
      <c r="D91" s="328"/>
      <c r="E91" s="328"/>
      <c r="F91" s="329"/>
      <c r="G91" s="330"/>
      <c r="H91" s="328"/>
      <c r="I91" s="324"/>
      <c r="J91" s="325"/>
      <c r="K91" s="283"/>
      <c r="L91" s="232">
        <v>7</v>
      </c>
      <c r="M91" s="232">
        <v>0</v>
      </c>
      <c r="N91" s="232">
        <v>0</v>
      </c>
      <c r="O91" s="233">
        <v>1135</v>
      </c>
      <c r="P91" s="234">
        <v>3.5416666666666666E-2</v>
      </c>
      <c r="Q91" s="235">
        <v>0.1870518504240555</v>
      </c>
      <c r="R91" s="235">
        <v>0.15899407286044717</v>
      </c>
      <c r="S91" s="286"/>
      <c r="T91" s="274"/>
    </row>
    <row r="92" spans="1:20" s="13" customFormat="1" x14ac:dyDescent="0.25">
      <c r="A92" s="287">
        <v>24</v>
      </c>
      <c r="B92" s="326">
        <v>44236</v>
      </c>
      <c r="C92" s="327">
        <v>0.77430555555555547</v>
      </c>
      <c r="D92" s="328" t="s">
        <v>30</v>
      </c>
      <c r="E92" s="328" t="s">
        <v>13</v>
      </c>
      <c r="F92" s="329" t="s">
        <v>109</v>
      </c>
      <c r="G92" s="330" t="s">
        <v>110</v>
      </c>
      <c r="H92" s="328" t="s">
        <v>24</v>
      </c>
      <c r="I92" s="324" t="s">
        <v>111</v>
      </c>
      <c r="J92" s="325" t="s">
        <v>37</v>
      </c>
      <c r="K92" s="281">
        <v>5345</v>
      </c>
      <c r="L92" s="228">
        <v>1</v>
      </c>
      <c r="M92" s="228">
        <v>0</v>
      </c>
      <c r="N92" s="228">
        <v>0</v>
      </c>
      <c r="O92" s="229">
        <v>665</v>
      </c>
      <c r="P92" s="230">
        <v>6.9444444444444447E-4</v>
      </c>
      <c r="Q92" s="231">
        <v>0.21772684752104771</v>
      </c>
      <c r="R92" s="231">
        <v>3.6287807920174619E-3</v>
      </c>
      <c r="S92" s="284">
        <v>1.5368623323978798</v>
      </c>
      <c r="T92" s="272" t="s">
        <v>688</v>
      </c>
    </row>
    <row r="93" spans="1:20" s="13" customFormat="1" x14ac:dyDescent="0.25">
      <c r="A93" s="288"/>
      <c r="B93" s="326"/>
      <c r="C93" s="327"/>
      <c r="D93" s="328"/>
      <c r="E93" s="328"/>
      <c r="F93" s="329"/>
      <c r="G93" s="330"/>
      <c r="H93" s="328"/>
      <c r="I93" s="324"/>
      <c r="J93" s="325"/>
      <c r="K93" s="282"/>
      <c r="L93" s="236">
        <v>2</v>
      </c>
      <c r="M93" s="236">
        <v>0</v>
      </c>
      <c r="N93" s="236">
        <v>0</v>
      </c>
      <c r="O93" s="237">
        <v>1203</v>
      </c>
      <c r="P93" s="238">
        <v>4.1666666666666666E-3</v>
      </c>
      <c r="Q93" s="239">
        <v>0.3938727782974743</v>
      </c>
      <c r="R93" s="239">
        <v>3.9387277829747429E-2</v>
      </c>
      <c r="S93" s="285"/>
      <c r="T93" s="273"/>
    </row>
    <row r="94" spans="1:20" s="13" customFormat="1" x14ac:dyDescent="0.25">
      <c r="A94" s="288"/>
      <c r="B94" s="326"/>
      <c r="C94" s="327"/>
      <c r="D94" s="328"/>
      <c r="E94" s="328"/>
      <c r="F94" s="329"/>
      <c r="G94" s="330"/>
      <c r="H94" s="328"/>
      <c r="I94" s="324"/>
      <c r="J94" s="325"/>
      <c r="K94" s="282"/>
      <c r="L94" s="236">
        <v>3</v>
      </c>
      <c r="M94" s="236">
        <v>0</v>
      </c>
      <c r="N94" s="236">
        <v>0</v>
      </c>
      <c r="O94" s="237">
        <v>419</v>
      </c>
      <c r="P94" s="238">
        <v>5.5555555555555558E-3</v>
      </c>
      <c r="Q94" s="239">
        <v>0.13718428437792329</v>
      </c>
      <c r="R94" s="239">
        <v>1.829123791705644E-2</v>
      </c>
      <c r="S94" s="285"/>
      <c r="T94" s="273"/>
    </row>
    <row r="95" spans="1:20" s="13" customFormat="1" x14ac:dyDescent="0.25">
      <c r="A95" s="288"/>
      <c r="B95" s="326"/>
      <c r="C95" s="327"/>
      <c r="D95" s="328"/>
      <c r="E95" s="328"/>
      <c r="F95" s="329"/>
      <c r="G95" s="330"/>
      <c r="H95" s="328"/>
      <c r="I95" s="324"/>
      <c r="J95" s="325"/>
      <c r="K95" s="282"/>
      <c r="L95" s="236">
        <v>4</v>
      </c>
      <c r="M95" s="236">
        <v>0</v>
      </c>
      <c r="N95" s="236">
        <v>0</v>
      </c>
      <c r="O95" s="237">
        <v>1311</v>
      </c>
      <c r="P95" s="238">
        <v>5.3472222222222227E-2</v>
      </c>
      <c r="Q95" s="239">
        <v>0.42923292797006546</v>
      </c>
      <c r="R95" s="239">
        <v>0.55084892422825071</v>
      </c>
      <c r="S95" s="285"/>
      <c r="T95" s="273"/>
    </row>
    <row r="96" spans="1:20" s="13" customFormat="1" x14ac:dyDescent="0.25">
      <c r="A96" s="289"/>
      <c r="B96" s="326"/>
      <c r="C96" s="327"/>
      <c r="D96" s="328"/>
      <c r="E96" s="328"/>
      <c r="F96" s="329"/>
      <c r="G96" s="330"/>
      <c r="H96" s="328"/>
      <c r="I96" s="324"/>
      <c r="J96" s="325"/>
      <c r="K96" s="283"/>
      <c r="L96" s="232">
        <v>5</v>
      </c>
      <c r="M96" s="232">
        <v>0</v>
      </c>
      <c r="N96" s="232">
        <v>0</v>
      </c>
      <c r="O96" s="233">
        <v>1747</v>
      </c>
      <c r="P96" s="234">
        <v>6.7361111111111108E-2</v>
      </c>
      <c r="Q96" s="235">
        <v>0.5719831618334893</v>
      </c>
      <c r="R96" s="235">
        <v>0.92470611163080774</v>
      </c>
      <c r="S96" s="286"/>
      <c r="T96" s="274"/>
    </row>
    <row r="97" spans="1:20" s="13" customFormat="1" x14ac:dyDescent="0.25">
      <c r="A97" s="287">
        <v>25</v>
      </c>
      <c r="B97" s="326">
        <v>44236</v>
      </c>
      <c r="C97" s="327">
        <v>0.82291666666666663</v>
      </c>
      <c r="D97" s="328" t="s">
        <v>30</v>
      </c>
      <c r="E97" s="328" t="s">
        <v>13</v>
      </c>
      <c r="F97" s="329" t="s">
        <v>112</v>
      </c>
      <c r="G97" s="330" t="s">
        <v>113</v>
      </c>
      <c r="H97" s="328" t="s">
        <v>24</v>
      </c>
      <c r="I97" s="324" t="s">
        <v>114</v>
      </c>
      <c r="J97" s="325" t="s">
        <v>115</v>
      </c>
      <c r="K97" s="281">
        <v>5278</v>
      </c>
      <c r="L97" s="228">
        <v>1</v>
      </c>
      <c r="M97" s="228">
        <v>0</v>
      </c>
      <c r="N97" s="228">
        <v>1</v>
      </c>
      <c r="O97" s="229">
        <v>2025</v>
      </c>
      <c r="P97" s="230">
        <v>2.7777777777777779E-3</v>
      </c>
      <c r="Q97" s="231">
        <v>1.4855286093217128</v>
      </c>
      <c r="R97" s="231">
        <v>9.9035240621447529E-2</v>
      </c>
      <c r="S97" s="284">
        <v>2.3794365289882533</v>
      </c>
      <c r="T97" s="272" t="s">
        <v>689</v>
      </c>
    </row>
    <row r="98" spans="1:20" s="13" customFormat="1" x14ac:dyDescent="0.25">
      <c r="A98" s="288"/>
      <c r="B98" s="326"/>
      <c r="C98" s="327"/>
      <c r="D98" s="328"/>
      <c r="E98" s="328"/>
      <c r="F98" s="329"/>
      <c r="G98" s="330"/>
      <c r="H98" s="328"/>
      <c r="I98" s="324"/>
      <c r="J98" s="325"/>
      <c r="K98" s="282"/>
      <c r="L98" s="236">
        <v>2</v>
      </c>
      <c r="M98" s="236">
        <v>0</v>
      </c>
      <c r="N98" s="236">
        <v>1</v>
      </c>
      <c r="O98" s="237">
        <v>1919</v>
      </c>
      <c r="P98" s="238">
        <v>3.8194444444444441E-2</v>
      </c>
      <c r="Q98" s="239">
        <v>1.407805987116332</v>
      </c>
      <c r="R98" s="239">
        <v>1.2904888215233041</v>
      </c>
      <c r="S98" s="285"/>
      <c r="T98" s="273"/>
    </row>
    <row r="99" spans="1:20" s="13" customFormat="1" x14ac:dyDescent="0.25">
      <c r="A99" s="288"/>
      <c r="B99" s="326"/>
      <c r="C99" s="327"/>
      <c r="D99" s="328"/>
      <c r="E99" s="328"/>
      <c r="F99" s="329"/>
      <c r="G99" s="330"/>
      <c r="H99" s="328"/>
      <c r="I99" s="324"/>
      <c r="J99" s="325"/>
      <c r="K99" s="282"/>
      <c r="L99" s="236">
        <v>3</v>
      </c>
      <c r="M99" s="236">
        <v>0</v>
      </c>
      <c r="N99" s="236">
        <v>0</v>
      </c>
      <c r="O99" s="237">
        <v>316</v>
      </c>
      <c r="P99" s="238">
        <v>3.9583333333333331E-2</v>
      </c>
      <c r="Q99" s="239">
        <v>0.23170140204622966</v>
      </c>
      <c r="R99" s="239">
        <v>0.22011633194391816</v>
      </c>
      <c r="S99" s="285"/>
      <c r="T99" s="273"/>
    </row>
    <row r="100" spans="1:20" s="13" customFormat="1" x14ac:dyDescent="0.25">
      <c r="A100" s="289"/>
      <c r="B100" s="326"/>
      <c r="C100" s="327"/>
      <c r="D100" s="328"/>
      <c r="E100" s="328"/>
      <c r="F100" s="329"/>
      <c r="G100" s="330"/>
      <c r="H100" s="328"/>
      <c r="I100" s="324"/>
      <c r="J100" s="325"/>
      <c r="K100" s="283"/>
      <c r="L100" s="232">
        <v>4</v>
      </c>
      <c r="M100" s="232">
        <v>0</v>
      </c>
      <c r="N100" s="232">
        <v>0</v>
      </c>
      <c r="O100" s="233">
        <v>1016</v>
      </c>
      <c r="P100" s="234">
        <v>4.3055555555555562E-2</v>
      </c>
      <c r="Q100" s="235">
        <v>0.74496400151572562</v>
      </c>
      <c r="R100" s="235">
        <v>0.76979613489958321</v>
      </c>
      <c r="S100" s="286"/>
      <c r="T100" s="274"/>
    </row>
    <row r="101" spans="1:20" s="25" customFormat="1" x14ac:dyDescent="0.25">
      <c r="A101" s="340">
        <v>26</v>
      </c>
      <c r="B101" s="343">
        <v>44243</v>
      </c>
      <c r="C101" s="344">
        <v>0.41597222222222219</v>
      </c>
      <c r="D101" s="345" t="s">
        <v>21</v>
      </c>
      <c r="E101" s="345" t="s">
        <v>13</v>
      </c>
      <c r="F101" s="324" t="s">
        <v>116</v>
      </c>
      <c r="G101" s="330" t="s">
        <v>117</v>
      </c>
      <c r="H101" s="345" t="s">
        <v>51</v>
      </c>
      <c r="I101" s="324" t="s">
        <v>640</v>
      </c>
      <c r="J101" s="325" t="s">
        <v>118</v>
      </c>
      <c r="K101" s="331">
        <v>5636</v>
      </c>
      <c r="L101" s="240">
        <v>1</v>
      </c>
      <c r="M101" s="240">
        <v>0</v>
      </c>
      <c r="N101" s="240">
        <v>4</v>
      </c>
      <c r="O101" s="241">
        <v>859</v>
      </c>
      <c r="P101" s="242">
        <v>2.7777777777777779E-3</v>
      </c>
      <c r="Q101" s="243">
        <v>0.53439850958126334</v>
      </c>
      <c r="R101" s="243">
        <v>3.5626567305417557E-2</v>
      </c>
      <c r="S101" s="334">
        <v>1.3534173763898747</v>
      </c>
      <c r="T101" s="337" t="s">
        <v>119</v>
      </c>
    </row>
    <row r="102" spans="1:20" s="25" customFormat="1" x14ac:dyDescent="0.25">
      <c r="A102" s="341"/>
      <c r="B102" s="343"/>
      <c r="C102" s="344"/>
      <c r="D102" s="345"/>
      <c r="E102" s="345"/>
      <c r="F102" s="324"/>
      <c r="G102" s="330"/>
      <c r="H102" s="345"/>
      <c r="I102" s="324"/>
      <c r="J102" s="325"/>
      <c r="K102" s="332"/>
      <c r="L102" s="244">
        <v>2</v>
      </c>
      <c r="M102" s="244">
        <v>0</v>
      </c>
      <c r="N102" s="244">
        <v>0</v>
      </c>
      <c r="O102" s="245">
        <v>2086</v>
      </c>
      <c r="P102" s="246">
        <v>4.8611111111111112E-3</v>
      </c>
      <c r="Q102" s="247">
        <v>1.2917210787792761</v>
      </c>
      <c r="R102" s="247">
        <v>0.15070079252424889</v>
      </c>
      <c r="S102" s="335"/>
      <c r="T102" s="338"/>
    </row>
    <row r="103" spans="1:20" s="25" customFormat="1" x14ac:dyDescent="0.25">
      <c r="A103" s="341"/>
      <c r="B103" s="343"/>
      <c r="C103" s="344"/>
      <c r="D103" s="345"/>
      <c r="E103" s="345"/>
      <c r="F103" s="324"/>
      <c r="G103" s="330"/>
      <c r="H103" s="345"/>
      <c r="I103" s="324"/>
      <c r="J103" s="325"/>
      <c r="K103" s="332"/>
      <c r="L103" s="244">
        <v>3</v>
      </c>
      <c r="M103" s="244">
        <v>0</v>
      </c>
      <c r="N103" s="244">
        <v>1</v>
      </c>
      <c r="O103" s="245">
        <v>1612</v>
      </c>
      <c r="P103" s="246">
        <v>6.9444444444444441E-3</v>
      </c>
      <c r="Q103" s="247">
        <v>0.99882363378282468</v>
      </c>
      <c r="R103" s="247">
        <v>0.16647060563047078</v>
      </c>
      <c r="S103" s="335"/>
      <c r="T103" s="338"/>
    </row>
    <row r="104" spans="1:20" s="25" customFormat="1" x14ac:dyDescent="0.25">
      <c r="A104" s="341"/>
      <c r="B104" s="343"/>
      <c r="C104" s="344"/>
      <c r="D104" s="345"/>
      <c r="E104" s="345"/>
      <c r="F104" s="324"/>
      <c r="G104" s="330"/>
      <c r="H104" s="345"/>
      <c r="I104" s="324"/>
      <c r="J104" s="325"/>
      <c r="K104" s="332"/>
      <c r="L104" s="244">
        <v>4</v>
      </c>
      <c r="M104" s="244">
        <v>0</v>
      </c>
      <c r="N104" s="244">
        <v>0</v>
      </c>
      <c r="O104" s="245">
        <v>732</v>
      </c>
      <c r="P104" s="246">
        <v>3.8194444444444441E-2</v>
      </c>
      <c r="Q104" s="247">
        <v>0.453278921220724</v>
      </c>
      <c r="R104" s="247">
        <v>0.41550567778566361</v>
      </c>
      <c r="S104" s="335"/>
      <c r="T104" s="338"/>
    </row>
    <row r="105" spans="1:20" s="25" customFormat="1" x14ac:dyDescent="0.25">
      <c r="A105" s="341"/>
      <c r="B105" s="343"/>
      <c r="C105" s="344"/>
      <c r="D105" s="345"/>
      <c r="E105" s="345"/>
      <c r="F105" s="324"/>
      <c r="G105" s="330"/>
      <c r="H105" s="345"/>
      <c r="I105" s="324"/>
      <c r="J105" s="325"/>
      <c r="K105" s="332"/>
      <c r="L105" s="244">
        <v>5</v>
      </c>
      <c r="M105" s="244">
        <v>0</v>
      </c>
      <c r="N105" s="244">
        <v>0</v>
      </c>
      <c r="O105" s="245">
        <v>156</v>
      </c>
      <c r="P105" s="246">
        <v>6.1111111111111109E-2</v>
      </c>
      <c r="Q105" s="247">
        <v>9.660042583392478E-2</v>
      </c>
      <c r="R105" s="247">
        <v>0.141680624556423</v>
      </c>
      <c r="S105" s="335"/>
      <c r="T105" s="338"/>
    </row>
    <row r="106" spans="1:20" s="25" customFormat="1" x14ac:dyDescent="0.25">
      <c r="A106" s="342"/>
      <c r="B106" s="343"/>
      <c r="C106" s="344"/>
      <c r="D106" s="345"/>
      <c r="E106" s="345"/>
      <c r="F106" s="324"/>
      <c r="G106" s="330"/>
      <c r="H106" s="345"/>
      <c r="I106" s="324"/>
      <c r="J106" s="325"/>
      <c r="K106" s="333"/>
      <c r="L106" s="248">
        <v>6</v>
      </c>
      <c r="M106" s="248">
        <v>0</v>
      </c>
      <c r="N106" s="248">
        <v>0</v>
      </c>
      <c r="O106" s="249">
        <v>186</v>
      </c>
      <c r="P106" s="250">
        <v>0.16041666666666668</v>
      </c>
      <c r="Q106" s="251">
        <v>0.11517743080198722</v>
      </c>
      <c r="R106" s="251">
        <v>0.44343310858765084</v>
      </c>
      <c r="S106" s="336"/>
      <c r="T106" s="339"/>
    </row>
    <row r="107" spans="1:20" s="13" customFormat="1" x14ac:dyDescent="0.25">
      <c r="A107" s="287">
        <v>27</v>
      </c>
      <c r="B107" s="326">
        <v>44244</v>
      </c>
      <c r="C107" s="327">
        <v>0.18333333333333335</v>
      </c>
      <c r="D107" s="328" t="s">
        <v>21</v>
      </c>
      <c r="E107" s="328" t="s">
        <v>13</v>
      </c>
      <c r="F107" s="329" t="s">
        <v>120</v>
      </c>
      <c r="G107" s="330" t="s">
        <v>121</v>
      </c>
      <c r="H107" s="328" t="s">
        <v>24</v>
      </c>
      <c r="I107" s="324" t="s">
        <v>122</v>
      </c>
      <c r="J107" s="325" t="s">
        <v>123</v>
      </c>
      <c r="K107" s="281">
        <v>5549</v>
      </c>
      <c r="L107" s="252">
        <v>1</v>
      </c>
      <c r="M107" s="252">
        <v>0</v>
      </c>
      <c r="N107" s="252">
        <v>1</v>
      </c>
      <c r="O107" s="253">
        <v>4153</v>
      </c>
      <c r="P107" s="254">
        <v>2.7777777777777779E-3</v>
      </c>
      <c r="Q107" s="255">
        <v>0.72614525139664809</v>
      </c>
      <c r="R107" s="255">
        <v>4.8409683426443209E-2</v>
      </c>
      <c r="S107" s="284">
        <v>0.35322811918063313</v>
      </c>
      <c r="T107" s="272" t="s">
        <v>124</v>
      </c>
    </row>
    <row r="108" spans="1:20" s="13" customFormat="1" x14ac:dyDescent="0.25">
      <c r="A108" s="289"/>
      <c r="B108" s="326"/>
      <c r="C108" s="327"/>
      <c r="D108" s="328"/>
      <c r="E108" s="328"/>
      <c r="F108" s="329"/>
      <c r="G108" s="330"/>
      <c r="H108" s="328"/>
      <c r="I108" s="324"/>
      <c r="J108" s="325"/>
      <c r="K108" s="283"/>
      <c r="L108" s="256">
        <v>2</v>
      </c>
      <c r="M108" s="256">
        <v>0</v>
      </c>
      <c r="N108" s="256">
        <v>0</v>
      </c>
      <c r="O108" s="257">
        <v>1395</v>
      </c>
      <c r="P108" s="258">
        <v>5.2083333333333336E-2</v>
      </c>
      <c r="Q108" s="259">
        <v>0.24385474860335193</v>
      </c>
      <c r="R108" s="259">
        <v>0.30481843575418993</v>
      </c>
      <c r="S108" s="286"/>
      <c r="T108" s="274"/>
    </row>
    <row r="109" spans="1:20" s="13" customFormat="1" x14ac:dyDescent="0.25">
      <c r="A109" s="287">
        <v>28</v>
      </c>
      <c r="B109" s="326">
        <v>44245</v>
      </c>
      <c r="C109" s="327">
        <v>0.37361111111111112</v>
      </c>
      <c r="D109" s="328" t="s">
        <v>21</v>
      </c>
      <c r="E109" s="328" t="s">
        <v>13</v>
      </c>
      <c r="F109" s="329" t="s">
        <v>125</v>
      </c>
      <c r="G109" s="330" t="s">
        <v>126</v>
      </c>
      <c r="H109" s="328" t="s">
        <v>24</v>
      </c>
      <c r="I109" s="324" t="s">
        <v>127</v>
      </c>
      <c r="J109" s="325" t="s">
        <v>128</v>
      </c>
      <c r="K109" s="281">
        <v>5188</v>
      </c>
      <c r="L109" s="228">
        <v>1</v>
      </c>
      <c r="M109" s="228">
        <v>0</v>
      </c>
      <c r="N109" s="228">
        <v>6</v>
      </c>
      <c r="O109" s="229">
        <v>129</v>
      </c>
      <c r="P109" s="230">
        <v>5.5555555555555558E-3</v>
      </c>
      <c r="Q109" s="231">
        <v>0.11189282960678489</v>
      </c>
      <c r="R109" s="231">
        <v>1.491904394757132E-2</v>
      </c>
      <c r="S109" s="284">
        <v>1.5052900925212029</v>
      </c>
      <c r="T109" s="272" t="s">
        <v>129</v>
      </c>
    </row>
    <row r="110" spans="1:20" s="13" customFormat="1" x14ac:dyDescent="0.25">
      <c r="A110" s="288"/>
      <c r="B110" s="326"/>
      <c r="C110" s="327"/>
      <c r="D110" s="328"/>
      <c r="E110" s="328"/>
      <c r="F110" s="329"/>
      <c r="G110" s="330"/>
      <c r="H110" s="328"/>
      <c r="I110" s="324"/>
      <c r="J110" s="325"/>
      <c r="K110" s="282"/>
      <c r="L110" s="236">
        <v>2</v>
      </c>
      <c r="M110" s="236">
        <v>0</v>
      </c>
      <c r="N110" s="236">
        <v>19</v>
      </c>
      <c r="O110" s="237">
        <v>2346</v>
      </c>
      <c r="P110" s="238">
        <v>1.1805555555555555E-2</v>
      </c>
      <c r="Q110" s="239">
        <v>1.9601966075558983</v>
      </c>
      <c r="R110" s="239">
        <v>0.55538903880750456</v>
      </c>
      <c r="S110" s="285"/>
      <c r="T110" s="273"/>
    </row>
    <row r="111" spans="1:20" s="13" customFormat="1" x14ac:dyDescent="0.25">
      <c r="A111" s="288"/>
      <c r="B111" s="326"/>
      <c r="C111" s="327"/>
      <c r="D111" s="328"/>
      <c r="E111" s="328"/>
      <c r="F111" s="329"/>
      <c r="G111" s="330"/>
      <c r="H111" s="328"/>
      <c r="I111" s="324"/>
      <c r="J111" s="325"/>
      <c r="K111" s="282"/>
      <c r="L111" s="236">
        <v>3</v>
      </c>
      <c r="M111" s="236">
        <v>0</v>
      </c>
      <c r="N111" s="236">
        <v>4</v>
      </c>
      <c r="O111" s="237">
        <v>997</v>
      </c>
      <c r="P111" s="238">
        <v>1.3888888888888888E-2</v>
      </c>
      <c r="Q111" s="239">
        <v>0.82966461063993835</v>
      </c>
      <c r="R111" s="239">
        <v>0.27655487021331276</v>
      </c>
      <c r="S111" s="285"/>
      <c r="T111" s="273"/>
    </row>
    <row r="112" spans="1:20" s="13" customFormat="1" x14ac:dyDescent="0.25">
      <c r="A112" s="288"/>
      <c r="B112" s="326"/>
      <c r="C112" s="327"/>
      <c r="D112" s="328"/>
      <c r="E112" s="328"/>
      <c r="F112" s="329"/>
      <c r="G112" s="330"/>
      <c r="H112" s="328"/>
      <c r="I112" s="324"/>
      <c r="J112" s="325"/>
      <c r="K112" s="282"/>
      <c r="L112" s="236">
        <v>4</v>
      </c>
      <c r="M112" s="236">
        <v>0</v>
      </c>
      <c r="N112" s="236">
        <v>3</v>
      </c>
      <c r="O112" s="237">
        <v>1668</v>
      </c>
      <c r="P112" s="238">
        <v>1.9444444444444445E-2</v>
      </c>
      <c r="Q112" s="239">
        <v>1.3849845797995373</v>
      </c>
      <c r="R112" s="239">
        <v>0.64632613723978416</v>
      </c>
      <c r="S112" s="285"/>
      <c r="T112" s="273"/>
    </row>
    <row r="113" spans="1:20" s="13" customFormat="1" x14ac:dyDescent="0.25">
      <c r="A113" s="288"/>
      <c r="B113" s="326"/>
      <c r="C113" s="327"/>
      <c r="D113" s="328"/>
      <c r="E113" s="328"/>
      <c r="F113" s="329"/>
      <c r="G113" s="330"/>
      <c r="H113" s="328"/>
      <c r="I113" s="324"/>
      <c r="J113" s="325"/>
      <c r="K113" s="282"/>
      <c r="L113" s="236">
        <v>5</v>
      </c>
      <c r="M113" s="236">
        <v>0</v>
      </c>
      <c r="N113" s="236">
        <v>6</v>
      </c>
      <c r="O113" s="237">
        <v>7</v>
      </c>
      <c r="P113" s="238">
        <v>2.7083333333333334E-2</v>
      </c>
      <c r="Q113" s="239">
        <v>1.0774865073245952E-2</v>
      </c>
      <c r="R113" s="239">
        <v>7.0036622976098689E-3</v>
      </c>
      <c r="S113" s="285"/>
      <c r="T113" s="273"/>
    </row>
    <row r="114" spans="1:20" s="13" customFormat="1" x14ac:dyDescent="0.25">
      <c r="A114" s="289"/>
      <c r="B114" s="326"/>
      <c r="C114" s="327"/>
      <c r="D114" s="328"/>
      <c r="E114" s="328"/>
      <c r="F114" s="329"/>
      <c r="G114" s="330"/>
      <c r="H114" s="328"/>
      <c r="I114" s="324"/>
      <c r="J114" s="325"/>
      <c r="K114" s="283"/>
      <c r="L114" s="232">
        <v>6</v>
      </c>
      <c r="M114" s="232">
        <v>0</v>
      </c>
      <c r="N114" s="232">
        <v>2</v>
      </c>
      <c r="O114" s="233">
        <v>1</v>
      </c>
      <c r="P114" s="234">
        <v>8.5416666666666655E-2</v>
      </c>
      <c r="Q114" s="235">
        <v>2.4865073245952194E-3</v>
      </c>
      <c r="R114" s="235">
        <v>5.0973400154201987E-3</v>
      </c>
      <c r="S114" s="286"/>
      <c r="T114" s="274"/>
    </row>
    <row r="115" spans="1:20" s="13" customFormat="1" x14ac:dyDescent="0.25">
      <c r="A115" s="287">
        <v>29</v>
      </c>
      <c r="B115" s="326">
        <v>44246</v>
      </c>
      <c r="C115" s="327">
        <v>2.2916666666666669E-2</v>
      </c>
      <c r="D115" s="328" t="s">
        <v>21</v>
      </c>
      <c r="E115" s="328" t="s">
        <v>13</v>
      </c>
      <c r="F115" s="329" t="s">
        <v>22</v>
      </c>
      <c r="G115" s="330" t="s">
        <v>130</v>
      </c>
      <c r="H115" s="328" t="s">
        <v>24</v>
      </c>
      <c r="I115" s="324" t="s">
        <v>131</v>
      </c>
      <c r="J115" s="325" t="s">
        <v>132</v>
      </c>
      <c r="K115" s="281">
        <v>10876</v>
      </c>
      <c r="L115" s="228">
        <v>1</v>
      </c>
      <c r="M115" s="228">
        <v>0</v>
      </c>
      <c r="N115" s="228">
        <v>0</v>
      </c>
      <c r="O115" s="229">
        <v>1233</v>
      </c>
      <c r="P115" s="230">
        <v>6.9444444444444441E-3</v>
      </c>
      <c r="Q115" s="231">
        <v>0.25054523721956601</v>
      </c>
      <c r="R115" s="231">
        <v>4.1757539536594335E-2</v>
      </c>
      <c r="S115" s="284">
        <v>0.6793304830207183</v>
      </c>
      <c r="T115" s="272" t="s">
        <v>133</v>
      </c>
    </row>
    <row r="116" spans="1:20" s="13" customFormat="1" x14ac:dyDescent="0.25">
      <c r="A116" s="288"/>
      <c r="B116" s="326"/>
      <c r="C116" s="327"/>
      <c r="D116" s="328"/>
      <c r="E116" s="328"/>
      <c r="F116" s="329"/>
      <c r="G116" s="330"/>
      <c r="H116" s="328"/>
      <c r="I116" s="324"/>
      <c r="J116" s="325"/>
      <c r="K116" s="282"/>
      <c r="L116" s="236">
        <v>2</v>
      </c>
      <c r="M116" s="236">
        <v>0</v>
      </c>
      <c r="N116" s="236">
        <v>0</v>
      </c>
      <c r="O116" s="237">
        <v>1303</v>
      </c>
      <c r="P116" s="238">
        <v>1.1111111111111112E-2</v>
      </c>
      <c r="Q116" s="239">
        <v>0.26476921662375874</v>
      </c>
      <c r="R116" s="239">
        <v>7.0605124433002334E-2</v>
      </c>
      <c r="S116" s="285"/>
      <c r="T116" s="273"/>
    </row>
    <row r="117" spans="1:20" s="13" customFormat="1" x14ac:dyDescent="0.25">
      <c r="A117" s="288"/>
      <c r="B117" s="326"/>
      <c r="C117" s="327"/>
      <c r="D117" s="328"/>
      <c r="E117" s="328"/>
      <c r="F117" s="329"/>
      <c r="G117" s="330"/>
      <c r="H117" s="328"/>
      <c r="I117" s="324"/>
      <c r="J117" s="325"/>
      <c r="K117" s="282"/>
      <c r="L117" s="236">
        <v>3</v>
      </c>
      <c r="M117" s="236">
        <v>0</v>
      </c>
      <c r="N117" s="236">
        <v>0</v>
      </c>
      <c r="O117" s="237">
        <v>4189</v>
      </c>
      <c r="P117" s="238">
        <v>1.1805555555555555E-2</v>
      </c>
      <c r="Q117" s="239">
        <v>0.85120356748804715</v>
      </c>
      <c r="R117" s="239">
        <v>0.24117434412161337</v>
      </c>
      <c r="S117" s="285"/>
      <c r="T117" s="273"/>
    </row>
    <row r="118" spans="1:20" s="13" customFormat="1" x14ac:dyDescent="0.25">
      <c r="A118" s="288"/>
      <c r="B118" s="326"/>
      <c r="C118" s="327"/>
      <c r="D118" s="328"/>
      <c r="E118" s="328"/>
      <c r="F118" s="329"/>
      <c r="G118" s="330"/>
      <c r="H118" s="328"/>
      <c r="I118" s="324"/>
      <c r="J118" s="325"/>
      <c r="K118" s="282"/>
      <c r="L118" s="236">
        <v>4</v>
      </c>
      <c r="M118" s="236">
        <v>0</v>
      </c>
      <c r="N118" s="236">
        <v>0</v>
      </c>
      <c r="O118" s="237">
        <v>1668</v>
      </c>
      <c r="P118" s="238">
        <v>1.4583333333333332E-2</v>
      </c>
      <c r="Q118" s="239">
        <v>0.33893710923133502</v>
      </c>
      <c r="R118" s="239">
        <v>0.11862798823096724</v>
      </c>
      <c r="S118" s="285"/>
      <c r="T118" s="273"/>
    </row>
    <row r="119" spans="1:20" s="13" customFormat="1" x14ac:dyDescent="0.25">
      <c r="A119" s="288"/>
      <c r="B119" s="326"/>
      <c r="C119" s="327"/>
      <c r="D119" s="328"/>
      <c r="E119" s="328"/>
      <c r="F119" s="329"/>
      <c r="G119" s="330"/>
      <c r="H119" s="328"/>
      <c r="I119" s="324"/>
      <c r="J119" s="325"/>
      <c r="K119" s="282"/>
      <c r="L119" s="236">
        <v>5</v>
      </c>
      <c r="M119" s="236">
        <v>0</v>
      </c>
      <c r="N119" s="236">
        <v>0</v>
      </c>
      <c r="O119" s="237">
        <v>2428</v>
      </c>
      <c r="P119" s="238">
        <v>1.5277777777777777E-2</v>
      </c>
      <c r="Q119" s="239">
        <v>0.49336888561971315</v>
      </c>
      <c r="R119" s="239">
        <v>0.18090192472722816</v>
      </c>
      <c r="S119" s="285"/>
      <c r="T119" s="273"/>
    </row>
    <row r="120" spans="1:20" s="13" customFormat="1" x14ac:dyDescent="0.25">
      <c r="A120" s="289"/>
      <c r="B120" s="326"/>
      <c r="C120" s="327"/>
      <c r="D120" s="328"/>
      <c r="E120" s="328"/>
      <c r="F120" s="329"/>
      <c r="G120" s="330"/>
      <c r="H120" s="328"/>
      <c r="I120" s="324"/>
      <c r="J120" s="325"/>
      <c r="K120" s="283"/>
      <c r="L120" s="232">
        <v>6</v>
      </c>
      <c r="M120" s="232">
        <v>0</v>
      </c>
      <c r="N120" s="232">
        <v>2</v>
      </c>
      <c r="O120" s="233">
        <v>53</v>
      </c>
      <c r="P120" s="234">
        <v>9.7916666666666666E-2</v>
      </c>
      <c r="Q120" s="235">
        <v>1.1175983817579992E-2</v>
      </c>
      <c r="R120" s="235">
        <v>2.6263561971312983E-2</v>
      </c>
      <c r="S120" s="286"/>
      <c r="T120" s="274"/>
    </row>
    <row r="121" spans="1:20" s="13" customFormat="1" x14ac:dyDescent="0.25">
      <c r="A121" s="287">
        <v>30</v>
      </c>
      <c r="B121" s="326">
        <v>44249</v>
      </c>
      <c r="C121" s="327">
        <v>0.1388888888888889</v>
      </c>
      <c r="D121" s="328" t="s">
        <v>30</v>
      </c>
      <c r="E121" s="328" t="s">
        <v>13</v>
      </c>
      <c r="F121" s="329" t="s">
        <v>57</v>
      </c>
      <c r="G121" s="330" t="s">
        <v>58</v>
      </c>
      <c r="H121" s="328" t="s">
        <v>24</v>
      </c>
      <c r="I121" s="324" t="s">
        <v>134</v>
      </c>
      <c r="J121" s="324" t="s">
        <v>135</v>
      </c>
      <c r="K121" s="281">
        <v>10827</v>
      </c>
      <c r="L121" s="228">
        <v>1</v>
      </c>
      <c r="M121" s="228">
        <v>0</v>
      </c>
      <c r="N121" s="228">
        <v>0</v>
      </c>
      <c r="O121" s="229">
        <v>248</v>
      </c>
      <c r="P121" s="230">
        <v>3.5416666666666666E-2</v>
      </c>
      <c r="Q121" s="231">
        <v>3.9168744804655029E-2</v>
      </c>
      <c r="R121" s="231">
        <v>3.3293433083956769E-2</v>
      </c>
      <c r="S121" s="284">
        <v>1.6893258520365748</v>
      </c>
      <c r="T121" s="272" t="s">
        <v>690</v>
      </c>
    </row>
    <row r="122" spans="1:20" s="13" customFormat="1" x14ac:dyDescent="0.25">
      <c r="A122" s="288"/>
      <c r="B122" s="326"/>
      <c r="C122" s="327"/>
      <c r="D122" s="328"/>
      <c r="E122" s="328"/>
      <c r="F122" s="329"/>
      <c r="G122" s="330"/>
      <c r="H122" s="328"/>
      <c r="I122" s="324"/>
      <c r="J122" s="325"/>
      <c r="K122" s="282"/>
      <c r="L122" s="236">
        <v>2</v>
      </c>
      <c r="M122" s="236">
        <v>0</v>
      </c>
      <c r="N122" s="236">
        <v>1</v>
      </c>
      <c r="O122" s="237">
        <v>4923</v>
      </c>
      <c r="P122" s="238">
        <v>3.888888888888889E-2</v>
      </c>
      <c r="Q122" s="239">
        <v>0.7776891105569409</v>
      </c>
      <c r="R122" s="239">
        <v>0.72584316985314479</v>
      </c>
      <c r="S122" s="285"/>
      <c r="T122" s="273"/>
    </row>
    <row r="123" spans="1:20" s="13" customFormat="1" x14ac:dyDescent="0.25">
      <c r="A123" s="288"/>
      <c r="B123" s="326"/>
      <c r="C123" s="327"/>
      <c r="D123" s="328"/>
      <c r="E123" s="328"/>
      <c r="F123" s="329"/>
      <c r="G123" s="330"/>
      <c r="H123" s="328"/>
      <c r="I123" s="324"/>
      <c r="J123" s="325"/>
      <c r="K123" s="282"/>
      <c r="L123" s="236">
        <v>3</v>
      </c>
      <c r="M123" s="236">
        <v>0</v>
      </c>
      <c r="N123" s="236">
        <v>0</v>
      </c>
      <c r="O123" s="237">
        <v>3160</v>
      </c>
      <c r="P123" s="238">
        <v>3.9583333333333331E-2</v>
      </c>
      <c r="Q123" s="239">
        <v>0.49908561928512046</v>
      </c>
      <c r="R123" s="239">
        <v>0.4741313383208644</v>
      </c>
      <c r="S123" s="285"/>
      <c r="T123" s="273"/>
    </row>
    <row r="124" spans="1:20" s="13" customFormat="1" x14ac:dyDescent="0.25">
      <c r="A124" s="288"/>
      <c r="B124" s="326"/>
      <c r="C124" s="327"/>
      <c r="D124" s="328"/>
      <c r="E124" s="328"/>
      <c r="F124" s="329"/>
      <c r="G124" s="330"/>
      <c r="H124" s="328"/>
      <c r="I124" s="324"/>
      <c r="J124" s="325"/>
      <c r="K124" s="282"/>
      <c r="L124" s="236">
        <v>4</v>
      </c>
      <c r="M124" s="236">
        <v>0</v>
      </c>
      <c r="N124" s="236">
        <v>0</v>
      </c>
      <c r="O124" s="237">
        <v>102</v>
      </c>
      <c r="P124" s="238">
        <v>4.5833333333333337E-2</v>
      </c>
      <c r="Q124" s="239">
        <v>1.6109725685785534E-2</v>
      </c>
      <c r="R124" s="239">
        <v>1.7720698254364089E-2</v>
      </c>
      <c r="S124" s="285"/>
      <c r="T124" s="273"/>
    </row>
    <row r="125" spans="1:20" s="13" customFormat="1" x14ac:dyDescent="0.25">
      <c r="A125" s="288"/>
      <c r="B125" s="326"/>
      <c r="C125" s="327"/>
      <c r="D125" s="328"/>
      <c r="E125" s="328"/>
      <c r="F125" s="329"/>
      <c r="G125" s="330"/>
      <c r="H125" s="328"/>
      <c r="I125" s="324"/>
      <c r="J125" s="325"/>
      <c r="K125" s="282"/>
      <c r="L125" s="236">
        <v>5</v>
      </c>
      <c r="M125" s="236">
        <v>0</v>
      </c>
      <c r="N125" s="236">
        <v>0</v>
      </c>
      <c r="O125" s="237">
        <v>988</v>
      </c>
      <c r="P125" s="238">
        <v>4.7916666666666663E-2</v>
      </c>
      <c r="Q125" s="239">
        <v>0.15604322527015793</v>
      </c>
      <c r="R125" s="239">
        <v>0.17944970906068161</v>
      </c>
      <c r="S125" s="285"/>
      <c r="T125" s="273"/>
    </row>
    <row r="126" spans="1:20" s="13" customFormat="1" x14ac:dyDescent="0.25">
      <c r="A126" s="289"/>
      <c r="B126" s="326"/>
      <c r="C126" s="327"/>
      <c r="D126" s="328"/>
      <c r="E126" s="328"/>
      <c r="F126" s="329"/>
      <c r="G126" s="330"/>
      <c r="H126" s="328"/>
      <c r="I126" s="324"/>
      <c r="J126" s="325"/>
      <c r="K126" s="283"/>
      <c r="L126" s="232">
        <v>6</v>
      </c>
      <c r="M126" s="232">
        <v>0</v>
      </c>
      <c r="N126" s="232">
        <v>2</v>
      </c>
      <c r="O126" s="233">
        <v>1403</v>
      </c>
      <c r="P126" s="234">
        <v>4.8611111111111112E-2</v>
      </c>
      <c r="Q126" s="235">
        <v>0.22190357439733996</v>
      </c>
      <c r="R126" s="235">
        <v>0.25888750346356326</v>
      </c>
      <c r="S126" s="286"/>
      <c r="T126" s="274"/>
    </row>
    <row r="127" spans="1:20" s="13" customFormat="1" x14ac:dyDescent="0.25">
      <c r="A127" s="287">
        <v>31</v>
      </c>
      <c r="B127" s="290">
        <v>44251</v>
      </c>
      <c r="C127" s="291">
        <v>0.49305555555555558</v>
      </c>
      <c r="D127" s="278" t="s">
        <v>21</v>
      </c>
      <c r="E127" s="278" t="s">
        <v>13</v>
      </c>
      <c r="F127" s="292" t="s">
        <v>143</v>
      </c>
      <c r="G127" s="293" t="s">
        <v>144</v>
      </c>
      <c r="H127" s="278" t="s">
        <v>24</v>
      </c>
      <c r="I127" s="279" t="s">
        <v>145</v>
      </c>
      <c r="J127" s="279" t="s">
        <v>146</v>
      </c>
      <c r="K127" s="281">
        <v>6135</v>
      </c>
      <c r="L127" s="228">
        <v>1</v>
      </c>
      <c r="M127" s="228">
        <v>0</v>
      </c>
      <c r="N127" s="228">
        <v>7</v>
      </c>
      <c r="O127" s="229">
        <v>3160</v>
      </c>
      <c r="P127" s="230">
        <v>4.8611111111111112E-3</v>
      </c>
      <c r="Q127" s="231">
        <v>1.8996837815810923</v>
      </c>
      <c r="R127" s="231">
        <v>0.22162977451779411</v>
      </c>
      <c r="S127" s="284">
        <v>0.8099099157837546</v>
      </c>
      <c r="T127" s="272" t="s">
        <v>147</v>
      </c>
    </row>
    <row r="128" spans="1:20" s="13" customFormat="1" x14ac:dyDescent="0.25">
      <c r="A128" s="288"/>
      <c r="B128" s="290"/>
      <c r="C128" s="291"/>
      <c r="D128" s="278"/>
      <c r="E128" s="278"/>
      <c r="F128" s="292"/>
      <c r="G128" s="293"/>
      <c r="H128" s="278"/>
      <c r="I128" s="279"/>
      <c r="J128" s="280"/>
      <c r="K128" s="282"/>
      <c r="L128" s="236">
        <v>2</v>
      </c>
      <c r="M128" s="236">
        <v>0</v>
      </c>
      <c r="N128" s="236">
        <v>0</v>
      </c>
      <c r="O128" s="237">
        <v>924</v>
      </c>
      <c r="P128" s="238">
        <v>9.7222222222222224E-3</v>
      </c>
      <c r="Q128" s="239">
        <v>0.55424938875305629</v>
      </c>
      <c r="R128" s="239">
        <v>0.12932485737571314</v>
      </c>
      <c r="S128" s="285"/>
      <c r="T128" s="273"/>
    </row>
    <row r="129" spans="1:20" s="13" customFormat="1" x14ac:dyDescent="0.25">
      <c r="A129" s="288"/>
      <c r="B129" s="290"/>
      <c r="C129" s="291"/>
      <c r="D129" s="278"/>
      <c r="E129" s="278"/>
      <c r="F129" s="292"/>
      <c r="G129" s="293"/>
      <c r="H129" s="278"/>
      <c r="I129" s="279"/>
      <c r="J129" s="280"/>
      <c r="K129" s="282"/>
      <c r="L129" s="236">
        <v>3</v>
      </c>
      <c r="M129" s="236">
        <v>0</v>
      </c>
      <c r="N129" s="236">
        <v>0</v>
      </c>
      <c r="O129" s="237">
        <v>1355</v>
      </c>
      <c r="P129" s="238">
        <v>1.1111111111111112E-2</v>
      </c>
      <c r="Q129" s="239">
        <v>0.81277913610431962</v>
      </c>
      <c r="R129" s="239">
        <v>0.2167411029611519</v>
      </c>
      <c r="S129" s="285"/>
      <c r="T129" s="273"/>
    </row>
    <row r="130" spans="1:20" s="13" customFormat="1" x14ac:dyDescent="0.25">
      <c r="A130" s="288"/>
      <c r="B130" s="290"/>
      <c r="C130" s="291"/>
      <c r="D130" s="278"/>
      <c r="E130" s="278"/>
      <c r="F130" s="292"/>
      <c r="G130" s="293"/>
      <c r="H130" s="278"/>
      <c r="I130" s="279"/>
      <c r="J130" s="280"/>
      <c r="K130" s="282"/>
      <c r="L130" s="236">
        <v>4</v>
      </c>
      <c r="M130" s="236">
        <v>0</v>
      </c>
      <c r="N130" s="236">
        <v>0</v>
      </c>
      <c r="O130" s="237">
        <v>530</v>
      </c>
      <c r="P130" s="238">
        <v>2.361111111111111E-2</v>
      </c>
      <c r="Q130" s="239">
        <v>0.31791361043194788</v>
      </c>
      <c r="R130" s="239">
        <v>0.18015104591143713</v>
      </c>
      <c r="S130" s="285"/>
      <c r="T130" s="273"/>
    </row>
    <row r="131" spans="1:20" s="13" customFormat="1" x14ac:dyDescent="0.25">
      <c r="A131" s="288"/>
      <c r="B131" s="290"/>
      <c r="C131" s="291"/>
      <c r="D131" s="278"/>
      <c r="E131" s="278"/>
      <c r="F131" s="292"/>
      <c r="G131" s="293"/>
      <c r="H131" s="278"/>
      <c r="I131" s="279"/>
      <c r="J131" s="280"/>
      <c r="K131" s="282"/>
      <c r="L131" s="236">
        <v>5</v>
      </c>
      <c r="M131" s="236">
        <v>0</v>
      </c>
      <c r="N131" s="236">
        <v>0</v>
      </c>
      <c r="O131" s="237">
        <v>158</v>
      </c>
      <c r="P131" s="238">
        <v>2.7083333333333334E-2</v>
      </c>
      <c r="Q131" s="239">
        <v>9.4774246128769363E-2</v>
      </c>
      <c r="R131" s="239">
        <v>6.1603259983700087E-2</v>
      </c>
      <c r="S131" s="285"/>
      <c r="T131" s="273"/>
    </row>
    <row r="132" spans="1:20" s="13" customFormat="1" x14ac:dyDescent="0.25">
      <c r="A132" s="289"/>
      <c r="B132" s="290"/>
      <c r="C132" s="291"/>
      <c r="D132" s="278"/>
      <c r="E132" s="278"/>
      <c r="F132" s="292"/>
      <c r="G132" s="293"/>
      <c r="H132" s="278"/>
      <c r="I132" s="279"/>
      <c r="J132" s="280"/>
      <c r="K132" s="283"/>
      <c r="L132" s="232">
        <v>6</v>
      </c>
      <c r="M132" s="232">
        <v>0</v>
      </c>
      <c r="N132" s="232">
        <v>1</v>
      </c>
      <c r="O132" s="233">
        <v>0</v>
      </c>
      <c r="P132" s="234">
        <v>3.1944444444444449E-2</v>
      </c>
      <c r="Q132" s="235">
        <v>5.9983700081499595E-4</v>
      </c>
      <c r="R132" s="235">
        <v>4.5987503395816364E-4</v>
      </c>
      <c r="S132" s="286"/>
      <c r="T132" s="274"/>
    </row>
    <row r="133" spans="1:20" s="13" customFormat="1" ht="31.5" customHeight="1" x14ac:dyDescent="0.25">
      <c r="A133" s="287">
        <v>32</v>
      </c>
      <c r="B133" s="290">
        <v>44251</v>
      </c>
      <c r="C133" s="291">
        <v>0.73402777777777783</v>
      </c>
      <c r="D133" s="278" t="s">
        <v>30</v>
      </c>
      <c r="E133" s="278" t="s">
        <v>13</v>
      </c>
      <c r="F133" s="292" t="s">
        <v>57</v>
      </c>
      <c r="G133" s="293" t="s">
        <v>99</v>
      </c>
      <c r="H133" s="278" t="s">
        <v>24</v>
      </c>
      <c r="I133" s="279" t="s">
        <v>148</v>
      </c>
      <c r="J133" s="279" t="s">
        <v>101</v>
      </c>
      <c r="K133" s="281">
        <v>5903</v>
      </c>
      <c r="L133" s="228">
        <v>1</v>
      </c>
      <c r="M133" s="228">
        <v>0</v>
      </c>
      <c r="N133" s="228">
        <v>1</v>
      </c>
      <c r="O133" s="229">
        <v>4347</v>
      </c>
      <c r="P133" s="230">
        <v>3.4722222222222222E-5</v>
      </c>
      <c r="Q133" s="231">
        <v>1.1490564119939015</v>
      </c>
      <c r="R133" s="231">
        <v>9.5754700999491787E-4</v>
      </c>
      <c r="S133" s="284">
        <v>1.0567522276808403</v>
      </c>
      <c r="T133" s="272" t="s">
        <v>691</v>
      </c>
    </row>
    <row r="134" spans="1:20" s="13" customFormat="1" ht="31.5" customHeight="1" x14ac:dyDescent="0.25">
      <c r="A134" s="288"/>
      <c r="B134" s="290"/>
      <c r="C134" s="291"/>
      <c r="D134" s="278"/>
      <c r="E134" s="278"/>
      <c r="F134" s="292"/>
      <c r="G134" s="293"/>
      <c r="H134" s="278"/>
      <c r="I134" s="279"/>
      <c r="J134" s="280"/>
      <c r="K134" s="282"/>
      <c r="L134" s="236">
        <v>2</v>
      </c>
      <c r="M134" s="236">
        <v>0</v>
      </c>
      <c r="N134" s="236">
        <v>0</v>
      </c>
      <c r="O134" s="237">
        <v>1319</v>
      </c>
      <c r="P134" s="238">
        <v>0.10694444444444445</v>
      </c>
      <c r="Q134" s="239">
        <v>0.34857530069456205</v>
      </c>
      <c r="R134" s="239">
        <v>0.89467660511604263</v>
      </c>
      <c r="S134" s="285"/>
      <c r="T134" s="273"/>
    </row>
    <row r="135" spans="1:20" s="13" customFormat="1" ht="31.5" customHeight="1" x14ac:dyDescent="0.25">
      <c r="A135" s="289"/>
      <c r="B135" s="290"/>
      <c r="C135" s="291"/>
      <c r="D135" s="278"/>
      <c r="E135" s="278"/>
      <c r="F135" s="292"/>
      <c r="G135" s="293"/>
      <c r="H135" s="278"/>
      <c r="I135" s="279"/>
      <c r="J135" s="280"/>
      <c r="K135" s="283"/>
      <c r="L135" s="232">
        <v>3</v>
      </c>
      <c r="M135" s="232">
        <v>0</v>
      </c>
      <c r="N135" s="232">
        <v>1</v>
      </c>
      <c r="O135" s="233">
        <v>235</v>
      </c>
      <c r="P135" s="234">
        <v>0.1076388888888889</v>
      </c>
      <c r="Q135" s="235">
        <v>6.2368287311536513E-2</v>
      </c>
      <c r="R135" s="235">
        <v>0.16111807555480268</v>
      </c>
      <c r="S135" s="286"/>
      <c r="T135" s="274"/>
    </row>
    <row r="136" spans="1:20" s="13" customFormat="1" x14ac:dyDescent="0.25">
      <c r="A136" s="287">
        <v>33</v>
      </c>
      <c r="B136" s="290">
        <v>44254</v>
      </c>
      <c r="C136" s="291">
        <v>0.4201388888888889</v>
      </c>
      <c r="D136" s="278" t="s">
        <v>30</v>
      </c>
      <c r="E136" s="278" t="s">
        <v>13</v>
      </c>
      <c r="F136" s="292" t="s">
        <v>95</v>
      </c>
      <c r="G136" s="293" t="s">
        <v>149</v>
      </c>
      <c r="H136" s="278" t="s">
        <v>24</v>
      </c>
      <c r="I136" s="279" t="s">
        <v>150</v>
      </c>
      <c r="J136" s="279" t="s">
        <v>151</v>
      </c>
      <c r="K136" s="281">
        <v>8214</v>
      </c>
      <c r="L136" s="228">
        <v>1</v>
      </c>
      <c r="M136" s="228">
        <v>0</v>
      </c>
      <c r="N136" s="228">
        <v>1</v>
      </c>
      <c r="O136" s="229">
        <v>7004</v>
      </c>
      <c r="P136" s="230">
        <v>3.4722222222222222E-5</v>
      </c>
      <c r="Q136" s="231">
        <v>2.0211650840029223</v>
      </c>
      <c r="R136" s="231">
        <v>1.6843042366691018E-3</v>
      </c>
      <c r="S136" s="284">
        <v>0.37400570672023375</v>
      </c>
      <c r="T136" s="272" t="s">
        <v>692</v>
      </c>
    </row>
    <row r="137" spans="1:20" s="13" customFormat="1" x14ac:dyDescent="0.25">
      <c r="A137" s="288"/>
      <c r="B137" s="290"/>
      <c r="C137" s="291"/>
      <c r="D137" s="278"/>
      <c r="E137" s="278"/>
      <c r="F137" s="292"/>
      <c r="G137" s="293"/>
      <c r="H137" s="278"/>
      <c r="I137" s="279"/>
      <c r="J137" s="280"/>
      <c r="K137" s="282"/>
      <c r="L137" s="236">
        <v>2</v>
      </c>
      <c r="M137" s="236">
        <v>0</v>
      </c>
      <c r="N137" s="236">
        <v>0</v>
      </c>
      <c r="O137" s="237">
        <v>340</v>
      </c>
      <c r="P137" s="238">
        <v>4.027777777777778E-2</v>
      </c>
      <c r="Q137" s="239">
        <v>9.8100803506208922E-2</v>
      </c>
      <c r="R137" s="239">
        <v>9.4830776722668639E-2</v>
      </c>
      <c r="S137" s="285"/>
      <c r="T137" s="273"/>
    </row>
    <row r="138" spans="1:20" s="13" customFormat="1" x14ac:dyDescent="0.25">
      <c r="A138" s="288"/>
      <c r="B138" s="290"/>
      <c r="C138" s="291"/>
      <c r="D138" s="278"/>
      <c r="E138" s="278"/>
      <c r="F138" s="292"/>
      <c r="G138" s="293"/>
      <c r="H138" s="278"/>
      <c r="I138" s="279"/>
      <c r="J138" s="280"/>
      <c r="K138" s="282"/>
      <c r="L138" s="236">
        <v>3</v>
      </c>
      <c r="M138" s="236">
        <v>0</v>
      </c>
      <c r="N138" s="236">
        <v>0</v>
      </c>
      <c r="O138" s="237">
        <v>441</v>
      </c>
      <c r="P138" s="238">
        <v>4.1666666666666664E-2</v>
      </c>
      <c r="Q138" s="239">
        <v>0.12724251278305332</v>
      </c>
      <c r="R138" s="239">
        <v>0.12724251278305332</v>
      </c>
      <c r="S138" s="285"/>
      <c r="T138" s="273"/>
    </row>
    <row r="139" spans="1:20" s="13" customFormat="1" x14ac:dyDescent="0.25">
      <c r="A139" s="289"/>
      <c r="B139" s="290"/>
      <c r="C139" s="291"/>
      <c r="D139" s="278"/>
      <c r="E139" s="278"/>
      <c r="F139" s="292"/>
      <c r="G139" s="293"/>
      <c r="H139" s="278"/>
      <c r="I139" s="279"/>
      <c r="J139" s="280"/>
      <c r="K139" s="283"/>
      <c r="L139" s="232">
        <v>4</v>
      </c>
      <c r="M139" s="232">
        <v>0</v>
      </c>
      <c r="N139" s="232">
        <v>0</v>
      </c>
      <c r="O139" s="233">
        <v>428</v>
      </c>
      <c r="P139" s="234">
        <v>5.0694444444444438E-2</v>
      </c>
      <c r="Q139" s="235">
        <v>0.12349159970781592</v>
      </c>
      <c r="R139" s="235">
        <v>0.15024811297784268</v>
      </c>
      <c r="S139" s="286"/>
      <c r="T139" s="274"/>
    </row>
    <row r="140" spans="1:20" s="13" customFormat="1" x14ac:dyDescent="0.25">
      <c r="A140" s="287">
        <v>34</v>
      </c>
      <c r="B140" s="290">
        <v>44255</v>
      </c>
      <c r="C140" s="291">
        <v>0.62083333333333335</v>
      </c>
      <c r="D140" s="278" t="s">
        <v>30</v>
      </c>
      <c r="E140" s="278" t="s">
        <v>13</v>
      </c>
      <c r="F140" s="292" t="s">
        <v>77</v>
      </c>
      <c r="G140" s="293" t="s">
        <v>152</v>
      </c>
      <c r="H140" s="278" t="s">
        <v>24</v>
      </c>
      <c r="I140" s="279" t="s">
        <v>153</v>
      </c>
      <c r="J140" s="279" t="s">
        <v>154</v>
      </c>
      <c r="K140" s="281">
        <v>5417</v>
      </c>
      <c r="L140" s="228">
        <v>1</v>
      </c>
      <c r="M140" s="228">
        <v>0</v>
      </c>
      <c r="N140" s="228">
        <v>0</v>
      </c>
      <c r="O140" s="229">
        <v>1279</v>
      </c>
      <c r="P140" s="230">
        <v>2.2916666666666669E-2</v>
      </c>
      <c r="Q140" s="231">
        <v>0.28805242754292043</v>
      </c>
      <c r="R140" s="231">
        <v>0.15842883514860626</v>
      </c>
      <c r="S140" s="284">
        <v>0.78468574241585132</v>
      </c>
      <c r="T140" s="272" t="s">
        <v>693</v>
      </c>
    </row>
    <row r="141" spans="1:20" s="13" customFormat="1" x14ac:dyDescent="0.25">
      <c r="A141" s="288"/>
      <c r="B141" s="290"/>
      <c r="C141" s="291"/>
      <c r="D141" s="278"/>
      <c r="E141" s="278"/>
      <c r="F141" s="292"/>
      <c r="G141" s="293"/>
      <c r="H141" s="278"/>
      <c r="I141" s="279"/>
      <c r="J141" s="280"/>
      <c r="K141" s="282"/>
      <c r="L141" s="236">
        <v>2</v>
      </c>
      <c r="M141" s="236">
        <v>0</v>
      </c>
      <c r="N141" s="236">
        <v>4</v>
      </c>
      <c r="O141" s="237">
        <v>3799</v>
      </c>
      <c r="P141" s="238">
        <v>2.5694444444444447E-2</v>
      </c>
      <c r="Q141" s="239">
        <v>0.85649990769798778</v>
      </c>
      <c r="R141" s="239">
        <v>0.52817494308042578</v>
      </c>
      <c r="S141" s="285"/>
      <c r="T141" s="273"/>
    </row>
    <row r="142" spans="1:20" s="13" customFormat="1" x14ac:dyDescent="0.25">
      <c r="A142" s="289"/>
      <c r="B142" s="290"/>
      <c r="C142" s="291"/>
      <c r="D142" s="278"/>
      <c r="E142" s="278"/>
      <c r="F142" s="292"/>
      <c r="G142" s="293"/>
      <c r="H142" s="278"/>
      <c r="I142" s="279"/>
      <c r="J142" s="280"/>
      <c r="K142" s="283"/>
      <c r="L142" s="232">
        <v>3</v>
      </c>
      <c r="M142" s="232">
        <v>0</v>
      </c>
      <c r="N142" s="232">
        <v>0</v>
      </c>
      <c r="O142" s="233">
        <v>335</v>
      </c>
      <c r="P142" s="234">
        <v>5.4166666666666669E-2</v>
      </c>
      <c r="Q142" s="235">
        <v>7.5447664759091745E-2</v>
      </c>
      <c r="R142" s="235">
        <v>9.8081964186819276E-2</v>
      </c>
      <c r="S142" s="286"/>
      <c r="T142" s="274"/>
    </row>
    <row r="143" spans="1:20" s="13" customFormat="1" ht="97.5" customHeight="1" x14ac:dyDescent="0.25">
      <c r="A143" s="287">
        <v>35</v>
      </c>
      <c r="B143" s="290">
        <v>44259</v>
      </c>
      <c r="C143" s="291">
        <v>0.47569444444444442</v>
      </c>
      <c r="D143" s="278" t="s">
        <v>30</v>
      </c>
      <c r="E143" s="278" t="s">
        <v>11</v>
      </c>
      <c r="F143" s="292" t="s">
        <v>155</v>
      </c>
      <c r="G143" s="293" t="s">
        <v>156</v>
      </c>
      <c r="H143" s="278" t="s">
        <v>51</v>
      </c>
      <c r="I143" s="279" t="s">
        <v>157</v>
      </c>
      <c r="J143" s="279" t="s">
        <v>158</v>
      </c>
      <c r="K143" s="281">
        <v>19280</v>
      </c>
      <c r="L143" s="228">
        <v>1</v>
      </c>
      <c r="M143" s="228">
        <v>0</v>
      </c>
      <c r="N143" s="228">
        <v>68</v>
      </c>
      <c r="O143" s="229">
        <v>16918</v>
      </c>
      <c r="P143" s="230">
        <v>2.7777777777777779E-3</v>
      </c>
      <c r="Q143" s="231">
        <v>29.073547717842324</v>
      </c>
      <c r="R143" s="231">
        <v>1.9382365145228218</v>
      </c>
      <c r="S143" s="284">
        <v>2.3308817427385895</v>
      </c>
      <c r="T143" s="272" t="s">
        <v>694</v>
      </c>
    </row>
    <row r="144" spans="1:20" s="13" customFormat="1" ht="94.5" customHeight="1" x14ac:dyDescent="0.25">
      <c r="A144" s="289"/>
      <c r="B144" s="290"/>
      <c r="C144" s="291"/>
      <c r="D144" s="278"/>
      <c r="E144" s="278"/>
      <c r="F144" s="292"/>
      <c r="G144" s="293"/>
      <c r="H144" s="278"/>
      <c r="I144" s="279"/>
      <c r="J144" s="280"/>
      <c r="K144" s="283"/>
      <c r="L144" s="232">
        <v>2</v>
      </c>
      <c r="M144" s="232">
        <v>0</v>
      </c>
      <c r="N144" s="232">
        <v>60</v>
      </c>
      <c r="O144" s="233">
        <v>2234</v>
      </c>
      <c r="P144" s="234">
        <v>4.1666666666666666E-3</v>
      </c>
      <c r="Q144" s="235">
        <v>3.9264522821576762</v>
      </c>
      <c r="R144" s="235">
        <v>0.39264522821576764</v>
      </c>
      <c r="S144" s="286"/>
      <c r="T144" s="274"/>
    </row>
    <row r="145" spans="1:20" s="13" customFormat="1" ht="24" customHeight="1" x14ac:dyDescent="0.25">
      <c r="A145" s="287">
        <v>36</v>
      </c>
      <c r="B145" s="290">
        <v>44261</v>
      </c>
      <c r="C145" s="291">
        <v>0.24305555555555555</v>
      </c>
      <c r="D145" s="278" t="s">
        <v>30</v>
      </c>
      <c r="E145" s="278" t="s">
        <v>11</v>
      </c>
      <c r="F145" s="292" t="s">
        <v>159</v>
      </c>
      <c r="G145" s="293" t="s">
        <v>160</v>
      </c>
      <c r="H145" s="278" t="s">
        <v>24</v>
      </c>
      <c r="I145" s="279" t="s">
        <v>161</v>
      </c>
      <c r="J145" s="279" t="s">
        <v>162</v>
      </c>
      <c r="K145" s="281">
        <v>16221</v>
      </c>
      <c r="L145" s="228">
        <v>1</v>
      </c>
      <c r="M145" s="228">
        <v>0</v>
      </c>
      <c r="N145" s="228">
        <v>14</v>
      </c>
      <c r="O145" s="229">
        <v>9439</v>
      </c>
      <c r="P145" s="230">
        <v>3.4722222222222222E-5</v>
      </c>
      <c r="Q145" s="231">
        <v>3.7296837432957282</v>
      </c>
      <c r="R145" s="231">
        <v>3.108069786079774E-3</v>
      </c>
      <c r="S145" s="284">
        <v>0.40789034790292422</v>
      </c>
      <c r="T145" s="272" t="s">
        <v>163</v>
      </c>
    </row>
    <row r="146" spans="1:20" s="13" customFormat="1" ht="24" customHeight="1" x14ac:dyDescent="0.25">
      <c r="A146" s="288"/>
      <c r="B146" s="290"/>
      <c r="C146" s="291"/>
      <c r="D146" s="278"/>
      <c r="E146" s="278"/>
      <c r="F146" s="292"/>
      <c r="G146" s="293"/>
      <c r="H146" s="278"/>
      <c r="I146" s="279"/>
      <c r="J146" s="280"/>
      <c r="K146" s="282"/>
      <c r="L146" s="236">
        <v>2</v>
      </c>
      <c r="M146" s="236">
        <v>0</v>
      </c>
      <c r="N146" s="236">
        <v>1</v>
      </c>
      <c r="O146" s="237">
        <v>1354</v>
      </c>
      <c r="P146" s="238">
        <v>4.8611111111111112E-3</v>
      </c>
      <c r="Q146" s="239">
        <v>0.53461562172492449</v>
      </c>
      <c r="R146" s="239">
        <v>6.2371822534574531E-2</v>
      </c>
      <c r="S146" s="285"/>
      <c r="T146" s="273"/>
    </row>
    <row r="147" spans="1:20" s="13" customFormat="1" ht="24" customHeight="1" x14ac:dyDescent="0.25">
      <c r="A147" s="288"/>
      <c r="B147" s="290"/>
      <c r="C147" s="291"/>
      <c r="D147" s="278"/>
      <c r="E147" s="278"/>
      <c r="F147" s="292"/>
      <c r="G147" s="293"/>
      <c r="H147" s="278"/>
      <c r="I147" s="279"/>
      <c r="J147" s="280"/>
      <c r="K147" s="282"/>
      <c r="L147" s="236">
        <v>3</v>
      </c>
      <c r="M147" s="236">
        <v>0</v>
      </c>
      <c r="N147" s="236">
        <v>1</v>
      </c>
      <c r="O147" s="237">
        <v>2490</v>
      </c>
      <c r="P147" s="238">
        <v>5.5555555555555558E-3</v>
      </c>
      <c r="Q147" s="239">
        <v>0.9828247333703225</v>
      </c>
      <c r="R147" s="239">
        <v>0.13104329778270968</v>
      </c>
      <c r="S147" s="285"/>
      <c r="T147" s="273"/>
    </row>
    <row r="148" spans="1:20" s="13" customFormat="1" ht="24" customHeight="1" x14ac:dyDescent="0.25">
      <c r="A148" s="288"/>
      <c r="B148" s="290"/>
      <c r="C148" s="291"/>
      <c r="D148" s="278"/>
      <c r="E148" s="278"/>
      <c r="F148" s="292"/>
      <c r="G148" s="293"/>
      <c r="H148" s="278"/>
      <c r="I148" s="279"/>
      <c r="J148" s="280"/>
      <c r="K148" s="282"/>
      <c r="L148" s="236">
        <v>4</v>
      </c>
      <c r="M148" s="236">
        <v>0</v>
      </c>
      <c r="N148" s="236">
        <v>3</v>
      </c>
      <c r="O148" s="237">
        <v>2918</v>
      </c>
      <c r="P148" s="238">
        <v>7.6388888888888886E-3</v>
      </c>
      <c r="Q148" s="239">
        <v>1.1524813513346897</v>
      </c>
      <c r="R148" s="239">
        <v>0.21128824774469307</v>
      </c>
      <c r="S148" s="285"/>
      <c r="T148" s="273"/>
    </row>
    <row r="149" spans="1:20" s="13" customFormat="1" ht="24" customHeight="1" x14ac:dyDescent="0.25">
      <c r="A149" s="289"/>
      <c r="B149" s="290"/>
      <c r="C149" s="291"/>
      <c r="D149" s="278"/>
      <c r="E149" s="278"/>
      <c r="F149" s="292"/>
      <c r="G149" s="293"/>
      <c r="H149" s="278"/>
      <c r="I149" s="279"/>
      <c r="J149" s="280"/>
      <c r="K149" s="283"/>
      <c r="L149" s="232">
        <v>5</v>
      </c>
      <c r="M149" s="232">
        <v>0</v>
      </c>
      <c r="N149" s="232">
        <v>1</v>
      </c>
      <c r="O149" s="233">
        <v>0</v>
      </c>
      <c r="P149" s="234">
        <v>8.3333333333333332E-3</v>
      </c>
      <c r="Q149" s="235">
        <v>3.9455027433573763E-4</v>
      </c>
      <c r="R149" s="235">
        <v>7.891005486714753E-5</v>
      </c>
      <c r="S149" s="286"/>
      <c r="T149" s="274"/>
    </row>
    <row r="150" spans="1:20" s="13" customFormat="1" x14ac:dyDescent="0.25">
      <c r="A150" s="287">
        <v>37</v>
      </c>
      <c r="B150" s="290">
        <v>44266</v>
      </c>
      <c r="C150" s="291">
        <v>0.36458333333333331</v>
      </c>
      <c r="D150" s="278" t="s">
        <v>21</v>
      </c>
      <c r="E150" s="278" t="s">
        <v>13</v>
      </c>
      <c r="F150" s="292" t="s">
        <v>22</v>
      </c>
      <c r="G150" s="293" t="s">
        <v>83</v>
      </c>
      <c r="H150" s="278" t="s">
        <v>24</v>
      </c>
      <c r="I150" s="279" t="s">
        <v>164</v>
      </c>
      <c r="J150" s="279" t="s">
        <v>85</v>
      </c>
      <c r="K150" s="281">
        <v>6371</v>
      </c>
      <c r="L150" s="228">
        <v>1</v>
      </c>
      <c r="M150" s="228">
        <v>0</v>
      </c>
      <c r="N150" s="228">
        <v>1</v>
      </c>
      <c r="O150" s="229">
        <v>3756</v>
      </c>
      <c r="P150" s="230">
        <v>6.2499999999999995E-3</v>
      </c>
      <c r="Q150" s="231">
        <v>0.79020247998744308</v>
      </c>
      <c r="R150" s="231">
        <v>0.11853037199811645</v>
      </c>
      <c r="S150" s="284">
        <v>0.41193098937895672</v>
      </c>
      <c r="T150" s="272" t="s">
        <v>165</v>
      </c>
    </row>
    <row r="151" spans="1:20" s="13" customFormat="1" x14ac:dyDescent="0.25">
      <c r="A151" s="288"/>
      <c r="B151" s="290"/>
      <c r="C151" s="291"/>
      <c r="D151" s="278"/>
      <c r="E151" s="278"/>
      <c r="F151" s="292"/>
      <c r="G151" s="293"/>
      <c r="H151" s="278"/>
      <c r="I151" s="279"/>
      <c r="J151" s="280"/>
      <c r="K151" s="282"/>
      <c r="L151" s="236">
        <v>2</v>
      </c>
      <c r="M151" s="236">
        <v>0</v>
      </c>
      <c r="N151" s="236">
        <v>0</v>
      </c>
      <c r="O151" s="237">
        <v>2609</v>
      </c>
      <c r="P151" s="238">
        <v>2.2222222222222223E-2</v>
      </c>
      <c r="Q151" s="239">
        <v>0.5487458797676974</v>
      </c>
      <c r="R151" s="239">
        <v>0.29266446920943862</v>
      </c>
      <c r="S151" s="285"/>
      <c r="T151" s="273"/>
    </row>
    <row r="152" spans="1:20" s="13" customFormat="1" x14ac:dyDescent="0.25">
      <c r="A152" s="289"/>
      <c r="B152" s="290"/>
      <c r="C152" s="291"/>
      <c r="D152" s="278"/>
      <c r="E152" s="278"/>
      <c r="F152" s="292"/>
      <c r="G152" s="293"/>
      <c r="H152" s="278"/>
      <c r="I152" s="279"/>
      <c r="J152" s="280"/>
      <c r="K152" s="283"/>
      <c r="L152" s="232">
        <v>3</v>
      </c>
      <c r="M152" s="232">
        <v>0</v>
      </c>
      <c r="N152" s="232">
        <v>4</v>
      </c>
      <c r="O152" s="233">
        <v>1</v>
      </c>
      <c r="P152" s="234">
        <v>2.9166666666666664E-2</v>
      </c>
      <c r="Q152" s="235">
        <v>1.0516402448595198E-3</v>
      </c>
      <c r="R152" s="235">
        <v>7.3614817140166375E-4</v>
      </c>
      <c r="S152" s="286"/>
      <c r="T152" s="274"/>
    </row>
    <row r="153" spans="1:20" s="15" customFormat="1" ht="47.25" x14ac:dyDescent="0.25">
      <c r="A153" s="43">
        <v>38</v>
      </c>
      <c r="B153" s="27">
        <v>44266</v>
      </c>
      <c r="C153" s="28">
        <v>0.84722222222222221</v>
      </c>
      <c r="D153" s="29" t="s">
        <v>21</v>
      </c>
      <c r="E153" s="29" t="s">
        <v>13</v>
      </c>
      <c r="F153" s="30" t="s">
        <v>22</v>
      </c>
      <c r="G153" s="31" t="s">
        <v>83</v>
      </c>
      <c r="H153" s="29" t="s">
        <v>24</v>
      </c>
      <c r="I153" s="32" t="s">
        <v>164</v>
      </c>
      <c r="J153" s="32" t="s">
        <v>85</v>
      </c>
      <c r="K153" s="35">
        <v>6371</v>
      </c>
      <c r="L153" s="45">
        <v>1</v>
      </c>
      <c r="M153" s="45">
        <v>0</v>
      </c>
      <c r="N153" s="45">
        <v>5</v>
      </c>
      <c r="O153" s="10">
        <v>6366</v>
      </c>
      <c r="P153" s="11">
        <v>6.2499999999999995E-3</v>
      </c>
      <c r="Q153" s="12">
        <v>1.87</v>
      </c>
      <c r="R153" s="12">
        <v>0.28049999999999997</v>
      </c>
      <c r="S153" s="26">
        <v>0.28049999999999997</v>
      </c>
      <c r="T153" s="14" t="s">
        <v>695</v>
      </c>
    </row>
    <row r="154" spans="1:20" s="13" customFormat="1" ht="90" customHeight="1" x14ac:dyDescent="0.25">
      <c r="A154" s="43">
        <v>39</v>
      </c>
      <c r="B154" s="27">
        <v>44270</v>
      </c>
      <c r="C154" s="28">
        <v>0.27430555555555552</v>
      </c>
      <c r="D154" s="29" t="s">
        <v>21</v>
      </c>
      <c r="E154" s="29" t="s">
        <v>11</v>
      </c>
      <c r="F154" s="30" t="s">
        <v>166</v>
      </c>
      <c r="G154" s="31" t="s">
        <v>167</v>
      </c>
      <c r="H154" s="29" t="s">
        <v>51</v>
      </c>
      <c r="I154" s="32" t="s">
        <v>168</v>
      </c>
      <c r="J154" s="32" t="s">
        <v>169</v>
      </c>
      <c r="K154" s="35">
        <v>14903</v>
      </c>
      <c r="L154" s="45">
        <v>1</v>
      </c>
      <c r="M154" s="45">
        <v>0</v>
      </c>
      <c r="N154" s="45">
        <v>78</v>
      </c>
      <c r="O154" s="10">
        <v>14825</v>
      </c>
      <c r="P154" s="11">
        <v>1.0416666666666666E-2</v>
      </c>
      <c r="Q154" s="12">
        <v>8</v>
      </c>
      <c r="R154" s="12">
        <v>2</v>
      </c>
      <c r="S154" s="26">
        <v>2</v>
      </c>
      <c r="T154" s="44" t="s">
        <v>170</v>
      </c>
    </row>
    <row r="155" spans="1:20" s="13" customFormat="1" x14ac:dyDescent="0.25">
      <c r="A155" s="287">
        <v>40</v>
      </c>
      <c r="B155" s="290">
        <v>44276</v>
      </c>
      <c r="C155" s="291">
        <v>0.32222222222222224</v>
      </c>
      <c r="D155" s="278" t="s">
        <v>395</v>
      </c>
      <c r="E155" s="278" t="s">
        <v>13</v>
      </c>
      <c r="F155" s="292" t="s">
        <v>116</v>
      </c>
      <c r="G155" s="293" t="s">
        <v>171</v>
      </c>
      <c r="H155" s="278" t="s">
        <v>24</v>
      </c>
      <c r="I155" s="279" t="s">
        <v>172</v>
      </c>
      <c r="J155" s="279" t="s">
        <v>637</v>
      </c>
      <c r="K155" s="281">
        <v>5220</v>
      </c>
      <c r="L155" s="228">
        <v>1</v>
      </c>
      <c r="M155" s="228">
        <v>0</v>
      </c>
      <c r="N155" s="228">
        <v>4</v>
      </c>
      <c r="O155" s="229">
        <v>1933</v>
      </c>
      <c r="P155" s="230">
        <v>8.3333333333333332E-3</v>
      </c>
      <c r="Q155" s="231">
        <v>0.87944252873563233</v>
      </c>
      <c r="R155" s="231">
        <v>0.17588850574712647</v>
      </c>
      <c r="S155" s="284">
        <v>1.0319337164750957</v>
      </c>
      <c r="T155" s="272" t="s">
        <v>173</v>
      </c>
    </row>
    <row r="156" spans="1:20" s="13" customFormat="1" x14ac:dyDescent="0.25">
      <c r="A156" s="288"/>
      <c r="B156" s="290"/>
      <c r="C156" s="291"/>
      <c r="D156" s="278"/>
      <c r="E156" s="278"/>
      <c r="F156" s="292"/>
      <c r="G156" s="293"/>
      <c r="H156" s="278"/>
      <c r="I156" s="279"/>
      <c r="J156" s="280"/>
      <c r="K156" s="282"/>
      <c r="L156" s="236">
        <v>2</v>
      </c>
      <c r="M156" s="236">
        <v>0</v>
      </c>
      <c r="N156" s="236">
        <v>10</v>
      </c>
      <c r="O156" s="237">
        <v>1835</v>
      </c>
      <c r="P156" s="238">
        <v>9.7222222222222224E-3</v>
      </c>
      <c r="Q156" s="239">
        <v>0.83767241379310353</v>
      </c>
      <c r="R156" s="239">
        <v>0.19545689655172416</v>
      </c>
      <c r="S156" s="285"/>
      <c r="T156" s="273"/>
    </row>
    <row r="157" spans="1:20" s="13" customFormat="1" x14ac:dyDescent="0.25">
      <c r="A157" s="288"/>
      <c r="B157" s="290"/>
      <c r="C157" s="291"/>
      <c r="D157" s="278"/>
      <c r="E157" s="278"/>
      <c r="F157" s="292"/>
      <c r="G157" s="293"/>
      <c r="H157" s="278"/>
      <c r="I157" s="279"/>
      <c r="J157" s="280"/>
      <c r="K157" s="282"/>
      <c r="L157" s="236">
        <v>3</v>
      </c>
      <c r="M157" s="236">
        <v>0</v>
      </c>
      <c r="N157" s="236">
        <v>0</v>
      </c>
      <c r="O157" s="237">
        <v>356</v>
      </c>
      <c r="P157" s="238">
        <v>3.4027777777777775E-2</v>
      </c>
      <c r="Q157" s="239">
        <v>0.16163218390804598</v>
      </c>
      <c r="R157" s="239">
        <v>0.13199961685823755</v>
      </c>
      <c r="S157" s="285"/>
      <c r="T157" s="273"/>
    </row>
    <row r="158" spans="1:20" s="13" customFormat="1" x14ac:dyDescent="0.25">
      <c r="A158" s="288"/>
      <c r="B158" s="290"/>
      <c r="C158" s="291"/>
      <c r="D158" s="278"/>
      <c r="E158" s="278"/>
      <c r="F158" s="292"/>
      <c r="G158" s="293"/>
      <c r="H158" s="278"/>
      <c r="I158" s="279"/>
      <c r="J158" s="280"/>
      <c r="K158" s="282"/>
      <c r="L158" s="236">
        <v>4</v>
      </c>
      <c r="M158" s="236">
        <v>0</v>
      </c>
      <c r="N158" s="236">
        <v>1</v>
      </c>
      <c r="O158" s="237">
        <v>653</v>
      </c>
      <c r="P158" s="238">
        <v>4.2361111111111106E-2</v>
      </c>
      <c r="Q158" s="239">
        <v>0.29693103448275865</v>
      </c>
      <c r="R158" s="239">
        <v>0.30187988505747126</v>
      </c>
      <c r="S158" s="285"/>
      <c r="T158" s="273"/>
    </row>
    <row r="159" spans="1:20" s="13" customFormat="1" x14ac:dyDescent="0.25">
      <c r="A159" s="289"/>
      <c r="B159" s="290"/>
      <c r="C159" s="291"/>
      <c r="D159" s="278"/>
      <c r="E159" s="278"/>
      <c r="F159" s="292"/>
      <c r="G159" s="293"/>
      <c r="H159" s="278"/>
      <c r="I159" s="279"/>
      <c r="J159" s="280"/>
      <c r="K159" s="283"/>
      <c r="L159" s="232">
        <v>5</v>
      </c>
      <c r="M159" s="232">
        <v>0</v>
      </c>
      <c r="N159" s="232">
        <v>0</v>
      </c>
      <c r="O159" s="233">
        <v>428</v>
      </c>
      <c r="P159" s="234">
        <v>4.8611111111111112E-2</v>
      </c>
      <c r="Q159" s="235">
        <v>0.19432183908045977</v>
      </c>
      <c r="R159" s="235">
        <v>0.22670881226053641</v>
      </c>
      <c r="S159" s="286"/>
      <c r="T159" s="274"/>
    </row>
    <row r="160" spans="1:20" s="13" customFormat="1" x14ac:dyDescent="0.25">
      <c r="A160" s="287">
        <v>41</v>
      </c>
      <c r="B160" s="290">
        <v>44283</v>
      </c>
      <c r="C160" s="291">
        <v>0.56597222222222221</v>
      </c>
      <c r="D160" s="278" t="s">
        <v>21</v>
      </c>
      <c r="E160" s="278" t="s">
        <v>13</v>
      </c>
      <c r="F160" s="292" t="s">
        <v>22</v>
      </c>
      <c r="G160" s="293" t="s">
        <v>174</v>
      </c>
      <c r="H160" s="278" t="s">
        <v>51</v>
      </c>
      <c r="I160" s="279" t="s">
        <v>175</v>
      </c>
      <c r="J160" s="279" t="s">
        <v>132</v>
      </c>
      <c r="K160" s="281">
        <v>10876</v>
      </c>
      <c r="L160" s="228">
        <v>1</v>
      </c>
      <c r="M160" s="228">
        <v>0</v>
      </c>
      <c r="N160" s="228">
        <v>0</v>
      </c>
      <c r="O160" s="229">
        <v>2210</v>
      </c>
      <c r="P160" s="230">
        <v>2.7777777777777779E-3</v>
      </c>
      <c r="Q160" s="231">
        <v>0.4937752850312615</v>
      </c>
      <c r="R160" s="231">
        <v>3.2918352335417435E-2</v>
      </c>
      <c r="S160" s="284">
        <v>1.4352662283927917</v>
      </c>
      <c r="T160" s="272" t="s">
        <v>176</v>
      </c>
    </row>
    <row r="161" spans="1:20" s="13" customFormat="1" x14ac:dyDescent="0.25">
      <c r="A161" s="288"/>
      <c r="B161" s="290"/>
      <c r="C161" s="291"/>
      <c r="D161" s="278"/>
      <c r="E161" s="278"/>
      <c r="F161" s="292"/>
      <c r="G161" s="293"/>
      <c r="H161" s="278"/>
      <c r="I161" s="279"/>
      <c r="J161" s="280"/>
      <c r="K161" s="282"/>
      <c r="L161" s="236">
        <v>2</v>
      </c>
      <c r="M161" s="236">
        <v>0</v>
      </c>
      <c r="N161" s="236">
        <v>0</v>
      </c>
      <c r="O161" s="237">
        <v>1429</v>
      </c>
      <c r="P161" s="238">
        <v>4.8611111111111112E-3</v>
      </c>
      <c r="Q161" s="239">
        <v>0.31927822728944466</v>
      </c>
      <c r="R161" s="239">
        <v>3.7249126517101876E-2</v>
      </c>
      <c r="S161" s="285"/>
      <c r="T161" s="273"/>
    </row>
    <row r="162" spans="1:20" s="13" customFormat="1" x14ac:dyDescent="0.25">
      <c r="A162" s="288"/>
      <c r="B162" s="290"/>
      <c r="C162" s="291"/>
      <c r="D162" s="278"/>
      <c r="E162" s="278"/>
      <c r="F162" s="292"/>
      <c r="G162" s="293"/>
      <c r="H162" s="278"/>
      <c r="I162" s="279"/>
      <c r="J162" s="280"/>
      <c r="K162" s="282"/>
      <c r="L162" s="236">
        <v>3</v>
      </c>
      <c r="M162" s="236">
        <v>0</v>
      </c>
      <c r="N162" s="236">
        <v>0</v>
      </c>
      <c r="O162" s="237">
        <v>3086</v>
      </c>
      <c r="P162" s="238">
        <v>5.5555555555555558E-3</v>
      </c>
      <c r="Q162" s="239">
        <v>0.68949797719749917</v>
      </c>
      <c r="R162" s="239">
        <v>9.1933063626333231E-2</v>
      </c>
      <c r="S162" s="285"/>
      <c r="T162" s="273"/>
    </row>
    <row r="163" spans="1:20" s="13" customFormat="1" x14ac:dyDescent="0.25">
      <c r="A163" s="288"/>
      <c r="B163" s="290"/>
      <c r="C163" s="291"/>
      <c r="D163" s="278"/>
      <c r="E163" s="278"/>
      <c r="F163" s="292"/>
      <c r="G163" s="293"/>
      <c r="H163" s="278"/>
      <c r="I163" s="279"/>
      <c r="J163" s="280"/>
      <c r="K163" s="282"/>
      <c r="L163" s="236">
        <v>4</v>
      </c>
      <c r="M163" s="236">
        <v>0</v>
      </c>
      <c r="N163" s="236">
        <v>0</v>
      </c>
      <c r="O163" s="237">
        <v>686</v>
      </c>
      <c r="P163" s="238">
        <v>1.3888888888888888E-2</v>
      </c>
      <c r="Q163" s="239">
        <v>0.1532714233173961</v>
      </c>
      <c r="R163" s="239">
        <v>5.1090474439132033E-2</v>
      </c>
      <c r="S163" s="285"/>
      <c r="T163" s="273"/>
    </row>
    <row r="164" spans="1:20" s="13" customFormat="1" x14ac:dyDescent="0.25">
      <c r="A164" s="288"/>
      <c r="B164" s="290"/>
      <c r="C164" s="291"/>
      <c r="D164" s="278"/>
      <c r="E164" s="278"/>
      <c r="F164" s="292"/>
      <c r="G164" s="293"/>
      <c r="H164" s="278"/>
      <c r="I164" s="279"/>
      <c r="J164" s="280"/>
      <c r="K164" s="282"/>
      <c r="L164" s="236">
        <v>5</v>
      </c>
      <c r="M164" s="236">
        <v>0</v>
      </c>
      <c r="N164" s="236">
        <v>0</v>
      </c>
      <c r="O164" s="237">
        <v>982</v>
      </c>
      <c r="P164" s="238">
        <v>1.9444444444444445E-2</v>
      </c>
      <c r="Q164" s="239">
        <v>0.21940603162927549</v>
      </c>
      <c r="R164" s="239">
        <v>0.10238948142699524</v>
      </c>
      <c r="S164" s="285"/>
      <c r="T164" s="273"/>
    </row>
    <row r="165" spans="1:20" s="13" customFormat="1" x14ac:dyDescent="0.25">
      <c r="A165" s="288"/>
      <c r="B165" s="290"/>
      <c r="C165" s="291"/>
      <c r="D165" s="278"/>
      <c r="E165" s="278"/>
      <c r="F165" s="292"/>
      <c r="G165" s="293"/>
      <c r="H165" s="278"/>
      <c r="I165" s="279"/>
      <c r="J165" s="280"/>
      <c r="K165" s="282"/>
      <c r="L165" s="236">
        <v>6</v>
      </c>
      <c r="M165" s="236">
        <v>0</v>
      </c>
      <c r="N165" s="236">
        <v>0</v>
      </c>
      <c r="O165" s="237">
        <v>2020</v>
      </c>
      <c r="P165" s="238">
        <v>2.5694444444444447E-2</v>
      </c>
      <c r="Q165" s="239">
        <v>0.45132401618242002</v>
      </c>
      <c r="R165" s="239">
        <v>0.27831647664582571</v>
      </c>
      <c r="S165" s="285"/>
      <c r="T165" s="273"/>
    </row>
    <row r="166" spans="1:20" s="13" customFormat="1" x14ac:dyDescent="0.25">
      <c r="A166" s="289"/>
      <c r="B166" s="290"/>
      <c r="C166" s="291"/>
      <c r="D166" s="278"/>
      <c r="E166" s="278"/>
      <c r="F166" s="292"/>
      <c r="G166" s="293"/>
      <c r="H166" s="278"/>
      <c r="I166" s="279"/>
      <c r="J166" s="280"/>
      <c r="K166" s="283"/>
      <c r="L166" s="232">
        <v>7</v>
      </c>
      <c r="M166" s="232">
        <v>0</v>
      </c>
      <c r="N166" s="232">
        <v>2</v>
      </c>
      <c r="O166" s="233">
        <v>461</v>
      </c>
      <c r="P166" s="234">
        <v>0.33888888888888885</v>
      </c>
      <c r="Q166" s="235">
        <v>0.10344703935270322</v>
      </c>
      <c r="R166" s="235">
        <v>0.84136925340198609</v>
      </c>
      <c r="S166" s="286"/>
      <c r="T166" s="274"/>
    </row>
    <row r="167" spans="1:20" s="13" customFormat="1" ht="45" customHeight="1" x14ac:dyDescent="0.25">
      <c r="A167" s="287">
        <v>42</v>
      </c>
      <c r="B167" s="290">
        <v>44286</v>
      </c>
      <c r="C167" s="291">
        <v>0.45347222222222222</v>
      </c>
      <c r="D167" s="278" t="s">
        <v>30</v>
      </c>
      <c r="E167" s="278" t="s">
        <v>11</v>
      </c>
      <c r="F167" s="292" t="s">
        <v>177</v>
      </c>
      <c r="G167" s="293" t="s">
        <v>178</v>
      </c>
      <c r="H167" s="278" t="s">
        <v>51</v>
      </c>
      <c r="I167" s="279" t="s">
        <v>179</v>
      </c>
      <c r="J167" s="279" t="s">
        <v>180</v>
      </c>
      <c r="K167" s="281">
        <v>41394</v>
      </c>
      <c r="L167" s="228">
        <v>1</v>
      </c>
      <c r="M167" s="228">
        <v>0</v>
      </c>
      <c r="N167" s="228">
        <v>9</v>
      </c>
      <c r="O167" s="229">
        <v>27300</v>
      </c>
      <c r="P167" s="230">
        <v>3.4722222222222222E-5</v>
      </c>
      <c r="Q167" s="231">
        <v>7.9167995361646613</v>
      </c>
      <c r="R167" s="231">
        <v>6.5973329468038844E-3</v>
      </c>
      <c r="S167" s="284">
        <v>1.0806177223752234</v>
      </c>
      <c r="T167" s="272" t="s">
        <v>696</v>
      </c>
    </row>
    <row r="168" spans="1:20" s="13" customFormat="1" ht="45" customHeight="1" x14ac:dyDescent="0.25">
      <c r="A168" s="288"/>
      <c r="B168" s="290"/>
      <c r="C168" s="291"/>
      <c r="D168" s="278"/>
      <c r="E168" s="278"/>
      <c r="F168" s="292"/>
      <c r="G168" s="293"/>
      <c r="H168" s="278"/>
      <c r="I168" s="279"/>
      <c r="J168" s="280"/>
      <c r="K168" s="282"/>
      <c r="L168" s="236">
        <v>2</v>
      </c>
      <c r="M168" s="236">
        <v>0</v>
      </c>
      <c r="N168" s="236">
        <v>0</v>
      </c>
      <c r="O168" s="237">
        <v>9232</v>
      </c>
      <c r="P168" s="238">
        <v>1.3888888888888889E-3</v>
      </c>
      <c r="Q168" s="239">
        <v>2.676329902884476</v>
      </c>
      <c r="R168" s="239">
        <v>8.9210996762815881E-2</v>
      </c>
      <c r="S168" s="285"/>
      <c r="T168" s="273"/>
    </row>
    <row r="169" spans="1:20" s="13" customFormat="1" ht="45" customHeight="1" x14ac:dyDescent="0.25">
      <c r="A169" s="289"/>
      <c r="B169" s="290"/>
      <c r="C169" s="291"/>
      <c r="D169" s="278"/>
      <c r="E169" s="278"/>
      <c r="F169" s="292"/>
      <c r="G169" s="293"/>
      <c r="H169" s="278"/>
      <c r="I169" s="279"/>
      <c r="J169" s="280"/>
      <c r="K169" s="283"/>
      <c r="L169" s="232">
        <v>3</v>
      </c>
      <c r="M169" s="232">
        <v>0</v>
      </c>
      <c r="N169" s="232">
        <v>0</v>
      </c>
      <c r="O169" s="233">
        <v>4853</v>
      </c>
      <c r="P169" s="234">
        <v>2.9166666666666664E-2</v>
      </c>
      <c r="Q169" s="235">
        <v>1.4068705609508625</v>
      </c>
      <c r="R169" s="235">
        <v>0.98480939266560363</v>
      </c>
      <c r="S169" s="286"/>
      <c r="T169" s="274"/>
    </row>
    <row r="170" spans="1:20" s="13" customFormat="1" x14ac:dyDescent="0.25">
      <c r="A170" s="287">
        <v>43</v>
      </c>
      <c r="B170" s="290">
        <v>44286</v>
      </c>
      <c r="C170" s="291">
        <v>0.67569444444444438</v>
      </c>
      <c r="D170" s="278" t="s">
        <v>30</v>
      </c>
      <c r="E170" s="278" t="s">
        <v>13</v>
      </c>
      <c r="F170" s="292" t="s">
        <v>181</v>
      </c>
      <c r="G170" s="293" t="s">
        <v>182</v>
      </c>
      <c r="H170" s="278" t="s">
        <v>24</v>
      </c>
      <c r="I170" s="279" t="s">
        <v>183</v>
      </c>
      <c r="J170" s="279" t="s">
        <v>184</v>
      </c>
      <c r="K170" s="281">
        <v>7215</v>
      </c>
      <c r="L170" s="228">
        <v>1</v>
      </c>
      <c r="M170" s="228">
        <v>0</v>
      </c>
      <c r="N170" s="228">
        <v>0</v>
      </c>
      <c r="O170" s="229">
        <v>1432</v>
      </c>
      <c r="P170" s="230">
        <v>2.013888888888889E-2</v>
      </c>
      <c r="Q170" s="231">
        <v>0.37511850311850314</v>
      </c>
      <c r="R170" s="231">
        <v>0.18130727650727652</v>
      </c>
      <c r="S170" s="284">
        <v>2.1496272349272347</v>
      </c>
      <c r="T170" s="272" t="s">
        <v>724</v>
      </c>
    </row>
    <row r="171" spans="1:20" s="13" customFormat="1" x14ac:dyDescent="0.25">
      <c r="A171" s="288"/>
      <c r="B171" s="290"/>
      <c r="C171" s="291"/>
      <c r="D171" s="278"/>
      <c r="E171" s="278"/>
      <c r="F171" s="292"/>
      <c r="G171" s="293"/>
      <c r="H171" s="278"/>
      <c r="I171" s="279"/>
      <c r="J171" s="280"/>
      <c r="K171" s="282"/>
      <c r="L171" s="236">
        <v>2</v>
      </c>
      <c r="M171" s="236">
        <v>0</v>
      </c>
      <c r="N171" s="236">
        <v>0</v>
      </c>
      <c r="O171" s="237">
        <v>886</v>
      </c>
      <c r="P171" s="238">
        <v>2.0833333333333332E-2</v>
      </c>
      <c r="Q171" s="239">
        <v>0.2320914760914761</v>
      </c>
      <c r="R171" s="239">
        <v>0.11604573804573803</v>
      </c>
      <c r="S171" s="285"/>
      <c r="T171" s="273"/>
    </row>
    <row r="172" spans="1:20" s="13" customFormat="1" x14ac:dyDescent="0.25">
      <c r="A172" s="288"/>
      <c r="B172" s="290"/>
      <c r="C172" s="291"/>
      <c r="D172" s="278"/>
      <c r="E172" s="278"/>
      <c r="F172" s="292"/>
      <c r="G172" s="293"/>
      <c r="H172" s="278"/>
      <c r="I172" s="279"/>
      <c r="J172" s="280"/>
      <c r="K172" s="282"/>
      <c r="L172" s="236">
        <v>3</v>
      </c>
      <c r="M172" s="236">
        <v>0</v>
      </c>
      <c r="N172" s="236">
        <v>0</v>
      </c>
      <c r="O172" s="237">
        <v>2307</v>
      </c>
      <c r="P172" s="238">
        <v>2.4305555555555556E-2</v>
      </c>
      <c r="Q172" s="239">
        <v>0.60432848232848224</v>
      </c>
      <c r="R172" s="239">
        <v>0.35252494802494794</v>
      </c>
      <c r="S172" s="285"/>
      <c r="T172" s="273"/>
    </row>
    <row r="173" spans="1:20" s="13" customFormat="1" x14ac:dyDescent="0.25">
      <c r="A173" s="288"/>
      <c r="B173" s="290"/>
      <c r="C173" s="291"/>
      <c r="D173" s="278"/>
      <c r="E173" s="278"/>
      <c r="F173" s="292"/>
      <c r="G173" s="293"/>
      <c r="H173" s="278"/>
      <c r="I173" s="279"/>
      <c r="J173" s="280"/>
      <c r="K173" s="282"/>
      <c r="L173" s="236">
        <v>4</v>
      </c>
      <c r="M173" s="236">
        <v>0</v>
      </c>
      <c r="N173" s="236">
        <v>0</v>
      </c>
      <c r="O173" s="237">
        <v>762</v>
      </c>
      <c r="P173" s="238">
        <v>2.5694444444444447E-2</v>
      </c>
      <c r="Q173" s="239">
        <v>0.19960914760914758</v>
      </c>
      <c r="R173" s="239">
        <v>0.1230923076923077</v>
      </c>
      <c r="S173" s="285"/>
      <c r="T173" s="273"/>
    </row>
    <row r="174" spans="1:20" s="13" customFormat="1" x14ac:dyDescent="0.25">
      <c r="A174" s="288"/>
      <c r="B174" s="290"/>
      <c r="C174" s="291"/>
      <c r="D174" s="278"/>
      <c r="E174" s="278"/>
      <c r="F174" s="292"/>
      <c r="G174" s="293"/>
      <c r="H174" s="278"/>
      <c r="I174" s="279"/>
      <c r="J174" s="280"/>
      <c r="K174" s="282"/>
      <c r="L174" s="236">
        <v>5</v>
      </c>
      <c r="M174" s="236">
        <v>0</v>
      </c>
      <c r="N174" s="236">
        <v>0</v>
      </c>
      <c r="O174" s="237">
        <v>356</v>
      </c>
      <c r="P174" s="238">
        <v>3.0555555555555555E-2</v>
      </c>
      <c r="Q174" s="239">
        <v>9.3255717255717241E-2</v>
      </c>
      <c r="R174" s="239">
        <v>6.8387525987525982E-2</v>
      </c>
      <c r="S174" s="285"/>
      <c r="T174" s="273"/>
    </row>
    <row r="175" spans="1:20" s="13" customFormat="1" x14ac:dyDescent="0.25">
      <c r="A175" s="288"/>
      <c r="B175" s="290"/>
      <c r="C175" s="291"/>
      <c r="D175" s="278"/>
      <c r="E175" s="278"/>
      <c r="F175" s="292"/>
      <c r="G175" s="293"/>
      <c r="H175" s="278"/>
      <c r="I175" s="279"/>
      <c r="J175" s="280"/>
      <c r="K175" s="282"/>
      <c r="L175" s="236">
        <v>6</v>
      </c>
      <c r="M175" s="236">
        <v>0</v>
      </c>
      <c r="N175" s="236">
        <v>0</v>
      </c>
      <c r="O175" s="237">
        <v>364</v>
      </c>
      <c r="P175" s="238">
        <v>0.1277777777777778</v>
      </c>
      <c r="Q175" s="239">
        <v>9.5351351351351338E-2</v>
      </c>
      <c r="R175" s="239">
        <v>0.29241081081081083</v>
      </c>
      <c r="S175" s="285"/>
      <c r="T175" s="273"/>
    </row>
    <row r="176" spans="1:20" s="13" customFormat="1" x14ac:dyDescent="0.25">
      <c r="A176" s="289"/>
      <c r="B176" s="290"/>
      <c r="C176" s="291"/>
      <c r="D176" s="278"/>
      <c r="E176" s="278"/>
      <c r="F176" s="292"/>
      <c r="G176" s="293"/>
      <c r="H176" s="278"/>
      <c r="I176" s="279"/>
      <c r="J176" s="280"/>
      <c r="K176" s="283"/>
      <c r="L176" s="232">
        <v>7</v>
      </c>
      <c r="M176" s="232">
        <v>0</v>
      </c>
      <c r="N176" s="232">
        <v>0</v>
      </c>
      <c r="O176" s="233">
        <v>1108</v>
      </c>
      <c r="P176" s="234">
        <v>0.14583333333333334</v>
      </c>
      <c r="Q176" s="235">
        <v>0.29024532224532223</v>
      </c>
      <c r="R176" s="235">
        <v>1.0158586278586279</v>
      </c>
      <c r="S176" s="286"/>
      <c r="T176" s="274"/>
    </row>
    <row r="177" spans="1:20" s="13" customFormat="1" x14ac:dyDescent="0.25">
      <c r="A177" s="287">
        <v>44</v>
      </c>
      <c r="B177" s="290">
        <v>44286</v>
      </c>
      <c r="C177" s="291">
        <v>0.86875000000000002</v>
      </c>
      <c r="D177" s="278" t="s">
        <v>30</v>
      </c>
      <c r="E177" s="278" t="s">
        <v>13</v>
      </c>
      <c r="F177" s="292" t="s">
        <v>159</v>
      </c>
      <c r="G177" s="293" t="s">
        <v>185</v>
      </c>
      <c r="H177" s="278" t="s">
        <v>51</v>
      </c>
      <c r="I177" s="279" t="s">
        <v>186</v>
      </c>
      <c r="J177" s="279" t="s">
        <v>187</v>
      </c>
      <c r="K177" s="281">
        <v>6860</v>
      </c>
      <c r="L177" s="228">
        <v>1</v>
      </c>
      <c r="M177" s="228">
        <v>0</v>
      </c>
      <c r="N177" s="228">
        <v>3</v>
      </c>
      <c r="O177" s="229">
        <v>4263</v>
      </c>
      <c r="P177" s="230">
        <v>2.3148148148148146E-4</v>
      </c>
      <c r="Q177" s="231">
        <v>2.0272827988338191</v>
      </c>
      <c r="R177" s="231">
        <v>1.1262682215743438E-2</v>
      </c>
      <c r="S177" s="284">
        <v>0.48203012633624881</v>
      </c>
      <c r="T177" s="272" t="s">
        <v>697</v>
      </c>
    </row>
    <row r="178" spans="1:20" s="13" customFormat="1" x14ac:dyDescent="0.25">
      <c r="A178" s="288"/>
      <c r="B178" s="290"/>
      <c r="C178" s="291"/>
      <c r="D178" s="278"/>
      <c r="E178" s="278"/>
      <c r="F178" s="292"/>
      <c r="G178" s="293"/>
      <c r="H178" s="278"/>
      <c r="I178" s="279"/>
      <c r="J178" s="280"/>
      <c r="K178" s="282"/>
      <c r="L178" s="236">
        <v>2</v>
      </c>
      <c r="M178" s="236">
        <v>0</v>
      </c>
      <c r="N178" s="236">
        <v>0</v>
      </c>
      <c r="O178" s="237">
        <v>2120</v>
      </c>
      <c r="P178" s="238">
        <v>1.5277777777777777E-2</v>
      </c>
      <c r="Q178" s="239">
        <v>1.0074635568513119</v>
      </c>
      <c r="R178" s="239">
        <v>0.3694033041788144</v>
      </c>
      <c r="S178" s="285"/>
      <c r="T178" s="273"/>
    </row>
    <row r="179" spans="1:20" s="13" customFormat="1" ht="19.5" customHeight="1" x14ac:dyDescent="0.25">
      <c r="A179" s="289"/>
      <c r="B179" s="290"/>
      <c r="C179" s="291"/>
      <c r="D179" s="278"/>
      <c r="E179" s="278"/>
      <c r="F179" s="292"/>
      <c r="G179" s="293"/>
      <c r="H179" s="278"/>
      <c r="I179" s="279"/>
      <c r="J179" s="280"/>
      <c r="K179" s="283"/>
      <c r="L179" s="232">
        <v>3</v>
      </c>
      <c r="M179" s="232">
        <v>0</v>
      </c>
      <c r="N179" s="232">
        <v>0</v>
      </c>
      <c r="O179" s="233">
        <v>474</v>
      </c>
      <c r="P179" s="234">
        <v>1.8749999999999999E-2</v>
      </c>
      <c r="Q179" s="235">
        <v>0.2252536443148688</v>
      </c>
      <c r="R179" s="235">
        <v>0.10136413994169097</v>
      </c>
      <c r="S179" s="286"/>
      <c r="T179" s="274"/>
    </row>
    <row r="180" spans="1:20" s="13" customFormat="1" x14ac:dyDescent="0.25">
      <c r="A180" s="287">
        <v>45</v>
      </c>
      <c r="B180" s="290">
        <v>44286</v>
      </c>
      <c r="C180" s="291">
        <v>0.98888888888888893</v>
      </c>
      <c r="D180" s="278" t="s">
        <v>30</v>
      </c>
      <c r="E180" s="278" t="s">
        <v>13</v>
      </c>
      <c r="F180" s="292" t="s">
        <v>188</v>
      </c>
      <c r="G180" s="293" t="s">
        <v>189</v>
      </c>
      <c r="H180" s="278" t="s">
        <v>24</v>
      </c>
      <c r="I180" s="279" t="s">
        <v>190</v>
      </c>
      <c r="J180" s="279" t="s">
        <v>191</v>
      </c>
      <c r="K180" s="281">
        <v>5401</v>
      </c>
      <c r="L180" s="228">
        <v>1</v>
      </c>
      <c r="M180" s="228">
        <v>0</v>
      </c>
      <c r="N180" s="228">
        <v>1</v>
      </c>
      <c r="O180" s="229">
        <v>2762</v>
      </c>
      <c r="P180" s="230">
        <v>4.8611111111111112E-3</v>
      </c>
      <c r="Q180" s="231">
        <v>0.98733382706906136</v>
      </c>
      <c r="R180" s="231">
        <v>0.1151889464913905</v>
      </c>
      <c r="S180" s="284">
        <v>0.4464502252669259</v>
      </c>
      <c r="T180" s="272" t="s">
        <v>698</v>
      </c>
    </row>
    <row r="181" spans="1:20" s="13" customFormat="1" x14ac:dyDescent="0.25">
      <c r="A181" s="288"/>
      <c r="B181" s="290"/>
      <c r="C181" s="291"/>
      <c r="D181" s="278"/>
      <c r="E181" s="278"/>
      <c r="F181" s="292"/>
      <c r="G181" s="293"/>
      <c r="H181" s="278"/>
      <c r="I181" s="279"/>
      <c r="J181" s="280"/>
      <c r="K181" s="282"/>
      <c r="L181" s="236">
        <v>2</v>
      </c>
      <c r="M181" s="236">
        <v>0</v>
      </c>
      <c r="N181" s="236">
        <v>0</v>
      </c>
      <c r="O181" s="237">
        <v>1061</v>
      </c>
      <c r="P181" s="238">
        <v>1.0416666666666666E-2</v>
      </c>
      <c r="Q181" s="239">
        <v>0.37913904832438439</v>
      </c>
      <c r="R181" s="239">
        <v>9.4784762081096083E-2</v>
      </c>
      <c r="S181" s="285"/>
      <c r="T181" s="273"/>
    </row>
    <row r="182" spans="1:20" s="13" customFormat="1" x14ac:dyDescent="0.25">
      <c r="A182" s="288"/>
      <c r="B182" s="290"/>
      <c r="C182" s="291"/>
      <c r="D182" s="278"/>
      <c r="E182" s="278"/>
      <c r="F182" s="292"/>
      <c r="G182" s="293"/>
      <c r="H182" s="278"/>
      <c r="I182" s="279"/>
      <c r="J182" s="280"/>
      <c r="K182" s="282"/>
      <c r="L182" s="236">
        <v>3</v>
      </c>
      <c r="M182" s="236">
        <v>0</v>
      </c>
      <c r="N182" s="236">
        <v>0</v>
      </c>
      <c r="O182" s="237">
        <v>445</v>
      </c>
      <c r="P182" s="238">
        <v>1.2499999999999999E-2</v>
      </c>
      <c r="Q182" s="239">
        <v>0.15901684873171634</v>
      </c>
      <c r="R182" s="239">
        <v>4.7705054619514894E-2</v>
      </c>
      <c r="S182" s="285"/>
      <c r="T182" s="273"/>
    </row>
    <row r="183" spans="1:20" s="13" customFormat="1" x14ac:dyDescent="0.25">
      <c r="A183" s="289"/>
      <c r="B183" s="290"/>
      <c r="C183" s="291"/>
      <c r="D183" s="278"/>
      <c r="E183" s="278"/>
      <c r="F183" s="292"/>
      <c r="G183" s="293"/>
      <c r="H183" s="278"/>
      <c r="I183" s="279"/>
      <c r="J183" s="280"/>
      <c r="K183" s="283"/>
      <c r="L183" s="232">
        <v>4</v>
      </c>
      <c r="M183" s="232">
        <v>0</v>
      </c>
      <c r="N183" s="232">
        <v>0</v>
      </c>
      <c r="O183" s="233">
        <v>1132</v>
      </c>
      <c r="P183" s="234">
        <v>1.9444444444444445E-2</v>
      </c>
      <c r="Q183" s="235">
        <v>0.40451027587483795</v>
      </c>
      <c r="R183" s="235">
        <v>0.18877146207492437</v>
      </c>
      <c r="S183" s="286"/>
      <c r="T183" s="274"/>
    </row>
    <row r="184" spans="1:20" s="13" customFormat="1" x14ac:dyDescent="0.25">
      <c r="A184" s="287">
        <v>46</v>
      </c>
      <c r="B184" s="290">
        <v>44287</v>
      </c>
      <c r="C184" s="291">
        <v>0.79513888888888884</v>
      </c>
      <c r="D184" s="278" t="s">
        <v>30</v>
      </c>
      <c r="E184" s="278" t="s">
        <v>13</v>
      </c>
      <c r="F184" s="292" t="s">
        <v>109</v>
      </c>
      <c r="G184" s="293" t="s">
        <v>192</v>
      </c>
      <c r="H184" s="278" t="s">
        <v>24</v>
      </c>
      <c r="I184" s="279" t="s">
        <v>193</v>
      </c>
      <c r="J184" s="279" t="s">
        <v>194</v>
      </c>
      <c r="K184" s="281">
        <v>5069</v>
      </c>
      <c r="L184" s="228">
        <v>1</v>
      </c>
      <c r="M184" s="228">
        <v>0</v>
      </c>
      <c r="N184" s="228">
        <v>0</v>
      </c>
      <c r="O184" s="229">
        <v>1667</v>
      </c>
      <c r="P184" s="230">
        <v>1.3888888888888889E-3</v>
      </c>
      <c r="Q184" s="231">
        <v>0.52289011639376604</v>
      </c>
      <c r="R184" s="231">
        <v>1.7429670546458866E-2</v>
      </c>
      <c r="S184" s="284">
        <v>0.35164647859538373</v>
      </c>
      <c r="T184" s="272" t="s">
        <v>699</v>
      </c>
    </row>
    <row r="185" spans="1:20" s="13" customFormat="1" x14ac:dyDescent="0.25">
      <c r="A185" s="288"/>
      <c r="B185" s="290"/>
      <c r="C185" s="291"/>
      <c r="D185" s="278"/>
      <c r="E185" s="278"/>
      <c r="F185" s="292"/>
      <c r="G185" s="293"/>
      <c r="H185" s="278"/>
      <c r="I185" s="279"/>
      <c r="J185" s="280"/>
      <c r="K185" s="282"/>
      <c r="L185" s="236">
        <v>2</v>
      </c>
      <c r="M185" s="236">
        <v>0</v>
      </c>
      <c r="N185" s="236">
        <v>0</v>
      </c>
      <c r="O185" s="237">
        <v>874</v>
      </c>
      <c r="P185" s="238">
        <v>6.9444444444444441E-3</v>
      </c>
      <c r="Q185" s="239">
        <v>0.27414874728743344</v>
      </c>
      <c r="R185" s="239">
        <v>4.5691457881238906E-2</v>
      </c>
      <c r="S185" s="285"/>
      <c r="T185" s="273"/>
    </row>
    <row r="186" spans="1:20" s="13" customFormat="1" x14ac:dyDescent="0.25">
      <c r="A186" s="288"/>
      <c r="B186" s="290"/>
      <c r="C186" s="291"/>
      <c r="D186" s="278"/>
      <c r="E186" s="278"/>
      <c r="F186" s="292"/>
      <c r="G186" s="293"/>
      <c r="H186" s="278"/>
      <c r="I186" s="279"/>
      <c r="J186" s="280"/>
      <c r="K186" s="282"/>
      <c r="L186" s="236">
        <v>3</v>
      </c>
      <c r="M186" s="236">
        <v>0</v>
      </c>
      <c r="N186" s="236">
        <v>0</v>
      </c>
      <c r="O186" s="237">
        <v>1482</v>
      </c>
      <c r="P186" s="238">
        <v>9.0277777777777787E-3</v>
      </c>
      <c r="Q186" s="239">
        <v>0.46486091931347406</v>
      </c>
      <c r="R186" s="239">
        <v>0.10071986585125273</v>
      </c>
      <c r="S186" s="285"/>
      <c r="T186" s="273"/>
    </row>
    <row r="187" spans="1:20" s="13" customFormat="1" x14ac:dyDescent="0.25">
      <c r="A187" s="288"/>
      <c r="B187" s="290"/>
      <c r="C187" s="291"/>
      <c r="D187" s="278"/>
      <c r="E187" s="278"/>
      <c r="F187" s="292"/>
      <c r="G187" s="293"/>
      <c r="H187" s="278"/>
      <c r="I187" s="279"/>
      <c r="J187" s="280"/>
      <c r="K187" s="282"/>
      <c r="L187" s="236">
        <v>4</v>
      </c>
      <c r="M187" s="236">
        <v>0</v>
      </c>
      <c r="N187" s="236">
        <v>0</v>
      </c>
      <c r="O187" s="237">
        <v>433</v>
      </c>
      <c r="P187" s="238">
        <v>1.1805555555555555E-2</v>
      </c>
      <c r="Q187" s="239">
        <v>0.13581968830144014</v>
      </c>
      <c r="R187" s="239">
        <v>3.8482245018741375E-2</v>
      </c>
      <c r="S187" s="285"/>
      <c r="T187" s="273"/>
    </row>
    <row r="188" spans="1:20" s="13" customFormat="1" x14ac:dyDescent="0.25">
      <c r="A188" s="288"/>
      <c r="B188" s="290"/>
      <c r="C188" s="291"/>
      <c r="D188" s="278"/>
      <c r="E188" s="278"/>
      <c r="F188" s="292"/>
      <c r="G188" s="293"/>
      <c r="H188" s="278"/>
      <c r="I188" s="279"/>
      <c r="J188" s="280"/>
      <c r="K188" s="282"/>
      <c r="L188" s="236">
        <v>5</v>
      </c>
      <c r="M188" s="236">
        <v>0</v>
      </c>
      <c r="N188" s="236">
        <v>0</v>
      </c>
      <c r="O188" s="237">
        <v>225</v>
      </c>
      <c r="P188" s="238">
        <v>2.7083333333333334E-2</v>
      </c>
      <c r="Q188" s="239">
        <v>7.0576050503057805E-2</v>
      </c>
      <c r="R188" s="239">
        <v>4.5874432826987575E-2</v>
      </c>
      <c r="S188" s="285"/>
      <c r="T188" s="273"/>
    </row>
    <row r="189" spans="1:20" s="13" customFormat="1" x14ac:dyDescent="0.25">
      <c r="A189" s="289"/>
      <c r="B189" s="290"/>
      <c r="C189" s="291"/>
      <c r="D189" s="278"/>
      <c r="E189" s="278"/>
      <c r="F189" s="292"/>
      <c r="G189" s="293"/>
      <c r="H189" s="278"/>
      <c r="I189" s="279"/>
      <c r="J189" s="280"/>
      <c r="K189" s="283"/>
      <c r="L189" s="232">
        <v>6</v>
      </c>
      <c r="M189" s="232">
        <v>0</v>
      </c>
      <c r="N189" s="232">
        <v>0</v>
      </c>
      <c r="O189" s="233">
        <v>388</v>
      </c>
      <c r="P189" s="234">
        <v>3.5416666666666666E-2</v>
      </c>
      <c r="Q189" s="235">
        <v>0.12170447820082858</v>
      </c>
      <c r="R189" s="235">
        <v>0.10344880647070429</v>
      </c>
      <c r="S189" s="286"/>
      <c r="T189" s="274"/>
    </row>
    <row r="190" spans="1:20" s="13" customFormat="1" ht="24" customHeight="1" x14ac:dyDescent="0.25">
      <c r="A190" s="287">
        <v>47</v>
      </c>
      <c r="B190" s="290">
        <v>44293</v>
      </c>
      <c r="C190" s="291">
        <v>0.36180555555555555</v>
      </c>
      <c r="D190" s="278" t="s">
        <v>21</v>
      </c>
      <c r="E190" s="278" t="s">
        <v>13</v>
      </c>
      <c r="F190" s="292" t="s">
        <v>166</v>
      </c>
      <c r="G190" s="293" t="s">
        <v>195</v>
      </c>
      <c r="H190" s="278" t="s">
        <v>24</v>
      </c>
      <c r="I190" s="279" t="s">
        <v>196</v>
      </c>
      <c r="J190" s="279" t="s">
        <v>197</v>
      </c>
      <c r="K190" s="281">
        <v>5219</v>
      </c>
      <c r="L190" s="228">
        <v>1</v>
      </c>
      <c r="M190" s="228">
        <v>0</v>
      </c>
      <c r="N190" s="228">
        <v>1</v>
      </c>
      <c r="O190" s="229">
        <v>1858</v>
      </c>
      <c r="P190" s="230">
        <v>2.361111111111111E-2</v>
      </c>
      <c r="Q190" s="231">
        <v>0.71239701092163255</v>
      </c>
      <c r="R190" s="231">
        <v>0.40369163952225839</v>
      </c>
      <c r="S190" s="284">
        <v>1.2048732196461645</v>
      </c>
      <c r="T190" s="272" t="s">
        <v>198</v>
      </c>
    </row>
    <row r="191" spans="1:20" s="13" customFormat="1" ht="24" customHeight="1" x14ac:dyDescent="0.25">
      <c r="A191" s="288"/>
      <c r="B191" s="290"/>
      <c r="C191" s="291"/>
      <c r="D191" s="278"/>
      <c r="E191" s="278"/>
      <c r="F191" s="292"/>
      <c r="G191" s="293"/>
      <c r="H191" s="278"/>
      <c r="I191" s="279"/>
      <c r="J191" s="280"/>
      <c r="K191" s="282"/>
      <c r="L191" s="236">
        <v>2</v>
      </c>
      <c r="M191" s="236">
        <v>0</v>
      </c>
      <c r="N191" s="236">
        <v>3</v>
      </c>
      <c r="O191" s="237">
        <v>3065</v>
      </c>
      <c r="P191" s="238">
        <v>2.4999999999999998E-2</v>
      </c>
      <c r="Q191" s="239">
        <v>1.1757041578846523</v>
      </c>
      <c r="R191" s="239">
        <v>0.70542249473079133</v>
      </c>
      <c r="S191" s="285"/>
      <c r="T191" s="273"/>
    </row>
    <row r="192" spans="1:20" s="13" customFormat="1" ht="24" customHeight="1" x14ac:dyDescent="0.25">
      <c r="A192" s="288"/>
      <c r="B192" s="290"/>
      <c r="C192" s="291"/>
      <c r="D192" s="278"/>
      <c r="E192" s="278"/>
      <c r="F192" s="292"/>
      <c r="G192" s="293"/>
      <c r="H192" s="278"/>
      <c r="I192" s="279"/>
      <c r="J192" s="280"/>
      <c r="K192" s="282"/>
      <c r="L192" s="236">
        <v>3</v>
      </c>
      <c r="M192" s="236">
        <v>0</v>
      </c>
      <c r="N192" s="236">
        <v>0</v>
      </c>
      <c r="O192" s="237">
        <v>257</v>
      </c>
      <c r="P192" s="238">
        <v>2.7083333333333334E-2</v>
      </c>
      <c r="Q192" s="239">
        <v>9.8486300057482282E-2</v>
      </c>
      <c r="R192" s="239">
        <v>6.4016095037363482E-2</v>
      </c>
      <c r="S192" s="285"/>
      <c r="T192" s="273"/>
    </row>
    <row r="193" spans="1:20" s="13" customFormat="1" ht="24" customHeight="1" x14ac:dyDescent="0.25">
      <c r="A193" s="289"/>
      <c r="B193" s="290"/>
      <c r="C193" s="291"/>
      <c r="D193" s="278"/>
      <c r="E193" s="278"/>
      <c r="F193" s="292"/>
      <c r="G193" s="293"/>
      <c r="H193" s="278"/>
      <c r="I193" s="279"/>
      <c r="J193" s="280"/>
      <c r="K193" s="283"/>
      <c r="L193" s="232">
        <v>4</v>
      </c>
      <c r="M193" s="232">
        <v>0</v>
      </c>
      <c r="N193" s="232">
        <v>1</v>
      </c>
      <c r="O193" s="233">
        <v>34</v>
      </c>
      <c r="P193" s="234">
        <v>9.8611111111111108E-2</v>
      </c>
      <c r="Q193" s="235">
        <v>1.3412531136232995E-2</v>
      </c>
      <c r="R193" s="235">
        <v>3.1742990355751427E-2</v>
      </c>
      <c r="S193" s="286"/>
      <c r="T193" s="274"/>
    </row>
    <row r="194" spans="1:20" s="13" customFormat="1" ht="138.75" customHeight="1" x14ac:dyDescent="0.25">
      <c r="A194" s="43">
        <v>48</v>
      </c>
      <c r="B194" s="27">
        <v>44300</v>
      </c>
      <c r="C194" s="28">
        <v>0.57847222222222217</v>
      </c>
      <c r="D194" s="29" t="s">
        <v>21</v>
      </c>
      <c r="E194" s="29" t="s">
        <v>11</v>
      </c>
      <c r="F194" s="30" t="s">
        <v>199</v>
      </c>
      <c r="G194" s="31" t="s">
        <v>200</v>
      </c>
      <c r="H194" s="29" t="s">
        <v>24</v>
      </c>
      <c r="I194" s="32" t="s">
        <v>201</v>
      </c>
      <c r="J194" s="32" t="s">
        <v>202</v>
      </c>
      <c r="K194" s="35">
        <v>6461</v>
      </c>
      <c r="L194" s="45">
        <v>1</v>
      </c>
      <c r="M194" s="45">
        <v>0</v>
      </c>
      <c r="N194" s="45">
        <v>74</v>
      </c>
      <c r="O194" s="10">
        <v>6387</v>
      </c>
      <c r="P194" s="11">
        <v>6.9444444444444447E-4</v>
      </c>
      <c r="Q194" s="12">
        <v>19.2</v>
      </c>
      <c r="R194" s="12">
        <v>0.32</v>
      </c>
      <c r="S194" s="26">
        <v>0.32</v>
      </c>
      <c r="T194" s="14" t="s">
        <v>203</v>
      </c>
    </row>
    <row r="195" spans="1:20" s="13" customFormat="1" x14ac:dyDescent="0.25">
      <c r="A195" s="287">
        <v>49</v>
      </c>
      <c r="B195" s="290">
        <v>44300</v>
      </c>
      <c r="C195" s="291">
        <v>0.84027777777777779</v>
      </c>
      <c r="D195" s="278" t="s">
        <v>30</v>
      </c>
      <c r="E195" s="278" t="s">
        <v>13</v>
      </c>
      <c r="F195" s="292" t="s">
        <v>204</v>
      </c>
      <c r="G195" s="293" t="s">
        <v>205</v>
      </c>
      <c r="H195" s="278" t="s">
        <v>24</v>
      </c>
      <c r="I195" s="279" t="s">
        <v>206</v>
      </c>
      <c r="J195" s="279" t="s">
        <v>207</v>
      </c>
      <c r="K195" s="281">
        <v>5282</v>
      </c>
      <c r="L195" s="228">
        <v>1</v>
      </c>
      <c r="M195" s="228">
        <v>0</v>
      </c>
      <c r="N195" s="228">
        <v>0</v>
      </c>
      <c r="O195" s="229">
        <v>484</v>
      </c>
      <c r="P195" s="230">
        <v>1.4583333333333332E-2</v>
      </c>
      <c r="Q195" s="231">
        <v>0.11912154486936767</v>
      </c>
      <c r="R195" s="231">
        <v>4.1692540704278684E-2</v>
      </c>
      <c r="S195" s="284">
        <v>1.1834216837056672</v>
      </c>
      <c r="T195" s="272" t="s">
        <v>700</v>
      </c>
    </row>
    <row r="196" spans="1:20" s="13" customFormat="1" x14ac:dyDescent="0.25">
      <c r="A196" s="288"/>
      <c r="B196" s="290"/>
      <c r="C196" s="291"/>
      <c r="D196" s="278"/>
      <c r="E196" s="278"/>
      <c r="F196" s="292"/>
      <c r="G196" s="293"/>
      <c r="H196" s="278"/>
      <c r="I196" s="279"/>
      <c r="J196" s="280"/>
      <c r="K196" s="282"/>
      <c r="L196" s="236">
        <v>2</v>
      </c>
      <c r="M196" s="236">
        <v>0</v>
      </c>
      <c r="N196" s="236">
        <v>0</v>
      </c>
      <c r="O196" s="237">
        <v>1584</v>
      </c>
      <c r="P196" s="238">
        <v>3.125E-2</v>
      </c>
      <c r="Q196" s="239">
        <v>0.38985232866338515</v>
      </c>
      <c r="R196" s="239">
        <v>0.29238924649753884</v>
      </c>
      <c r="S196" s="285"/>
      <c r="T196" s="273"/>
    </row>
    <row r="197" spans="1:20" s="13" customFormat="1" x14ac:dyDescent="0.25">
      <c r="A197" s="288"/>
      <c r="B197" s="290"/>
      <c r="C197" s="291"/>
      <c r="D197" s="278"/>
      <c r="E197" s="278"/>
      <c r="F197" s="292"/>
      <c r="G197" s="293"/>
      <c r="H197" s="278"/>
      <c r="I197" s="279"/>
      <c r="J197" s="280"/>
      <c r="K197" s="282"/>
      <c r="L197" s="236">
        <v>3</v>
      </c>
      <c r="M197" s="236">
        <v>0</v>
      </c>
      <c r="N197" s="236">
        <v>0</v>
      </c>
      <c r="O197" s="237">
        <v>410</v>
      </c>
      <c r="P197" s="238">
        <v>4.1666666666666664E-2</v>
      </c>
      <c r="Q197" s="239">
        <v>0.10090874668686103</v>
      </c>
      <c r="R197" s="239">
        <v>0.10090874668686103</v>
      </c>
      <c r="S197" s="285"/>
      <c r="T197" s="273"/>
    </row>
    <row r="198" spans="1:20" s="13" customFormat="1" x14ac:dyDescent="0.25">
      <c r="A198" s="288"/>
      <c r="B198" s="290"/>
      <c r="C198" s="291"/>
      <c r="D198" s="278"/>
      <c r="E198" s="278"/>
      <c r="F198" s="292"/>
      <c r="G198" s="293"/>
      <c r="H198" s="278"/>
      <c r="I198" s="279"/>
      <c r="J198" s="280"/>
      <c r="K198" s="282"/>
      <c r="L198" s="236">
        <v>4</v>
      </c>
      <c r="M198" s="236">
        <v>0</v>
      </c>
      <c r="N198" s="236">
        <v>0</v>
      </c>
      <c r="O198" s="237">
        <v>2648</v>
      </c>
      <c r="P198" s="238">
        <v>4.4444444444444446E-2</v>
      </c>
      <c r="Q198" s="239">
        <v>0.65172283226050742</v>
      </c>
      <c r="R198" s="239">
        <v>0.69517102107787454</v>
      </c>
      <c r="S198" s="285"/>
      <c r="T198" s="273"/>
    </row>
    <row r="199" spans="1:20" s="13" customFormat="1" x14ac:dyDescent="0.25">
      <c r="A199" s="288"/>
      <c r="B199" s="290"/>
      <c r="C199" s="291"/>
      <c r="D199" s="278"/>
      <c r="E199" s="278"/>
      <c r="F199" s="292"/>
      <c r="G199" s="293"/>
      <c r="H199" s="278"/>
      <c r="I199" s="279"/>
      <c r="J199" s="280"/>
      <c r="K199" s="282"/>
      <c r="L199" s="236">
        <v>5</v>
      </c>
      <c r="M199" s="236">
        <v>0</v>
      </c>
      <c r="N199" s="236">
        <v>2</v>
      </c>
      <c r="O199" s="237">
        <v>148</v>
      </c>
      <c r="P199" s="238">
        <v>5.7638888888888885E-2</v>
      </c>
      <c r="Q199" s="239">
        <v>3.6917834153729651E-2</v>
      </c>
      <c r="R199" s="239">
        <v>5.1069670579326015E-2</v>
      </c>
      <c r="S199" s="285"/>
      <c r="T199" s="273"/>
    </row>
    <row r="200" spans="1:20" s="13" customFormat="1" x14ac:dyDescent="0.25">
      <c r="A200" s="289"/>
      <c r="B200" s="290"/>
      <c r="C200" s="291"/>
      <c r="D200" s="278"/>
      <c r="E200" s="278"/>
      <c r="F200" s="292"/>
      <c r="G200" s="293"/>
      <c r="H200" s="278"/>
      <c r="I200" s="279"/>
      <c r="J200" s="280"/>
      <c r="K200" s="283"/>
      <c r="L200" s="232">
        <v>6</v>
      </c>
      <c r="M200" s="232">
        <v>0</v>
      </c>
      <c r="N200" s="232">
        <v>1</v>
      </c>
      <c r="O200" s="233">
        <v>5</v>
      </c>
      <c r="P200" s="234">
        <v>6.1805555555555558E-2</v>
      </c>
      <c r="Q200" s="235">
        <v>1.476713366149186E-3</v>
      </c>
      <c r="R200" s="235">
        <v>2.1904581597879595E-3</v>
      </c>
      <c r="S200" s="286"/>
      <c r="T200" s="274"/>
    </row>
    <row r="201" spans="1:20" s="13" customFormat="1" ht="69.75" customHeight="1" x14ac:dyDescent="0.25">
      <c r="A201" s="43">
        <v>50</v>
      </c>
      <c r="B201" s="27">
        <v>44306</v>
      </c>
      <c r="C201" s="28">
        <v>0.28472222222222221</v>
      </c>
      <c r="D201" s="29" t="s">
        <v>30</v>
      </c>
      <c r="E201" s="29" t="s">
        <v>13</v>
      </c>
      <c r="F201" s="30" t="s">
        <v>208</v>
      </c>
      <c r="G201" s="31" t="s">
        <v>209</v>
      </c>
      <c r="H201" s="29" t="s">
        <v>24</v>
      </c>
      <c r="I201" s="32" t="s">
        <v>210</v>
      </c>
      <c r="J201" s="32" t="s">
        <v>211</v>
      </c>
      <c r="K201" s="35">
        <v>5287</v>
      </c>
      <c r="L201" s="45">
        <v>1</v>
      </c>
      <c r="M201" s="45">
        <v>0</v>
      </c>
      <c r="N201" s="45">
        <v>1</v>
      </c>
      <c r="O201" s="10">
        <v>5286</v>
      </c>
      <c r="P201" s="11">
        <v>4.1666666666666666E-3</v>
      </c>
      <c r="Q201" s="12">
        <v>2.0299999999999998</v>
      </c>
      <c r="R201" s="12">
        <v>0.20299999999999996</v>
      </c>
      <c r="S201" s="26">
        <v>0.20299999999999996</v>
      </c>
      <c r="T201" s="44" t="s">
        <v>212</v>
      </c>
    </row>
    <row r="202" spans="1:20" s="15" customFormat="1" x14ac:dyDescent="0.25">
      <c r="A202" s="287">
        <v>51</v>
      </c>
      <c r="B202" s="290">
        <v>44308</v>
      </c>
      <c r="C202" s="291">
        <v>0.38819444444444445</v>
      </c>
      <c r="D202" s="278" t="s">
        <v>30</v>
      </c>
      <c r="E202" s="278" t="s">
        <v>13</v>
      </c>
      <c r="F202" s="292" t="s">
        <v>72</v>
      </c>
      <c r="G202" s="293" t="s">
        <v>213</v>
      </c>
      <c r="H202" s="278" t="s">
        <v>51</v>
      </c>
      <c r="I202" s="279" t="s">
        <v>214</v>
      </c>
      <c r="J202" s="279" t="s">
        <v>215</v>
      </c>
      <c r="K202" s="281">
        <v>6624</v>
      </c>
      <c r="L202" s="228">
        <v>1</v>
      </c>
      <c r="M202" s="228">
        <v>0</v>
      </c>
      <c r="N202" s="228">
        <v>6</v>
      </c>
      <c r="O202" s="229">
        <v>4950</v>
      </c>
      <c r="P202" s="230">
        <v>5.5555555555555558E-3</v>
      </c>
      <c r="Q202" s="231">
        <v>2.9927536231884058</v>
      </c>
      <c r="R202" s="231">
        <v>0.39903381642512081</v>
      </c>
      <c r="S202" s="284">
        <v>0.94715177133655404</v>
      </c>
      <c r="T202" s="272" t="s">
        <v>216</v>
      </c>
    </row>
    <row r="203" spans="1:20" s="15" customFormat="1" x14ac:dyDescent="0.25">
      <c r="A203" s="288"/>
      <c r="B203" s="290"/>
      <c r="C203" s="291"/>
      <c r="D203" s="278"/>
      <c r="E203" s="278"/>
      <c r="F203" s="292"/>
      <c r="G203" s="293"/>
      <c r="H203" s="278"/>
      <c r="I203" s="279"/>
      <c r="J203" s="280"/>
      <c r="K203" s="282"/>
      <c r="L203" s="236">
        <v>2</v>
      </c>
      <c r="M203" s="236">
        <v>0</v>
      </c>
      <c r="N203" s="236">
        <v>3</v>
      </c>
      <c r="O203" s="237">
        <v>45</v>
      </c>
      <c r="P203" s="238">
        <v>6.2499999999999995E-3</v>
      </c>
      <c r="Q203" s="239">
        <v>2.8985507246376812E-2</v>
      </c>
      <c r="R203" s="239">
        <v>4.3478260869565209E-3</v>
      </c>
      <c r="S203" s="285"/>
      <c r="T203" s="273"/>
    </row>
    <row r="204" spans="1:20" s="15" customFormat="1" x14ac:dyDescent="0.25">
      <c r="A204" s="288"/>
      <c r="B204" s="290"/>
      <c r="C204" s="291"/>
      <c r="D204" s="278"/>
      <c r="E204" s="278"/>
      <c r="F204" s="292"/>
      <c r="G204" s="293"/>
      <c r="H204" s="278"/>
      <c r="I204" s="279"/>
      <c r="J204" s="280"/>
      <c r="K204" s="282"/>
      <c r="L204" s="236">
        <v>3</v>
      </c>
      <c r="M204" s="236">
        <v>0</v>
      </c>
      <c r="N204" s="236">
        <v>5</v>
      </c>
      <c r="O204" s="237">
        <v>823</v>
      </c>
      <c r="P204" s="238">
        <v>7.6388888888888886E-3</v>
      </c>
      <c r="Q204" s="239">
        <v>0.5</v>
      </c>
      <c r="R204" s="239">
        <v>9.166666666666666E-2</v>
      </c>
      <c r="S204" s="285"/>
      <c r="T204" s="273"/>
    </row>
    <row r="205" spans="1:20" s="15" customFormat="1" x14ac:dyDescent="0.25">
      <c r="A205" s="288"/>
      <c r="B205" s="290"/>
      <c r="C205" s="291"/>
      <c r="D205" s="278"/>
      <c r="E205" s="278"/>
      <c r="F205" s="292"/>
      <c r="G205" s="293"/>
      <c r="H205" s="278"/>
      <c r="I205" s="279"/>
      <c r="J205" s="280"/>
      <c r="K205" s="282"/>
      <c r="L205" s="236">
        <v>4</v>
      </c>
      <c r="M205" s="236">
        <v>0</v>
      </c>
      <c r="N205" s="236">
        <v>3</v>
      </c>
      <c r="O205" s="237">
        <v>219</v>
      </c>
      <c r="P205" s="238">
        <v>3.6111111111111115E-2</v>
      </c>
      <c r="Q205" s="239">
        <v>0.13405797101449277</v>
      </c>
      <c r="R205" s="239">
        <v>0.11618357487922708</v>
      </c>
      <c r="S205" s="285"/>
      <c r="T205" s="273"/>
    </row>
    <row r="206" spans="1:20" s="15" customFormat="1" x14ac:dyDescent="0.25">
      <c r="A206" s="288"/>
      <c r="B206" s="290"/>
      <c r="C206" s="291"/>
      <c r="D206" s="278"/>
      <c r="E206" s="278"/>
      <c r="F206" s="292"/>
      <c r="G206" s="293"/>
      <c r="H206" s="278"/>
      <c r="I206" s="279"/>
      <c r="J206" s="280"/>
      <c r="K206" s="282"/>
      <c r="L206" s="236">
        <v>5</v>
      </c>
      <c r="M206" s="236">
        <v>0</v>
      </c>
      <c r="N206" s="236">
        <v>0</v>
      </c>
      <c r="O206" s="237">
        <v>83</v>
      </c>
      <c r="P206" s="238">
        <v>3.7499999999999999E-2</v>
      </c>
      <c r="Q206" s="239">
        <v>5.0120772946859904E-2</v>
      </c>
      <c r="R206" s="239">
        <v>4.5108695652173909E-2</v>
      </c>
      <c r="S206" s="285"/>
      <c r="T206" s="273"/>
    </row>
    <row r="207" spans="1:20" s="15" customFormat="1" x14ac:dyDescent="0.25">
      <c r="A207" s="288"/>
      <c r="B207" s="290"/>
      <c r="C207" s="291"/>
      <c r="D207" s="278"/>
      <c r="E207" s="278"/>
      <c r="F207" s="292"/>
      <c r="G207" s="293"/>
      <c r="H207" s="278"/>
      <c r="I207" s="279"/>
      <c r="J207" s="280"/>
      <c r="K207" s="282"/>
      <c r="L207" s="236">
        <v>6</v>
      </c>
      <c r="M207" s="236">
        <v>0</v>
      </c>
      <c r="N207" s="236">
        <v>4</v>
      </c>
      <c r="O207" s="237">
        <v>478</v>
      </c>
      <c r="P207" s="238">
        <v>4.0972222222222222E-2</v>
      </c>
      <c r="Q207" s="239">
        <v>0.29106280193236717</v>
      </c>
      <c r="R207" s="239">
        <v>0.28621175523349435</v>
      </c>
      <c r="S207" s="285"/>
      <c r="T207" s="273"/>
    </row>
    <row r="208" spans="1:20" s="15" customFormat="1" x14ac:dyDescent="0.25">
      <c r="A208" s="288"/>
      <c r="B208" s="290"/>
      <c r="C208" s="291"/>
      <c r="D208" s="278"/>
      <c r="E208" s="278"/>
      <c r="F208" s="292"/>
      <c r="G208" s="293"/>
      <c r="H208" s="278"/>
      <c r="I208" s="279"/>
      <c r="J208" s="280"/>
      <c r="K208" s="282"/>
      <c r="L208" s="236">
        <v>7</v>
      </c>
      <c r="M208" s="236">
        <v>0</v>
      </c>
      <c r="N208" s="236">
        <v>0</v>
      </c>
      <c r="O208" s="237">
        <v>4</v>
      </c>
      <c r="P208" s="238">
        <v>4.8611111111111112E-2</v>
      </c>
      <c r="Q208" s="239">
        <v>2.4154589371980675E-3</v>
      </c>
      <c r="R208" s="239">
        <v>2.8180354267310788E-3</v>
      </c>
      <c r="S208" s="285"/>
      <c r="T208" s="273"/>
    </row>
    <row r="209" spans="1:20" s="15" customFormat="1" x14ac:dyDescent="0.25">
      <c r="A209" s="289"/>
      <c r="B209" s="290"/>
      <c r="C209" s="291"/>
      <c r="D209" s="278"/>
      <c r="E209" s="278"/>
      <c r="F209" s="292"/>
      <c r="G209" s="293"/>
      <c r="H209" s="278"/>
      <c r="I209" s="279"/>
      <c r="J209" s="280"/>
      <c r="K209" s="283"/>
      <c r="L209" s="232">
        <v>8</v>
      </c>
      <c r="M209" s="232">
        <v>0</v>
      </c>
      <c r="N209" s="232">
        <v>1</v>
      </c>
      <c r="O209" s="233">
        <v>0</v>
      </c>
      <c r="P209" s="234">
        <v>0.12291666666666667</v>
      </c>
      <c r="Q209" s="235">
        <v>6.0386473429951688E-4</v>
      </c>
      <c r="R209" s="235">
        <v>1.7814009661835748E-3</v>
      </c>
      <c r="S209" s="286"/>
      <c r="T209" s="274"/>
    </row>
    <row r="210" spans="1:20" s="13" customFormat="1" x14ac:dyDescent="0.25">
      <c r="A210" s="287">
        <v>52</v>
      </c>
      <c r="B210" s="290">
        <v>44314</v>
      </c>
      <c r="C210" s="291">
        <v>5.9027777777777783E-2</v>
      </c>
      <c r="D210" s="278" t="s">
        <v>30</v>
      </c>
      <c r="E210" s="278" t="s">
        <v>13</v>
      </c>
      <c r="F210" s="292" t="s">
        <v>95</v>
      </c>
      <c r="G210" s="293" t="s">
        <v>217</v>
      </c>
      <c r="H210" s="278" t="s">
        <v>24</v>
      </c>
      <c r="I210" s="279" t="s">
        <v>218</v>
      </c>
      <c r="J210" s="279" t="s">
        <v>219</v>
      </c>
      <c r="K210" s="281">
        <v>5597</v>
      </c>
      <c r="L210" s="228">
        <v>1</v>
      </c>
      <c r="M210" s="228">
        <v>0</v>
      </c>
      <c r="N210" s="228">
        <v>1</v>
      </c>
      <c r="O210" s="229">
        <v>2486</v>
      </c>
      <c r="P210" s="230">
        <v>3.2407407407407406E-4</v>
      </c>
      <c r="Q210" s="231">
        <v>0.39991066642844386</v>
      </c>
      <c r="R210" s="231">
        <v>3.1104162944434522E-3</v>
      </c>
      <c r="S210" s="284">
        <v>6.930659281758085E-2</v>
      </c>
      <c r="T210" s="272" t="s">
        <v>220</v>
      </c>
    </row>
    <row r="211" spans="1:20" s="13" customFormat="1" x14ac:dyDescent="0.25">
      <c r="A211" s="288"/>
      <c r="B211" s="290"/>
      <c r="C211" s="291"/>
      <c r="D211" s="278"/>
      <c r="E211" s="278"/>
      <c r="F211" s="292"/>
      <c r="G211" s="293"/>
      <c r="H211" s="278"/>
      <c r="I211" s="279"/>
      <c r="J211" s="280"/>
      <c r="K211" s="282"/>
      <c r="L211" s="236">
        <v>2</v>
      </c>
      <c r="M211" s="236">
        <v>0</v>
      </c>
      <c r="N211" s="236">
        <v>0</v>
      </c>
      <c r="O211" s="237">
        <v>658</v>
      </c>
      <c r="P211" s="238">
        <v>2.7777777777777779E-3</v>
      </c>
      <c r="Q211" s="239">
        <v>0.10580668215115241</v>
      </c>
      <c r="R211" s="239">
        <v>7.0537788100768269E-3</v>
      </c>
      <c r="S211" s="285"/>
      <c r="T211" s="273"/>
    </row>
    <row r="212" spans="1:20" s="13" customFormat="1" ht="22.5" customHeight="1" x14ac:dyDescent="0.25">
      <c r="A212" s="289"/>
      <c r="B212" s="290"/>
      <c r="C212" s="291"/>
      <c r="D212" s="278"/>
      <c r="E212" s="278"/>
      <c r="F212" s="292"/>
      <c r="G212" s="293"/>
      <c r="H212" s="278"/>
      <c r="I212" s="279"/>
      <c r="J212" s="280"/>
      <c r="K212" s="283"/>
      <c r="L212" s="232">
        <v>3</v>
      </c>
      <c r="M212" s="232">
        <v>0</v>
      </c>
      <c r="N212" s="232">
        <v>2</v>
      </c>
      <c r="O212" s="233">
        <v>2450</v>
      </c>
      <c r="P212" s="234">
        <v>6.2499999999999995E-3</v>
      </c>
      <c r="Q212" s="235">
        <v>0.39428265142040381</v>
      </c>
      <c r="R212" s="235">
        <v>5.9142397713060568E-2</v>
      </c>
      <c r="S212" s="286"/>
      <c r="T212" s="274"/>
    </row>
    <row r="213" spans="1:20" s="13" customFormat="1" ht="29.25" customHeight="1" x14ac:dyDescent="0.25">
      <c r="A213" s="287">
        <v>53</v>
      </c>
      <c r="B213" s="290">
        <v>44315</v>
      </c>
      <c r="C213" s="291">
        <v>0.74375000000000002</v>
      </c>
      <c r="D213" s="278" t="s">
        <v>30</v>
      </c>
      <c r="E213" s="278" t="s">
        <v>13</v>
      </c>
      <c r="F213" s="292" t="s">
        <v>65</v>
      </c>
      <c r="G213" s="293" t="s">
        <v>221</v>
      </c>
      <c r="H213" s="278" t="s">
        <v>24</v>
      </c>
      <c r="I213" s="279" t="s">
        <v>222</v>
      </c>
      <c r="J213" s="279" t="s">
        <v>223</v>
      </c>
      <c r="K213" s="281">
        <v>6952</v>
      </c>
      <c r="L213" s="228">
        <v>1</v>
      </c>
      <c r="M213" s="228">
        <v>0</v>
      </c>
      <c r="N213" s="228">
        <v>3</v>
      </c>
      <c r="O213" s="229">
        <v>5186</v>
      </c>
      <c r="P213" s="230">
        <v>4.6296296296296294E-5</v>
      </c>
      <c r="Q213" s="231">
        <v>1.4928078250863062</v>
      </c>
      <c r="R213" s="231">
        <v>1.6586753612070067E-3</v>
      </c>
      <c r="S213" s="284">
        <v>0.4685938498913183</v>
      </c>
      <c r="T213" s="272" t="s">
        <v>224</v>
      </c>
    </row>
    <row r="214" spans="1:20" s="13" customFormat="1" ht="29.25" customHeight="1" x14ac:dyDescent="0.25">
      <c r="A214" s="288"/>
      <c r="B214" s="290"/>
      <c r="C214" s="291"/>
      <c r="D214" s="278"/>
      <c r="E214" s="278"/>
      <c r="F214" s="292"/>
      <c r="G214" s="293"/>
      <c r="H214" s="278"/>
      <c r="I214" s="279"/>
      <c r="J214" s="280"/>
      <c r="K214" s="282"/>
      <c r="L214" s="236">
        <v>2</v>
      </c>
      <c r="M214" s="236">
        <v>0</v>
      </c>
      <c r="N214" s="236">
        <v>0</v>
      </c>
      <c r="O214" s="237">
        <v>1500</v>
      </c>
      <c r="P214" s="238">
        <v>3.6805555555555557E-2</v>
      </c>
      <c r="Q214" s="239">
        <v>0.43153049482163408</v>
      </c>
      <c r="R214" s="239">
        <v>0.38118527042577682</v>
      </c>
      <c r="S214" s="285"/>
      <c r="T214" s="273"/>
    </row>
    <row r="215" spans="1:20" s="13" customFormat="1" ht="35.25" customHeight="1" x14ac:dyDescent="0.25">
      <c r="A215" s="289"/>
      <c r="B215" s="290"/>
      <c r="C215" s="291"/>
      <c r="D215" s="278"/>
      <c r="E215" s="278"/>
      <c r="F215" s="292"/>
      <c r="G215" s="293"/>
      <c r="H215" s="278"/>
      <c r="I215" s="279"/>
      <c r="J215" s="280"/>
      <c r="K215" s="283"/>
      <c r="L215" s="232">
        <v>3</v>
      </c>
      <c r="M215" s="232">
        <v>0</v>
      </c>
      <c r="N215" s="232">
        <v>0</v>
      </c>
      <c r="O215" s="233">
        <v>263</v>
      </c>
      <c r="P215" s="234">
        <v>4.7222222222222221E-2</v>
      </c>
      <c r="Q215" s="235">
        <v>7.5661680092059841E-2</v>
      </c>
      <c r="R215" s="235">
        <v>8.5749904104334487E-2</v>
      </c>
      <c r="S215" s="286"/>
      <c r="T215" s="274"/>
    </row>
    <row r="216" spans="1:20" s="13" customFormat="1" ht="29.25" customHeight="1" x14ac:dyDescent="0.25">
      <c r="A216" s="287">
        <v>54</v>
      </c>
      <c r="B216" s="290">
        <v>44316</v>
      </c>
      <c r="C216" s="291">
        <v>8.819444444444445E-2</v>
      </c>
      <c r="D216" s="278" t="s">
        <v>30</v>
      </c>
      <c r="E216" s="278" t="s">
        <v>13</v>
      </c>
      <c r="F216" s="292" t="s">
        <v>225</v>
      </c>
      <c r="G216" s="293" t="s">
        <v>226</v>
      </c>
      <c r="H216" s="278" t="s">
        <v>24</v>
      </c>
      <c r="I216" s="279" t="s">
        <v>227</v>
      </c>
      <c r="J216" s="279" t="s">
        <v>228</v>
      </c>
      <c r="K216" s="281">
        <v>7974</v>
      </c>
      <c r="L216" s="228">
        <v>1</v>
      </c>
      <c r="M216" s="228">
        <v>0</v>
      </c>
      <c r="N216" s="228">
        <v>5</v>
      </c>
      <c r="O216" s="229">
        <v>6423</v>
      </c>
      <c r="P216" s="230">
        <v>3.4722222222222222E-5</v>
      </c>
      <c r="Q216" s="231">
        <v>1.2091798344620015</v>
      </c>
      <c r="R216" s="231">
        <v>1.0076498620516679E-3</v>
      </c>
      <c r="S216" s="284">
        <v>0.10279470780035115</v>
      </c>
      <c r="T216" s="272" t="s">
        <v>229</v>
      </c>
    </row>
    <row r="217" spans="1:20" s="13" customFormat="1" ht="29.25" customHeight="1" x14ac:dyDescent="0.25">
      <c r="A217" s="289"/>
      <c r="B217" s="290"/>
      <c r="C217" s="291"/>
      <c r="D217" s="278"/>
      <c r="E217" s="278"/>
      <c r="F217" s="292"/>
      <c r="G217" s="293"/>
      <c r="H217" s="278"/>
      <c r="I217" s="279"/>
      <c r="J217" s="280"/>
      <c r="K217" s="283"/>
      <c r="L217" s="232">
        <v>2</v>
      </c>
      <c r="M217" s="232">
        <v>0</v>
      </c>
      <c r="N217" s="232">
        <v>1</v>
      </c>
      <c r="O217" s="233">
        <v>1545</v>
      </c>
      <c r="P217" s="234">
        <v>1.4583333333333332E-2</v>
      </c>
      <c r="Q217" s="235">
        <v>0.2908201655379985</v>
      </c>
      <c r="R217" s="235">
        <v>0.10178705793829948</v>
      </c>
      <c r="S217" s="286"/>
      <c r="T217" s="274"/>
    </row>
    <row r="218" spans="1:20" s="13" customFormat="1" x14ac:dyDescent="0.25">
      <c r="A218" s="287">
        <v>55</v>
      </c>
      <c r="B218" s="290">
        <v>44318</v>
      </c>
      <c r="C218" s="291">
        <v>0.8965277777777777</v>
      </c>
      <c r="D218" s="278" t="s">
        <v>30</v>
      </c>
      <c r="E218" s="278" t="s">
        <v>13</v>
      </c>
      <c r="F218" s="292" t="s">
        <v>57</v>
      </c>
      <c r="G218" s="293" t="s">
        <v>230</v>
      </c>
      <c r="H218" s="278" t="s">
        <v>24</v>
      </c>
      <c r="I218" s="279" t="s">
        <v>231</v>
      </c>
      <c r="J218" s="279" t="s">
        <v>232</v>
      </c>
      <c r="K218" s="281">
        <v>5177</v>
      </c>
      <c r="L218" s="228">
        <v>1</v>
      </c>
      <c r="M218" s="228">
        <v>0</v>
      </c>
      <c r="N218" s="228">
        <v>0</v>
      </c>
      <c r="O218" s="229">
        <v>2295</v>
      </c>
      <c r="P218" s="230">
        <v>2.4305555555555552E-4</v>
      </c>
      <c r="Q218" s="231">
        <v>0.25711802202047518</v>
      </c>
      <c r="R218" s="231">
        <v>1.4998551284527719E-3</v>
      </c>
      <c r="S218" s="284">
        <v>0.10213625973858734</v>
      </c>
      <c r="T218" s="272" t="s">
        <v>701</v>
      </c>
    </row>
    <row r="219" spans="1:20" s="13" customFormat="1" x14ac:dyDescent="0.25">
      <c r="A219" s="288"/>
      <c r="B219" s="290"/>
      <c r="C219" s="291"/>
      <c r="D219" s="278"/>
      <c r="E219" s="278"/>
      <c r="F219" s="292"/>
      <c r="G219" s="293"/>
      <c r="H219" s="278"/>
      <c r="I219" s="279"/>
      <c r="J219" s="280"/>
      <c r="K219" s="282"/>
      <c r="L219" s="236">
        <v>2</v>
      </c>
      <c r="M219" s="236">
        <v>0</v>
      </c>
      <c r="N219" s="236">
        <v>1</v>
      </c>
      <c r="O219" s="237">
        <v>3</v>
      </c>
      <c r="P219" s="238">
        <v>2.7777777777777779E-3</v>
      </c>
      <c r="Q219" s="239">
        <v>4.4813598609233144E-4</v>
      </c>
      <c r="R219" s="239">
        <v>2.9875732406155432E-5</v>
      </c>
      <c r="S219" s="285"/>
      <c r="T219" s="273"/>
    </row>
    <row r="220" spans="1:20" s="13" customFormat="1" x14ac:dyDescent="0.25">
      <c r="A220" s="288"/>
      <c r="B220" s="290"/>
      <c r="C220" s="291"/>
      <c r="D220" s="278"/>
      <c r="E220" s="278"/>
      <c r="F220" s="292"/>
      <c r="G220" s="293"/>
      <c r="H220" s="278"/>
      <c r="I220" s="279"/>
      <c r="J220" s="280"/>
      <c r="K220" s="282"/>
      <c r="L220" s="236">
        <v>3</v>
      </c>
      <c r="M220" s="236">
        <v>0</v>
      </c>
      <c r="N220" s="236">
        <v>0</v>
      </c>
      <c r="O220" s="237">
        <v>844</v>
      </c>
      <c r="P220" s="238">
        <v>4.1666666666666666E-3</v>
      </c>
      <c r="Q220" s="239">
        <v>9.4556693065481937E-2</v>
      </c>
      <c r="R220" s="239">
        <v>9.455669306548193E-3</v>
      </c>
      <c r="S220" s="285"/>
      <c r="T220" s="273"/>
    </row>
    <row r="221" spans="1:20" s="13" customFormat="1" x14ac:dyDescent="0.25">
      <c r="A221" s="289"/>
      <c r="B221" s="290"/>
      <c r="C221" s="291"/>
      <c r="D221" s="278"/>
      <c r="E221" s="278"/>
      <c r="F221" s="292"/>
      <c r="G221" s="293"/>
      <c r="H221" s="278"/>
      <c r="I221" s="279"/>
      <c r="J221" s="280"/>
      <c r="K221" s="283"/>
      <c r="L221" s="232">
        <v>4</v>
      </c>
      <c r="M221" s="232">
        <v>0</v>
      </c>
      <c r="N221" s="232">
        <v>0</v>
      </c>
      <c r="O221" s="233">
        <v>2034</v>
      </c>
      <c r="P221" s="234">
        <v>1.6666666666666666E-2</v>
      </c>
      <c r="Q221" s="235">
        <v>0.22787714892795055</v>
      </c>
      <c r="R221" s="235">
        <v>9.1150859571180215E-2</v>
      </c>
      <c r="S221" s="286"/>
      <c r="T221" s="274"/>
    </row>
    <row r="222" spans="1:20" s="13" customFormat="1" x14ac:dyDescent="0.25">
      <c r="A222" s="287">
        <v>56</v>
      </c>
      <c r="B222" s="290">
        <v>44320</v>
      </c>
      <c r="C222" s="291">
        <v>0.63888888888888895</v>
      </c>
      <c r="D222" s="278" t="s">
        <v>395</v>
      </c>
      <c r="E222" s="278" t="s">
        <v>13</v>
      </c>
      <c r="F222" s="292" t="s">
        <v>116</v>
      </c>
      <c r="G222" s="293" t="s">
        <v>233</v>
      </c>
      <c r="H222" s="278" t="s">
        <v>51</v>
      </c>
      <c r="I222" s="279" t="s">
        <v>234</v>
      </c>
      <c r="J222" s="279" t="s">
        <v>637</v>
      </c>
      <c r="K222" s="281">
        <v>5220</v>
      </c>
      <c r="L222" s="228">
        <v>1</v>
      </c>
      <c r="M222" s="228">
        <v>0</v>
      </c>
      <c r="N222" s="228">
        <v>4</v>
      </c>
      <c r="O222" s="229">
        <v>812</v>
      </c>
      <c r="P222" s="230">
        <v>1.5972222222222224E-2</v>
      </c>
      <c r="Q222" s="231">
        <v>0.33140229885057471</v>
      </c>
      <c r="R222" s="231">
        <v>0.12703754789272032</v>
      </c>
      <c r="S222" s="284">
        <v>0.99727994891443161</v>
      </c>
      <c r="T222" s="272" t="s">
        <v>235</v>
      </c>
    </row>
    <row r="223" spans="1:20" s="13" customFormat="1" x14ac:dyDescent="0.25">
      <c r="A223" s="288"/>
      <c r="B223" s="290"/>
      <c r="C223" s="291"/>
      <c r="D223" s="278"/>
      <c r="E223" s="278"/>
      <c r="F223" s="292"/>
      <c r="G223" s="293"/>
      <c r="H223" s="278"/>
      <c r="I223" s="279"/>
      <c r="J223" s="280"/>
      <c r="K223" s="282"/>
      <c r="L223" s="236">
        <v>2</v>
      </c>
      <c r="M223" s="236">
        <v>0</v>
      </c>
      <c r="N223" s="236">
        <v>6</v>
      </c>
      <c r="O223" s="237">
        <v>1936</v>
      </c>
      <c r="P223" s="238">
        <v>1.8749999999999999E-2</v>
      </c>
      <c r="Q223" s="239">
        <v>0.78870498084291185</v>
      </c>
      <c r="R223" s="239">
        <v>0.3549172413793103</v>
      </c>
      <c r="S223" s="285"/>
      <c r="T223" s="273"/>
    </row>
    <row r="224" spans="1:20" s="13" customFormat="1" x14ac:dyDescent="0.25">
      <c r="A224" s="288"/>
      <c r="B224" s="290"/>
      <c r="C224" s="291"/>
      <c r="D224" s="278"/>
      <c r="E224" s="278"/>
      <c r="F224" s="292"/>
      <c r="G224" s="293"/>
      <c r="H224" s="278"/>
      <c r="I224" s="279"/>
      <c r="J224" s="280"/>
      <c r="K224" s="282"/>
      <c r="L224" s="236">
        <v>3</v>
      </c>
      <c r="M224" s="236">
        <v>0</v>
      </c>
      <c r="N224" s="236">
        <v>5</v>
      </c>
      <c r="O224" s="237">
        <v>1336</v>
      </c>
      <c r="P224" s="238">
        <v>2.013888888888889E-2</v>
      </c>
      <c r="Q224" s="239">
        <v>0.54462068965517241</v>
      </c>
      <c r="R224" s="239">
        <v>0.26323333333333332</v>
      </c>
      <c r="S224" s="285"/>
      <c r="T224" s="273"/>
    </row>
    <row r="225" spans="1:20" s="13" customFormat="1" x14ac:dyDescent="0.25">
      <c r="A225" s="288"/>
      <c r="B225" s="290"/>
      <c r="C225" s="291"/>
      <c r="D225" s="278"/>
      <c r="E225" s="278"/>
      <c r="F225" s="292"/>
      <c r="G225" s="293"/>
      <c r="H225" s="278"/>
      <c r="I225" s="279"/>
      <c r="J225" s="280"/>
      <c r="K225" s="282"/>
      <c r="L225" s="236">
        <v>4</v>
      </c>
      <c r="M225" s="236">
        <v>0</v>
      </c>
      <c r="N225" s="236">
        <v>0</v>
      </c>
      <c r="O225" s="237">
        <v>1120</v>
      </c>
      <c r="P225" s="238">
        <v>2.2916666666666669E-2</v>
      </c>
      <c r="Q225" s="239">
        <v>0.45486590038314179</v>
      </c>
      <c r="R225" s="239">
        <v>0.25017624521072801</v>
      </c>
      <c r="S225" s="285"/>
      <c r="T225" s="273"/>
    </row>
    <row r="226" spans="1:20" s="13" customFormat="1" x14ac:dyDescent="0.25">
      <c r="A226" s="289"/>
      <c r="B226" s="290"/>
      <c r="C226" s="291"/>
      <c r="D226" s="278"/>
      <c r="E226" s="278"/>
      <c r="F226" s="292"/>
      <c r="G226" s="293"/>
      <c r="H226" s="278"/>
      <c r="I226" s="279"/>
      <c r="J226" s="280"/>
      <c r="K226" s="283"/>
      <c r="L226" s="232">
        <v>5</v>
      </c>
      <c r="M226" s="232">
        <v>0</v>
      </c>
      <c r="N226" s="232">
        <v>0</v>
      </c>
      <c r="O226" s="233">
        <v>1</v>
      </c>
      <c r="P226" s="234">
        <v>0.19652777777777777</v>
      </c>
      <c r="Q226" s="235">
        <v>4.0613026819923375E-4</v>
      </c>
      <c r="R226" s="235">
        <v>1.9155810983397191E-3</v>
      </c>
      <c r="S226" s="286"/>
      <c r="T226" s="274"/>
    </row>
    <row r="227" spans="1:20" s="13" customFormat="1" x14ac:dyDescent="0.25">
      <c r="A227" s="287">
        <v>57</v>
      </c>
      <c r="B227" s="290">
        <v>44322</v>
      </c>
      <c r="C227" s="291">
        <v>0.4465277777777778</v>
      </c>
      <c r="D227" s="278" t="s">
        <v>30</v>
      </c>
      <c r="E227" s="278" t="s">
        <v>13</v>
      </c>
      <c r="F227" s="292" t="s">
        <v>208</v>
      </c>
      <c r="G227" s="293" t="s">
        <v>236</v>
      </c>
      <c r="H227" s="278" t="s">
        <v>51</v>
      </c>
      <c r="I227" s="279" t="s">
        <v>237</v>
      </c>
      <c r="J227" s="279" t="s">
        <v>238</v>
      </c>
      <c r="K227" s="281">
        <v>10188</v>
      </c>
      <c r="L227" s="228">
        <v>1</v>
      </c>
      <c r="M227" s="228">
        <v>0</v>
      </c>
      <c r="N227" s="228">
        <v>0</v>
      </c>
      <c r="O227" s="229">
        <v>460</v>
      </c>
      <c r="P227" s="230">
        <v>1.4583333333333332E-2</v>
      </c>
      <c r="Q227" s="231">
        <v>9.0302316450726339E-2</v>
      </c>
      <c r="R227" s="231">
        <v>3.1605810757754219E-2</v>
      </c>
      <c r="S227" s="284">
        <v>1.5841050000000001</v>
      </c>
      <c r="T227" s="272" t="s">
        <v>239</v>
      </c>
    </row>
    <row r="228" spans="1:20" s="13" customFormat="1" x14ac:dyDescent="0.25">
      <c r="A228" s="288"/>
      <c r="B228" s="290"/>
      <c r="C228" s="291"/>
      <c r="D228" s="278"/>
      <c r="E228" s="278"/>
      <c r="F228" s="292"/>
      <c r="G228" s="293"/>
      <c r="H228" s="278"/>
      <c r="I228" s="279"/>
      <c r="J228" s="280"/>
      <c r="K228" s="282"/>
      <c r="L228" s="236">
        <v>2</v>
      </c>
      <c r="M228" s="236">
        <v>0</v>
      </c>
      <c r="N228" s="236">
        <v>0</v>
      </c>
      <c r="O228" s="237">
        <v>1013</v>
      </c>
      <c r="P228" s="238">
        <v>1.9444444444444445E-2</v>
      </c>
      <c r="Q228" s="239">
        <v>0.1988614055751865</v>
      </c>
      <c r="R228" s="239">
        <v>9.2801989268420371E-2</v>
      </c>
      <c r="S228" s="285"/>
      <c r="T228" s="273"/>
    </row>
    <row r="229" spans="1:20" s="13" customFormat="1" x14ac:dyDescent="0.25">
      <c r="A229" s="288"/>
      <c r="B229" s="290"/>
      <c r="C229" s="291"/>
      <c r="D229" s="278"/>
      <c r="E229" s="278"/>
      <c r="F229" s="292"/>
      <c r="G229" s="293"/>
      <c r="H229" s="278"/>
      <c r="I229" s="279"/>
      <c r="J229" s="280"/>
      <c r="K229" s="282"/>
      <c r="L229" s="236">
        <v>3</v>
      </c>
      <c r="M229" s="236">
        <v>0</v>
      </c>
      <c r="N229" s="236">
        <v>0</v>
      </c>
      <c r="O229" s="237">
        <v>4620</v>
      </c>
      <c r="P229" s="238">
        <v>3.3333333333333333E-2</v>
      </c>
      <c r="Q229" s="239">
        <v>0.90694935217903416</v>
      </c>
      <c r="R229" s="239">
        <v>0.72555948174322737</v>
      </c>
      <c r="S229" s="285"/>
      <c r="T229" s="273"/>
    </row>
    <row r="230" spans="1:20" s="13" customFormat="1" x14ac:dyDescent="0.25">
      <c r="A230" s="288"/>
      <c r="B230" s="290"/>
      <c r="C230" s="291"/>
      <c r="D230" s="278"/>
      <c r="E230" s="278"/>
      <c r="F230" s="292"/>
      <c r="G230" s="293"/>
      <c r="H230" s="278"/>
      <c r="I230" s="279"/>
      <c r="J230" s="280"/>
      <c r="K230" s="282"/>
      <c r="L230" s="236">
        <v>4</v>
      </c>
      <c r="M230" s="236">
        <v>0</v>
      </c>
      <c r="N230" s="236">
        <v>1</v>
      </c>
      <c r="O230" s="237">
        <v>1541</v>
      </c>
      <c r="P230" s="238">
        <v>3.6111111111111115E-2</v>
      </c>
      <c r="Q230" s="239">
        <v>0.30270906949352178</v>
      </c>
      <c r="R230" s="239">
        <v>0.26234786022771889</v>
      </c>
      <c r="S230" s="285"/>
      <c r="T230" s="273"/>
    </row>
    <row r="231" spans="1:20" s="13" customFormat="1" x14ac:dyDescent="0.25">
      <c r="A231" s="288"/>
      <c r="B231" s="290"/>
      <c r="C231" s="291"/>
      <c r="D231" s="278"/>
      <c r="E231" s="278"/>
      <c r="F231" s="292"/>
      <c r="G231" s="293"/>
      <c r="H231" s="278"/>
      <c r="I231" s="279"/>
      <c r="J231" s="280"/>
      <c r="K231" s="282"/>
      <c r="L231" s="236">
        <v>5</v>
      </c>
      <c r="M231" s="236">
        <v>0</v>
      </c>
      <c r="N231" s="236">
        <v>0</v>
      </c>
      <c r="O231" s="237">
        <v>2262</v>
      </c>
      <c r="P231" s="238">
        <v>3.8194444444444441E-2</v>
      </c>
      <c r="Q231" s="239">
        <v>0.44405182567726736</v>
      </c>
      <c r="R231" s="239">
        <v>0.40704750687082836</v>
      </c>
      <c r="S231" s="285"/>
      <c r="T231" s="273"/>
    </row>
    <row r="232" spans="1:20" s="13" customFormat="1" x14ac:dyDescent="0.25">
      <c r="A232" s="289"/>
      <c r="B232" s="290"/>
      <c r="C232" s="291"/>
      <c r="D232" s="278"/>
      <c r="E232" s="278"/>
      <c r="F232" s="292"/>
      <c r="G232" s="293"/>
      <c r="H232" s="278"/>
      <c r="I232" s="279"/>
      <c r="J232" s="280"/>
      <c r="K232" s="283"/>
      <c r="L232" s="232">
        <v>6</v>
      </c>
      <c r="M232" s="232">
        <v>0</v>
      </c>
      <c r="N232" s="232">
        <v>0</v>
      </c>
      <c r="O232" s="233">
        <v>291</v>
      </c>
      <c r="P232" s="234">
        <v>4.7222222222222221E-2</v>
      </c>
      <c r="Q232" s="235">
        <v>5.7126030624263843E-2</v>
      </c>
      <c r="R232" s="235">
        <v>6.4742834707499017E-2</v>
      </c>
      <c r="S232" s="286"/>
      <c r="T232" s="274"/>
    </row>
    <row r="233" spans="1:20" s="13" customFormat="1" x14ac:dyDescent="0.25">
      <c r="A233" s="287">
        <v>58</v>
      </c>
      <c r="B233" s="290">
        <v>44325</v>
      </c>
      <c r="C233" s="291">
        <v>0.91875000000000007</v>
      </c>
      <c r="D233" s="278" t="s">
        <v>30</v>
      </c>
      <c r="E233" s="278" t="s">
        <v>13</v>
      </c>
      <c r="F233" s="292" t="s">
        <v>181</v>
      </c>
      <c r="G233" s="293" t="s">
        <v>240</v>
      </c>
      <c r="H233" s="278" t="s">
        <v>24</v>
      </c>
      <c r="I233" s="279" t="s">
        <v>241</v>
      </c>
      <c r="J233" s="279" t="s">
        <v>242</v>
      </c>
      <c r="K233" s="281">
        <v>9415</v>
      </c>
      <c r="L233" s="228">
        <v>1</v>
      </c>
      <c r="M233" s="228">
        <v>0</v>
      </c>
      <c r="N233" s="228">
        <v>0</v>
      </c>
      <c r="O233" s="229">
        <v>3625</v>
      </c>
      <c r="P233" s="230">
        <v>1.3888888888888889E-3</v>
      </c>
      <c r="Q233" s="231">
        <v>0.77004779607010088</v>
      </c>
      <c r="R233" s="231">
        <v>2.5668259869003361E-2</v>
      </c>
      <c r="S233" s="284">
        <v>0.39601345370862107</v>
      </c>
      <c r="T233" s="272" t="s">
        <v>702</v>
      </c>
    </row>
    <row r="234" spans="1:20" s="13" customFormat="1" x14ac:dyDescent="0.25">
      <c r="A234" s="288"/>
      <c r="B234" s="290"/>
      <c r="C234" s="291"/>
      <c r="D234" s="278"/>
      <c r="E234" s="278"/>
      <c r="F234" s="292"/>
      <c r="G234" s="293"/>
      <c r="H234" s="278"/>
      <c r="I234" s="279"/>
      <c r="J234" s="280"/>
      <c r="K234" s="282"/>
      <c r="L234" s="236">
        <v>2</v>
      </c>
      <c r="M234" s="236">
        <v>0</v>
      </c>
      <c r="N234" s="236">
        <v>0</v>
      </c>
      <c r="O234" s="237">
        <v>4336</v>
      </c>
      <c r="P234" s="238">
        <v>4.8611111111111112E-3</v>
      </c>
      <c r="Q234" s="239">
        <v>0.92108337758895376</v>
      </c>
      <c r="R234" s="239">
        <v>0.10745972738537796</v>
      </c>
      <c r="S234" s="285"/>
      <c r="T234" s="273"/>
    </row>
    <row r="235" spans="1:20" s="13" customFormat="1" x14ac:dyDescent="0.25">
      <c r="A235" s="288"/>
      <c r="B235" s="290"/>
      <c r="C235" s="291"/>
      <c r="D235" s="278"/>
      <c r="E235" s="278"/>
      <c r="F235" s="292"/>
      <c r="G235" s="293"/>
      <c r="H235" s="278"/>
      <c r="I235" s="279"/>
      <c r="J235" s="280"/>
      <c r="K235" s="282"/>
      <c r="L235" s="236">
        <v>3</v>
      </c>
      <c r="M235" s="236">
        <v>0</v>
      </c>
      <c r="N235" s="236">
        <v>0</v>
      </c>
      <c r="O235" s="237">
        <v>1109</v>
      </c>
      <c r="P235" s="238">
        <v>2.9861111111111113E-2</v>
      </c>
      <c r="Q235" s="239">
        <v>0.23558151885289433</v>
      </c>
      <c r="R235" s="239">
        <v>0.16883342184457428</v>
      </c>
      <c r="S235" s="285"/>
      <c r="T235" s="273"/>
    </row>
    <row r="236" spans="1:20" s="13" customFormat="1" x14ac:dyDescent="0.25">
      <c r="A236" s="289"/>
      <c r="B236" s="290"/>
      <c r="C236" s="291"/>
      <c r="D236" s="278"/>
      <c r="E236" s="278"/>
      <c r="F236" s="292"/>
      <c r="G236" s="293"/>
      <c r="H236" s="278"/>
      <c r="I236" s="279"/>
      <c r="J236" s="280"/>
      <c r="K236" s="283"/>
      <c r="L236" s="232">
        <v>4</v>
      </c>
      <c r="M236" s="232">
        <v>0</v>
      </c>
      <c r="N236" s="232">
        <v>0</v>
      </c>
      <c r="O236" s="233">
        <v>345</v>
      </c>
      <c r="P236" s="234">
        <v>5.3472222222222227E-2</v>
      </c>
      <c r="Q236" s="235">
        <v>7.3287307488050984E-2</v>
      </c>
      <c r="R236" s="235">
        <v>9.4052044609665431E-2</v>
      </c>
      <c r="S236" s="286"/>
      <c r="T236" s="274"/>
    </row>
    <row r="237" spans="1:20" s="13" customFormat="1" ht="21" customHeight="1" x14ac:dyDescent="0.25">
      <c r="A237" s="287">
        <v>59</v>
      </c>
      <c r="B237" s="290">
        <v>44328</v>
      </c>
      <c r="C237" s="291">
        <v>0.78055555555555556</v>
      </c>
      <c r="D237" s="278" t="s">
        <v>21</v>
      </c>
      <c r="E237" s="278" t="s">
        <v>13</v>
      </c>
      <c r="F237" s="292" t="s">
        <v>243</v>
      </c>
      <c r="G237" s="293" t="s">
        <v>244</v>
      </c>
      <c r="H237" s="278" t="s">
        <v>51</v>
      </c>
      <c r="I237" s="279" t="s">
        <v>245</v>
      </c>
      <c r="J237" s="279" t="s">
        <v>246</v>
      </c>
      <c r="K237" s="281">
        <v>5298</v>
      </c>
      <c r="L237" s="228">
        <v>1</v>
      </c>
      <c r="M237" s="228">
        <v>0</v>
      </c>
      <c r="N237" s="228">
        <v>19</v>
      </c>
      <c r="O237" s="229">
        <v>4986</v>
      </c>
      <c r="P237" s="230">
        <v>2.0833333333333333E-3</v>
      </c>
      <c r="Q237" s="231">
        <v>2.9757927519818801</v>
      </c>
      <c r="R237" s="231">
        <v>0.148789637599094</v>
      </c>
      <c r="S237" s="284">
        <v>0.21264580973952438</v>
      </c>
      <c r="T237" s="272" t="s">
        <v>247</v>
      </c>
    </row>
    <row r="238" spans="1:20" s="13" customFormat="1" ht="24.75" customHeight="1" x14ac:dyDescent="0.25">
      <c r="A238" s="288"/>
      <c r="B238" s="290"/>
      <c r="C238" s="291"/>
      <c r="D238" s="278"/>
      <c r="E238" s="278"/>
      <c r="F238" s="292"/>
      <c r="G238" s="293"/>
      <c r="H238" s="278"/>
      <c r="I238" s="279"/>
      <c r="J238" s="280"/>
      <c r="K238" s="282"/>
      <c r="L238" s="236">
        <v>2</v>
      </c>
      <c r="M238" s="236">
        <v>0</v>
      </c>
      <c r="N238" s="236">
        <v>0</v>
      </c>
      <c r="O238" s="237">
        <v>289</v>
      </c>
      <c r="P238" s="238">
        <v>1.3888888888888888E-2</v>
      </c>
      <c r="Q238" s="239">
        <v>0.17182899207248017</v>
      </c>
      <c r="R238" s="239">
        <v>5.7276330690826729E-2</v>
      </c>
      <c r="S238" s="285"/>
      <c r="T238" s="273"/>
    </row>
    <row r="239" spans="1:20" s="13" customFormat="1" ht="21" customHeight="1" x14ac:dyDescent="0.25">
      <c r="A239" s="289"/>
      <c r="B239" s="290"/>
      <c r="C239" s="291"/>
      <c r="D239" s="278"/>
      <c r="E239" s="278"/>
      <c r="F239" s="292"/>
      <c r="G239" s="293"/>
      <c r="H239" s="278"/>
      <c r="I239" s="279"/>
      <c r="J239" s="280"/>
      <c r="K239" s="283"/>
      <c r="L239" s="232">
        <v>3</v>
      </c>
      <c r="M239" s="232">
        <v>0</v>
      </c>
      <c r="N239" s="232">
        <v>0</v>
      </c>
      <c r="O239" s="233">
        <v>4</v>
      </c>
      <c r="P239" s="234">
        <v>0.11527777777777777</v>
      </c>
      <c r="Q239" s="235">
        <v>2.3782559456398638E-3</v>
      </c>
      <c r="R239" s="235">
        <v>6.5798414496036229E-3</v>
      </c>
      <c r="S239" s="286"/>
      <c r="T239" s="274"/>
    </row>
    <row r="240" spans="1:20" s="13" customFormat="1" ht="35.25" customHeight="1" x14ac:dyDescent="0.25">
      <c r="A240" s="287">
        <v>60</v>
      </c>
      <c r="B240" s="290">
        <v>44329</v>
      </c>
      <c r="C240" s="291">
        <v>0.18819444444444444</v>
      </c>
      <c r="D240" s="278" t="s">
        <v>30</v>
      </c>
      <c r="E240" s="278" t="s">
        <v>13</v>
      </c>
      <c r="F240" s="292" t="s">
        <v>109</v>
      </c>
      <c r="G240" s="293" t="s">
        <v>248</v>
      </c>
      <c r="H240" s="278" t="s">
        <v>24</v>
      </c>
      <c r="I240" s="308" t="s">
        <v>249</v>
      </c>
      <c r="J240" s="279" t="s">
        <v>82</v>
      </c>
      <c r="K240" s="281">
        <v>5619</v>
      </c>
      <c r="L240" s="228">
        <v>1</v>
      </c>
      <c r="M240" s="228">
        <v>0</v>
      </c>
      <c r="N240" s="228">
        <v>1</v>
      </c>
      <c r="O240" s="229">
        <v>3581</v>
      </c>
      <c r="P240" s="230">
        <v>6.9444444444444447E-4</v>
      </c>
      <c r="Q240" s="231">
        <v>0.67572877736252002</v>
      </c>
      <c r="R240" s="231">
        <v>1.1262146289375335E-2</v>
      </c>
      <c r="S240" s="284">
        <v>0.25604876312511121</v>
      </c>
      <c r="T240" s="272" t="s">
        <v>703</v>
      </c>
    </row>
    <row r="241" spans="1:20" s="13" customFormat="1" ht="35.25" customHeight="1" x14ac:dyDescent="0.25">
      <c r="A241" s="288"/>
      <c r="B241" s="290"/>
      <c r="C241" s="291"/>
      <c r="D241" s="278"/>
      <c r="E241" s="278"/>
      <c r="F241" s="292"/>
      <c r="G241" s="293"/>
      <c r="H241" s="278"/>
      <c r="I241" s="279"/>
      <c r="J241" s="280"/>
      <c r="K241" s="282"/>
      <c r="L241" s="236">
        <v>2</v>
      </c>
      <c r="M241" s="236">
        <v>0</v>
      </c>
      <c r="N241" s="236">
        <v>0</v>
      </c>
      <c r="O241" s="237">
        <v>1490</v>
      </c>
      <c r="P241" s="238">
        <v>1.3888888888888889E-3</v>
      </c>
      <c r="Q241" s="239">
        <v>0.28108204306816159</v>
      </c>
      <c r="R241" s="239">
        <v>9.369401435605388E-3</v>
      </c>
      <c r="S241" s="285"/>
      <c r="T241" s="273"/>
    </row>
    <row r="242" spans="1:20" s="13" customFormat="1" ht="35.25" customHeight="1" x14ac:dyDescent="0.25">
      <c r="A242" s="288"/>
      <c r="B242" s="290"/>
      <c r="C242" s="291"/>
      <c r="D242" s="278"/>
      <c r="E242" s="278"/>
      <c r="F242" s="292"/>
      <c r="G242" s="293"/>
      <c r="H242" s="278"/>
      <c r="I242" s="279"/>
      <c r="J242" s="280"/>
      <c r="K242" s="282"/>
      <c r="L242" s="236">
        <v>3</v>
      </c>
      <c r="M242" s="236">
        <v>0</v>
      </c>
      <c r="N242" s="236">
        <v>0</v>
      </c>
      <c r="O242" s="237">
        <v>322</v>
      </c>
      <c r="P242" s="238">
        <v>5.7638888888888885E-2</v>
      </c>
      <c r="Q242" s="239">
        <v>6.0743904609361098E-2</v>
      </c>
      <c r="R242" s="239">
        <v>8.4029068042949517E-2</v>
      </c>
      <c r="S242" s="285"/>
      <c r="T242" s="273"/>
    </row>
    <row r="243" spans="1:20" s="13" customFormat="1" ht="35.25" customHeight="1" x14ac:dyDescent="0.25">
      <c r="A243" s="289"/>
      <c r="B243" s="290"/>
      <c r="C243" s="291"/>
      <c r="D243" s="278"/>
      <c r="E243" s="278"/>
      <c r="F243" s="292"/>
      <c r="G243" s="293"/>
      <c r="H243" s="278"/>
      <c r="I243" s="279"/>
      <c r="J243" s="280"/>
      <c r="K243" s="283"/>
      <c r="L243" s="232">
        <v>4</v>
      </c>
      <c r="M243" s="232">
        <v>0</v>
      </c>
      <c r="N243" s="232">
        <v>0</v>
      </c>
      <c r="O243" s="233">
        <v>225</v>
      </c>
      <c r="P243" s="234">
        <v>0.14861111111111111</v>
      </c>
      <c r="Q243" s="235">
        <v>4.2445274959957285E-2</v>
      </c>
      <c r="R243" s="235">
        <v>0.15138814735718098</v>
      </c>
      <c r="S243" s="286"/>
      <c r="T243" s="274"/>
    </row>
    <row r="244" spans="1:20" s="13" customFormat="1" ht="22.5" customHeight="1" x14ac:dyDescent="0.25">
      <c r="A244" s="287">
        <v>61</v>
      </c>
      <c r="B244" s="290">
        <v>44330</v>
      </c>
      <c r="C244" s="291">
        <v>0.12916666666666668</v>
      </c>
      <c r="D244" s="278" t="s">
        <v>30</v>
      </c>
      <c r="E244" s="278" t="s">
        <v>13</v>
      </c>
      <c r="F244" s="292" t="s">
        <v>250</v>
      </c>
      <c r="G244" s="293" t="s">
        <v>251</v>
      </c>
      <c r="H244" s="278" t="s">
        <v>24</v>
      </c>
      <c r="I244" s="308" t="s">
        <v>252</v>
      </c>
      <c r="J244" s="279" t="s">
        <v>253</v>
      </c>
      <c r="K244" s="281">
        <v>5543</v>
      </c>
      <c r="L244" s="228">
        <v>1</v>
      </c>
      <c r="M244" s="228">
        <v>0</v>
      </c>
      <c r="N244" s="228">
        <v>0</v>
      </c>
      <c r="O244" s="229">
        <v>3</v>
      </c>
      <c r="P244" s="230">
        <v>1.7361111111111112E-2</v>
      </c>
      <c r="Q244" s="231">
        <v>7.5771243009200781E-4</v>
      </c>
      <c r="R244" s="231">
        <v>3.1571351253833661E-4</v>
      </c>
      <c r="S244" s="284">
        <v>0.96866798965662393</v>
      </c>
      <c r="T244" s="272" t="s">
        <v>704</v>
      </c>
    </row>
    <row r="245" spans="1:20" s="13" customFormat="1" ht="22.5" customHeight="1" x14ac:dyDescent="0.25">
      <c r="A245" s="288"/>
      <c r="B245" s="290"/>
      <c r="C245" s="291"/>
      <c r="D245" s="278"/>
      <c r="E245" s="278"/>
      <c r="F245" s="292"/>
      <c r="G245" s="293"/>
      <c r="H245" s="278"/>
      <c r="I245" s="279"/>
      <c r="J245" s="280"/>
      <c r="K245" s="282"/>
      <c r="L245" s="236">
        <v>2</v>
      </c>
      <c r="M245" s="236">
        <v>0</v>
      </c>
      <c r="N245" s="236">
        <v>0</v>
      </c>
      <c r="O245" s="237">
        <v>2651</v>
      </c>
      <c r="P245" s="238">
        <v>2.7083333333333334E-2</v>
      </c>
      <c r="Q245" s="239">
        <v>0.66956521739130426</v>
      </c>
      <c r="R245" s="239">
        <v>0.43521739130434778</v>
      </c>
      <c r="S245" s="285"/>
      <c r="T245" s="273"/>
    </row>
    <row r="246" spans="1:20" s="13" customFormat="1" ht="22.5" customHeight="1" x14ac:dyDescent="0.25">
      <c r="A246" s="288"/>
      <c r="B246" s="290"/>
      <c r="C246" s="291"/>
      <c r="D246" s="278"/>
      <c r="E246" s="278"/>
      <c r="F246" s="292"/>
      <c r="G246" s="293"/>
      <c r="H246" s="278"/>
      <c r="I246" s="279"/>
      <c r="J246" s="280"/>
      <c r="K246" s="282"/>
      <c r="L246" s="236">
        <v>3</v>
      </c>
      <c r="M246" s="236">
        <v>0</v>
      </c>
      <c r="N246" s="236">
        <v>3</v>
      </c>
      <c r="O246" s="237">
        <v>2570</v>
      </c>
      <c r="P246" s="238">
        <v>2.8472222222222222E-2</v>
      </c>
      <c r="Q246" s="239">
        <v>0.64986469420891213</v>
      </c>
      <c r="R246" s="239">
        <v>0.44407420770942324</v>
      </c>
      <c r="S246" s="285"/>
      <c r="T246" s="273"/>
    </row>
    <row r="247" spans="1:20" s="13" customFormat="1" ht="22.5" customHeight="1" x14ac:dyDescent="0.25">
      <c r="A247" s="288"/>
      <c r="B247" s="290"/>
      <c r="C247" s="291"/>
      <c r="D247" s="278"/>
      <c r="E247" s="278"/>
      <c r="F247" s="292"/>
      <c r="G247" s="293"/>
      <c r="H247" s="278"/>
      <c r="I247" s="279"/>
      <c r="J247" s="280"/>
      <c r="K247" s="282"/>
      <c r="L247" s="236">
        <v>4</v>
      </c>
      <c r="M247" s="236">
        <v>0</v>
      </c>
      <c r="N247" s="236">
        <v>0</v>
      </c>
      <c r="O247" s="237">
        <v>1</v>
      </c>
      <c r="P247" s="238">
        <v>3.6111111111111115E-2</v>
      </c>
      <c r="Q247" s="239">
        <v>2.5257081003066931E-4</v>
      </c>
      <c r="R247" s="239">
        <v>2.1889470202658012E-4</v>
      </c>
      <c r="S247" s="285"/>
      <c r="T247" s="273"/>
    </row>
    <row r="248" spans="1:20" s="13" customFormat="1" ht="22.5" customHeight="1" x14ac:dyDescent="0.25">
      <c r="A248" s="289"/>
      <c r="B248" s="290"/>
      <c r="C248" s="291"/>
      <c r="D248" s="278"/>
      <c r="E248" s="278"/>
      <c r="F248" s="292"/>
      <c r="G248" s="293"/>
      <c r="H248" s="278"/>
      <c r="I248" s="279"/>
      <c r="J248" s="280"/>
      <c r="K248" s="283"/>
      <c r="L248" s="232">
        <v>5</v>
      </c>
      <c r="M248" s="232">
        <v>0</v>
      </c>
      <c r="N248" s="232">
        <v>0</v>
      </c>
      <c r="O248" s="233">
        <v>315</v>
      </c>
      <c r="P248" s="234">
        <v>4.6527777777777779E-2</v>
      </c>
      <c r="Q248" s="235">
        <v>7.9559805159660837E-2</v>
      </c>
      <c r="R248" s="235">
        <v>8.8841782428287941E-2</v>
      </c>
      <c r="S248" s="286"/>
      <c r="T248" s="274"/>
    </row>
    <row r="249" spans="1:20" s="13" customFormat="1" ht="21.75" customHeight="1" x14ac:dyDescent="0.25">
      <c r="A249" s="287">
        <v>62</v>
      </c>
      <c r="B249" s="290">
        <v>44333</v>
      </c>
      <c r="C249" s="291">
        <v>0.52148148148148155</v>
      </c>
      <c r="D249" s="278" t="s">
        <v>30</v>
      </c>
      <c r="E249" s="278" t="s">
        <v>13</v>
      </c>
      <c r="F249" s="292" t="s">
        <v>254</v>
      </c>
      <c r="G249" s="293" t="s">
        <v>255</v>
      </c>
      <c r="H249" s="278" t="s">
        <v>24</v>
      </c>
      <c r="I249" s="308" t="s">
        <v>256</v>
      </c>
      <c r="J249" s="279" t="s">
        <v>257</v>
      </c>
      <c r="K249" s="281">
        <v>8021</v>
      </c>
      <c r="L249" s="228">
        <v>1</v>
      </c>
      <c r="M249" s="228">
        <v>0</v>
      </c>
      <c r="N249" s="228">
        <v>5</v>
      </c>
      <c r="O249" s="229">
        <v>6578</v>
      </c>
      <c r="P249" s="230">
        <v>6.9444444444444447E-4</v>
      </c>
      <c r="Q249" s="231">
        <v>2.0353871088392967</v>
      </c>
      <c r="R249" s="231">
        <v>3.3923118480654949E-2</v>
      </c>
      <c r="S249" s="284">
        <v>0.51504600423887303</v>
      </c>
      <c r="T249" s="272" t="s">
        <v>705</v>
      </c>
    </row>
    <row r="250" spans="1:20" s="13" customFormat="1" ht="21.75" customHeight="1" x14ac:dyDescent="0.25">
      <c r="A250" s="288"/>
      <c r="B250" s="290"/>
      <c r="C250" s="291"/>
      <c r="D250" s="278"/>
      <c r="E250" s="278"/>
      <c r="F250" s="292"/>
      <c r="G250" s="293"/>
      <c r="H250" s="278"/>
      <c r="I250" s="279"/>
      <c r="J250" s="280"/>
      <c r="K250" s="282"/>
      <c r="L250" s="236">
        <v>2</v>
      </c>
      <c r="M250" s="236">
        <v>0</v>
      </c>
      <c r="N250" s="236">
        <v>0</v>
      </c>
      <c r="O250" s="237">
        <v>1377</v>
      </c>
      <c r="P250" s="238">
        <v>4.3055555555555562E-2</v>
      </c>
      <c r="Q250" s="239">
        <v>0.42575239995013092</v>
      </c>
      <c r="R250" s="239">
        <v>0.43994414661513537</v>
      </c>
      <c r="S250" s="285"/>
      <c r="T250" s="273"/>
    </row>
    <row r="251" spans="1:20" s="13" customFormat="1" ht="21.75" customHeight="1" x14ac:dyDescent="0.25">
      <c r="A251" s="289"/>
      <c r="B251" s="290"/>
      <c r="C251" s="291"/>
      <c r="D251" s="278"/>
      <c r="E251" s="278"/>
      <c r="F251" s="292"/>
      <c r="G251" s="293"/>
      <c r="H251" s="278"/>
      <c r="I251" s="279"/>
      <c r="J251" s="280"/>
      <c r="K251" s="283"/>
      <c r="L251" s="232">
        <v>3</v>
      </c>
      <c r="M251" s="232">
        <v>0</v>
      </c>
      <c r="N251" s="232">
        <v>0</v>
      </c>
      <c r="O251" s="233">
        <v>61</v>
      </c>
      <c r="P251" s="234">
        <v>9.0972222222222218E-2</v>
      </c>
      <c r="Q251" s="235">
        <v>1.8860491210572247E-2</v>
      </c>
      <c r="R251" s="235">
        <v>4.1178739143082732E-2</v>
      </c>
      <c r="S251" s="286"/>
      <c r="T251" s="274"/>
    </row>
    <row r="252" spans="1:20" s="13" customFormat="1" ht="27.75" customHeight="1" x14ac:dyDescent="0.25">
      <c r="A252" s="287">
        <v>63</v>
      </c>
      <c r="B252" s="290">
        <v>44335</v>
      </c>
      <c r="C252" s="291">
        <v>0.15074074074074076</v>
      </c>
      <c r="D252" s="278" t="s">
        <v>30</v>
      </c>
      <c r="E252" s="278" t="s">
        <v>13</v>
      </c>
      <c r="F252" s="292" t="s">
        <v>258</v>
      </c>
      <c r="G252" s="293" t="s">
        <v>259</v>
      </c>
      <c r="H252" s="278" t="s">
        <v>24</v>
      </c>
      <c r="I252" s="280" t="s">
        <v>260</v>
      </c>
      <c r="J252" s="279" t="s">
        <v>261</v>
      </c>
      <c r="K252" s="281">
        <v>5166</v>
      </c>
      <c r="L252" s="228">
        <v>1</v>
      </c>
      <c r="M252" s="228">
        <v>0</v>
      </c>
      <c r="N252" s="228">
        <v>0</v>
      </c>
      <c r="O252" s="229">
        <v>17</v>
      </c>
      <c r="P252" s="230">
        <v>6.9444444444444447E-4</v>
      </c>
      <c r="Q252" s="231">
        <v>6.5814943863724351E-3</v>
      </c>
      <c r="R252" s="231">
        <v>1.0969157310620726E-4</v>
      </c>
      <c r="S252" s="284">
        <v>0.5649116014969674</v>
      </c>
      <c r="T252" s="272" t="s">
        <v>706</v>
      </c>
    </row>
    <row r="253" spans="1:20" s="13" customFormat="1" ht="27.75" customHeight="1" x14ac:dyDescent="0.25">
      <c r="A253" s="289"/>
      <c r="B253" s="290"/>
      <c r="C253" s="291"/>
      <c r="D253" s="278"/>
      <c r="E253" s="278"/>
      <c r="F253" s="292"/>
      <c r="G253" s="293"/>
      <c r="H253" s="278"/>
      <c r="I253" s="279"/>
      <c r="J253" s="280"/>
      <c r="K253" s="283"/>
      <c r="L253" s="232">
        <v>2</v>
      </c>
      <c r="M253" s="232">
        <v>0</v>
      </c>
      <c r="N253" s="232">
        <v>2</v>
      </c>
      <c r="O253" s="233">
        <v>5147</v>
      </c>
      <c r="P253" s="234">
        <v>1.1805555555555555E-2</v>
      </c>
      <c r="Q253" s="235">
        <v>1.9934185056136275</v>
      </c>
      <c r="R253" s="235">
        <v>0.56480190992386115</v>
      </c>
      <c r="S253" s="286"/>
      <c r="T253" s="274"/>
    </row>
    <row r="254" spans="1:20" s="13" customFormat="1" x14ac:dyDescent="0.25">
      <c r="A254" s="287">
        <v>64</v>
      </c>
      <c r="B254" s="290">
        <v>44336</v>
      </c>
      <c r="C254" s="291">
        <v>0.74111111111111105</v>
      </c>
      <c r="D254" s="278" t="s">
        <v>30</v>
      </c>
      <c r="E254" s="278" t="s">
        <v>13</v>
      </c>
      <c r="F254" s="292" t="s">
        <v>262</v>
      </c>
      <c r="G254" s="293" t="s">
        <v>263</v>
      </c>
      <c r="H254" s="278" t="s">
        <v>305</v>
      </c>
      <c r="I254" s="280" t="s">
        <v>264</v>
      </c>
      <c r="J254" s="279" t="s">
        <v>265</v>
      </c>
      <c r="K254" s="281">
        <v>9322</v>
      </c>
      <c r="L254" s="228">
        <v>1</v>
      </c>
      <c r="M254" s="228">
        <v>0</v>
      </c>
      <c r="N254" s="228">
        <v>5</v>
      </c>
      <c r="O254" s="229">
        <v>6435</v>
      </c>
      <c r="P254" s="230">
        <v>3.4722222222222222E-5</v>
      </c>
      <c r="Q254" s="231">
        <v>1.7270971894443252</v>
      </c>
      <c r="R254" s="231">
        <v>1.4392476578702711E-3</v>
      </c>
      <c r="S254" s="284">
        <v>0.64244082099692479</v>
      </c>
      <c r="T254" s="272" t="s">
        <v>707</v>
      </c>
    </row>
    <row r="255" spans="1:20" s="13" customFormat="1" x14ac:dyDescent="0.25">
      <c r="A255" s="288"/>
      <c r="B255" s="290"/>
      <c r="C255" s="291"/>
      <c r="D255" s="278"/>
      <c r="E255" s="278"/>
      <c r="F255" s="292"/>
      <c r="G255" s="293"/>
      <c r="H255" s="278"/>
      <c r="I255" s="279"/>
      <c r="J255" s="280"/>
      <c r="K255" s="282"/>
      <c r="L255" s="236">
        <v>2</v>
      </c>
      <c r="M255" s="236">
        <v>0</v>
      </c>
      <c r="N255" s="236">
        <v>0</v>
      </c>
      <c r="O255" s="237">
        <v>535</v>
      </c>
      <c r="P255" s="238">
        <v>1.2499999999999999E-2</v>
      </c>
      <c r="Q255" s="239">
        <v>0.14347779446470715</v>
      </c>
      <c r="R255" s="239">
        <v>4.3043338339412145E-2</v>
      </c>
      <c r="S255" s="285"/>
      <c r="T255" s="273"/>
    </row>
    <row r="256" spans="1:20" s="13" customFormat="1" x14ac:dyDescent="0.25">
      <c r="A256" s="288"/>
      <c r="B256" s="290"/>
      <c r="C256" s="291"/>
      <c r="D256" s="278"/>
      <c r="E256" s="278"/>
      <c r="F256" s="292"/>
      <c r="G256" s="293"/>
      <c r="H256" s="278"/>
      <c r="I256" s="279"/>
      <c r="J256" s="280"/>
      <c r="K256" s="282"/>
      <c r="L256" s="236">
        <v>3</v>
      </c>
      <c r="M256" s="236">
        <v>0</v>
      </c>
      <c r="N256" s="236">
        <v>0</v>
      </c>
      <c r="O256" s="237">
        <v>2034</v>
      </c>
      <c r="P256" s="238">
        <v>3.8194444444444441E-2</v>
      </c>
      <c r="Q256" s="239">
        <v>0.54548380175927913</v>
      </c>
      <c r="R256" s="239">
        <v>0.50002681827933915</v>
      </c>
      <c r="S256" s="285"/>
      <c r="T256" s="273"/>
    </row>
    <row r="257" spans="1:20" s="13" customFormat="1" x14ac:dyDescent="0.25">
      <c r="A257" s="289"/>
      <c r="B257" s="290"/>
      <c r="C257" s="291"/>
      <c r="D257" s="278"/>
      <c r="E257" s="278"/>
      <c r="F257" s="292"/>
      <c r="G257" s="293"/>
      <c r="H257" s="278"/>
      <c r="I257" s="279"/>
      <c r="J257" s="280"/>
      <c r="K257" s="283"/>
      <c r="L257" s="232">
        <v>4</v>
      </c>
      <c r="M257" s="232">
        <v>0</v>
      </c>
      <c r="N257" s="232">
        <v>0</v>
      </c>
      <c r="O257" s="233">
        <v>313</v>
      </c>
      <c r="P257" s="234">
        <v>4.8611111111111112E-2</v>
      </c>
      <c r="Q257" s="235">
        <v>8.3941214331688482E-2</v>
      </c>
      <c r="R257" s="235">
        <v>9.7931416720303227E-2</v>
      </c>
      <c r="S257" s="286"/>
      <c r="T257" s="274"/>
    </row>
    <row r="258" spans="1:20" s="13" customFormat="1" ht="55.5" customHeight="1" x14ac:dyDescent="0.25">
      <c r="A258" s="287">
        <v>65</v>
      </c>
      <c r="B258" s="290">
        <v>44337</v>
      </c>
      <c r="C258" s="291">
        <v>0.24203703703703705</v>
      </c>
      <c r="D258" s="278" t="s">
        <v>30</v>
      </c>
      <c r="E258" s="278" t="s">
        <v>11</v>
      </c>
      <c r="F258" s="292" t="s">
        <v>250</v>
      </c>
      <c r="G258" s="293" t="s">
        <v>266</v>
      </c>
      <c r="H258" s="278" t="s">
        <v>24</v>
      </c>
      <c r="I258" s="280" t="s">
        <v>267</v>
      </c>
      <c r="J258" s="279" t="s">
        <v>268</v>
      </c>
      <c r="K258" s="281">
        <v>37432</v>
      </c>
      <c r="L258" s="228">
        <v>1</v>
      </c>
      <c r="M258" s="228">
        <v>0</v>
      </c>
      <c r="N258" s="228">
        <v>13</v>
      </c>
      <c r="O258" s="229">
        <v>9150</v>
      </c>
      <c r="P258" s="230">
        <v>3.4722222222222222E-5</v>
      </c>
      <c r="Q258" s="231">
        <v>3.2801934173968794</v>
      </c>
      <c r="R258" s="231">
        <v>2.7334945144973995E-3</v>
      </c>
      <c r="S258" s="284">
        <v>8.2672422036403805</v>
      </c>
      <c r="T258" s="272" t="s">
        <v>708</v>
      </c>
    </row>
    <row r="259" spans="1:20" s="13" customFormat="1" ht="55.5" customHeight="1" x14ac:dyDescent="0.25">
      <c r="A259" s="289"/>
      <c r="B259" s="290"/>
      <c r="C259" s="291"/>
      <c r="D259" s="278"/>
      <c r="E259" s="278"/>
      <c r="F259" s="292"/>
      <c r="G259" s="293"/>
      <c r="H259" s="278"/>
      <c r="I259" s="279"/>
      <c r="J259" s="280"/>
      <c r="K259" s="283"/>
      <c r="L259" s="232">
        <v>2</v>
      </c>
      <c r="M259" s="232">
        <v>0</v>
      </c>
      <c r="N259" s="232">
        <v>22</v>
      </c>
      <c r="O259" s="233">
        <v>28247</v>
      </c>
      <c r="P259" s="234">
        <v>3.4027777777777775E-2</v>
      </c>
      <c r="Q259" s="235">
        <v>10.119806582603122</v>
      </c>
      <c r="R259" s="235">
        <v>8.2645087091258826</v>
      </c>
      <c r="S259" s="286"/>
      <c r="T259" s="274"/>
    </row>
    <row r="260" spans="1:20" s="13" customFormat="1" x14ac:dyDescent="0.25">
      <c r="A260" s="287">
        <v>66</v>
      </c>
      <c r="B260" s="290">
        <v>44339</v>
      </c>
      <c r="C260" s="291">
        <v>0.15678240740740743</v>
      </c>
      <c r="D260" s="278" t="s">
        <v>21</v>
      </c>
      <c r="E260" s="278" t="s">
        <v>13</v>
      </c>
      <c r="F260" s="292" t="s">
        <v>269</v>
      </c>
      <c r="G260" s="293" t="s">
        <v>270</v>
      </c>
      <c r="H260" s="278" t="s">
        <v>24</v>
      </c>
      <c r="I260" s="280" t="s">
        <v>271</v>
      </c>
      <c r="J260" s="279" t="s">
        <v>272</v>
      </c>
      <c r="K260" s="281">
        <v>5425</v>
      </c>
      <c r="L260" s="228">
        <v>1</v>
      </c>
      <c r="M260" s="228">
        <v>0</v>
      </c>
      <c r="N260" s="228">
        <v>8</v>
      </c>
      <c r="O260" s="229">
        <v>4618</v>
      </c>
      <c r="P260" s="230">
        <v>5.5555555555555558E-3</v>
      </c>
      <c r="Q260" s="231">
        <v>1.0403170506912442</v>
      </c>
      <c r="R260" s="231">
        <v>0.13870894009216589</v>
      </c>
      <c r="S260" s="284">
        <v>0.21979864823348694</v>
      </c>
      <c r="T260" s="272" t="s">
        <v>273</v>
      </c>
    </row>
    <row r="261" spans="1:20" s="13" customFormat="1" x14ac:dyDescent="0.25">
      <c r="A261" s="288"/>
      <c r="B261" s="290"/>
      <c r="C261" s="291"/>
      <c r="D261" s="278"/>
      <c r="E261" s="278"/>
      <c r="F261" s="292"/>
      <c r="G261" s="293"/>
      <c r="H261" s="278"/>
      <c r="I261" s="279"/>
      <c r="J261" s="280"/>
      <c r="K261" s="282"/>
      <c r="L261" s="236">
        <v>2</v>
      </c>
      <c r="M261" s="236">
        <v>0</v>
      </c>
      <c r="N261" s="236">
        <v>0</v>
      </c>
      <c r="O261" s="237">
        <v>647</v>
      </c>
      <c r="P261" s="238">
        <v>9.0277777777777787E-3</v>
      </c>
      <c r="Q261" s="239">
        <v>0.14550046082949308</v>
      </c>
      <c r="R261" s="239">
        <v>3.1525099846390167E-2</v>
      </c>
      <c r="S261" s="285"/>
      <c r="T261" s="273"/>
    </row>
    <row r="262" spans="1:20" s="13" customFormat="1" x14ac:dyDescent="0.25">
      <c r="A262" s="289"/>
      <c r="B262" s="290"/>
      <c r="C262" s="291"/>
      <c r="D262" s="278"/>
      <c r="E262" s="278"/>
      <c r="F262" s="292"/>
      <c r="G262" s="293"/>
      <c r="H262" s="278"/>
      <c r="I262" s="279"/>
      <c r="J262" s="280"/>
      <c r="K262" s="283"/>
      <c r="L262" s="232">
        <v>3</v>
      </c>
      <c r="M262" s="232">
        <v>0</v>
      </c>
      <c r="N262" s="232">
        <v>0</v>
      </c>
      <c r="O262" s="233">
        <v>152</v>
      </c>
      <c r="P262" s="234">
        <v>6.0416666666666667E-2</v>
      </c>
      <c r="Q262" s="235">
        <v>3.4182488479262675E-2</v>
      </c>
      <c r="R262" s="235">
        <v>4.9564608294930881E-2</v>
      </c>
      <c r="S262" s="286"/>
      <c r="T262" s="274"/>
    </row>
    <row r="263" spans="1:20" s="13" customFormat="1" ht="48.75" customHeight="1" x14ac:dyDescent="0.25">
      <c r="A263" s="287">
        <v>67</v>
      </c>
      <c r="B263" s="290">
        <v>44340</v>
      </c>
      <c r="C263" s="291">
        <v>0.45208333333333334</v>
      </c>
      <c r="D263" s="278" t="s">
        <v>21</v>
      </c>
      <c r="E263" s="278" t="s">
        <v>11</v>
      </c>
      <c r="F263" s="292" t="s">
        <v>274</v>
      </c>
      <c r="G263" s="313" t="s">
        <v>275</v>
      </c>
      <c r="H263" s="278" t="s">
        <v>51</v>
      </c>
      <c r="I263" s="280" t="s">
        <v>276</v>
      </c>
      <c r="J263" s="279" t="s">
        <v>277</v>
      </c>
      <c r="K263" s="281">
        <v>14903</v>
      </c>
      <c r="L263" s="228">
        <v>1</v>
      </c>
      <c r="M263" s="228">
        <v>0</v>
      </c>
      <c r="N263" s="228">
        <v>43</v>
      </c>
      <c r="O263" s="229">
        <v>8991</v>
      </c>
      <c r="P263" s="230">
        <v>4.8611111111111112E-3</v>
      </c>
      <c r="Q263" s="231">
        <v>5.4556800644165602</v>
      </c>
      <c r="R263" s="231">
        <v>0.63649600751526536</v>
      </c>
      <c r="S263" s="284">
        <v>1.4044319935583438</v>
      </c>
      <c r="T263" s="272" t="s">
        <v>725</v>
      </c>
    </row>
    <row r="264" spans="1:20" s="13" customFormat="1" ht="48.75" customHeight="1" x14ac:dyDescent="0.25">
      <c r="A264" s="289"/>
      <c r="B264" s="290"/>
      <c r="C264" s="291"/>
      <c r="D264" s="278"/>
      <c r="E264" s="278"/>
      <c r="F264" s="292"/>
      <c r="G264" s="313"/>
      <c r="H264" s="278"/>
      <c r="I264" s="279"/>
      <c r="J264" s="280"/>
      <c r="K264" s="283"/>
      <c r="L264" s="232">
        <v>2</v>
      </c>
      <c r="M264" s="232">
        <v>0</v>
      </c>
      <c r="N264" s="232">
        <v>34</v>
      </c>
      <c r="O264" s="233">
        <v>5835</v>
      </c>
      <c r="P264" s="234">
        <v>9.0277777777777787E-3</v>
      </c>
      <c r="Q264" s="235">
        <v>3.5443199355834394</v>
      </c>
      <c r="R264" s="235">
        <v>0.76793598604307856</v>
      </c>
      <c r="S264" s="286"/>
      <c r="T264" s="274"/>
    </row>
    <row r="265" spans="1:20" s="13" customFormat="1" x14ac:dyDescent="0.25">
      <c r="A265" s="287">
        <v>68</v>
      </c>
      <c r="B265" s="290">
        <v>44342</v>
      </c>
      <c r="C265" s="291">
        <v>0.54652777777777783</v>
      </c>
      <c r="D265" s="278" t="s">
        <v>21</v>
      </c>
      <c r="E265" s="278" t="s">
        <v>13</v>
      </c>
      <c r="F265" s="292" t="s">
        <v>278</v>
      </c>
      <c r="G265" s="313" t="s">
        <v>279</v>
      </c>
      <c r="H265" s="278" t="s">
        <v>24</v>
      </c>
      <c r="I265" s="280" t="s">
        <v>280</v>
      </c>
      <c r="J265" s="279" t="s">
        <v>281</v>
      </c>
      <c r="K265" s="281">
        <v>10878</v>
      </c>
      <c r="L265" s="228">
        <v>1</v>
      </c>
      <c r="M265" s="228">
        <v>0</v>
      </c>
      <c r="N265" s="228">
        <v>2</v>
      </c>
      <c r="O265" s="229">
        <v>2483</v>
      </c>
      <c r="P265" s="230">
        <v>6.9444444444444441E-3</v>
      </c>
      <c r="Q265" s="231">
        <v>0.46373873873873867</v>
      </c>
      <c r="R265" s="231">
        <v>7.7289789789789773E-2</v>
      </c>
      <c r="S265" s="284">
        <v>0.66555062205062199</v>
      </c>
      <c r="T265" s="272" t="s">
        <v>282</v>
      </c>
    </row>
    <row r="266" spans="1:20" s="13" customFormat="1" x14ac:dyDescent="0.25">
      <c r="A266" s="288"/>
      <c r="B266" s="290"/>
      <c r="C266" s="291"/>
      <c r="D266" s="278"/>
      <c r="E266" s="278"/>
      <c r="F266" s="292"/>
      <c r="G266" s="313"/>
      <c r="H266" s="278"/>
      <c r="I266" s="279"/>
      <c r="J266" s="280"/>
      <c r="K266" s="282"/>
      <c r="L266" s="236">
        <v>2</v>
      </c>
      <c r="M266" s="236">
        <v>0</v>
      </c>
      <c r="N266" s="236">
        <v>0</v>
      </c>
      <c r="O266" s="237">
        <v>6620</v>
      </c>
      <c r="P266" s="238">
        <v>1.3888888888888888E-2</v>
      </c>
      <c r="Q266" s="239">
        <v>1.2353925353925352</v>
      </c>
      <c r="R266" s="239">
        <v>0.41179751179751173</v>
      </c>
      <c r="S266" s="285"/>
      <c r="T266" s="273"/>
    </row>
    <row r="267" spans="1:20" s="13" customFormat="1" x14ac:dyDescent="0.25">
      <c r="A267" s="289"/>
      <c r="B267" s="290"/>
      <c r="C267" s="291"/>
      <c r="D267" s="278"/>
      <c r="E267" s="278"/>
      <c r="F267" s="292"/>
      <c r="G267" s="313"/>
      <c r="H267" s="278"/>
      <c r="I267" s="279"/>
      <c r="J267" s="280"/>
      <c r="K267" s="283"/>
      <c r="L267" s="232">
        <v>3</v>
      </c>
      <c r="M267" s="232">
        <v>0</v>
      </c>
      <c r="N267" s="232">
        <v>0</v>
      </c>
      <c r="O267" s="233">
        <v>1773</v>
      </c>
      <c r="P267" s="234">
        <v>2.2222222222222223E-2</v>
      </c>
      <c r="Q267" s="235">
        <v>0.33086872586872584</v>
      </c>
      <c r="R267" s="235">
        <v>0.17646332046332047</v>
      </c>
      <c r="S267" s="286"/>
      <c r="T267" s="274"/>
    </row>
    <row r="268" spans="1:20" s="13" customFormat="1" x14ac:dyDescent="0.25">
      <c r="A268" s="287">
        <v>69</v>
      </c>
      <c r="B268" s="290">
        <v>44345</v>
      </c>
      <c r="C268" s="291">
        <v>0.42986111111111108</v>
      </c>
      <c r="D268" s="278" t="s">
        <v>21</v>
      </c>
      <c r="E268" s="278" t="s">
        <v>13</v>
      </c>
      <c r="F268" s="292" t="s">
        <v>166</v>
      </c>
      <c r="G268" s="313" t="s">
        <v>283</v>
      </c>
      <c r="H268" s="278" t="s">
        <v>51</v>
      </c>
      <c r="I268" s="280" t="s">
        <v>284</v>
      </c>
      <c r="J268" s="279" t="s">
        <v>285</v>
      </c>
      <c r="K268" s="281">
        <v>6513</v>
      </c>
      <c r="L268" s="228">
        <v>1</v>
      </c>
      <c r="M268" s="228">
        <v>0</v>
      </c>
      <c r="N268" s="228">
        <v>0</v>
      </c>
      <c r="O268" s="229">
        <v>615</v>
      </c>
      <c r="P268" s="230">
        <v>8.3333333333333332E-3</v>
      </c>
      <c r="Q268" s="231">
        <v>0.21245969599263012</v>
      </c>
      <c r="R268" s="231">
        <v>4.2491939198526021E-2</v>
      </c>
      <c r="S268" s="284">
        <v>1.1440580377706127</v>
      </c>
      <c r="T268" s="272" t="s">
        <v>286</v>
      </c>
    </row>
    <row r="269" spans="1:20" s="13" customFormat="1" x14ac:dyDescent="0.25">
      <c r="A269" s="288"/>
      <c r="B269" s="290"/>
      <c r="C269" s="291"/>
      <c r="D269" s="278"/>
      <c r="E269" s="278"/>
      <c r="F269" s="292"/>
      <c r="G269" s="313"/>
      <c r="H269" s="278"/>
      <c r="I269" s="279"/>
      <c r="J269" s="280"/>
      <c r="K269" s="282"/>
      <c r="L269" s="236">
        <v>2</v>
      </c>
      <c r="M269" s="236">
        <v>0</v>
      </c>
      <c r="N269" s="236">
        <v>3</v>
      </c>
      <c r="O269" s="237">
        <v>1077</v>
      </c>
      <c r="P269" s="238">
        <v>1.1805555555555555E-2</v>
      </c>
      <c r="Q269" s="239">
        <v>0.37309995393827727</v>
      </c>
      <c r="R269" s="239">
        <v>0.10571165361584522</v>
      </c>
      <c r="S269" s="285"/>
      <c r="T269" s="273"/>
    </row>
    <row r="270" spans="1:20" s="13" customFormat="1" x14ac:dyDescent="0.25">
      <c r="A270" s="288"/>
      <c r="B270" s="290"/>
      <c r="C270" s="291"/>
      <c r="D270" s="278"/>
      <c r="E270" s="278"/>
      <c r="F270" s="292"/>
      <c r="G270" s="313"/>
      <c r="H270" s="278"/>
      <c r="I270" s="279"/>
      <c r="J270" s="280"/>
      <c r="K270" s="282"/>
      <c r="L270" s="236">
        <v>3</v>
      </c>
      <c r="M270" s="236">
        <v>0</v>
      </c>
      <c r="N270" s="236">
        <v>0</v>
      </c>
      <c r="O270" s="237">
        <v>3071</v>
      </c>
      <c r="P270" s="238">
        <v>1.2499999999999999E-2</v>
      </c>
      <c r="Q270" s="239">
        <v>1.0609166282818978</v>
      </c>
      <c r="R270" s="239">
        <v>0.31827498848456931</v>
      </c>
      <c r="S270" s="285"/>
      <c r="T270" s="273"/>
    </row>
    <row r="271" spans="1:20" s="13" customFormat="1" x14ac:dyDescent="0.25">
      <c r="A271" s="288"/>
      <c r="B271" s="290"/>
      <c r="C271" s="291"/>
      <c r="D271" s="278"/>
      <c r="E271" s="278"/>
      <c r="F271" s="292"/>
      <c r="G271" s="313"/>
      <c r="H271" s="278"/>
      <c r="I271" s="279"/>
      <c r="J271" s="280"/>
      <c r="K271" s="282"/>
      <c r="L271" s="236">
        <v>4</v>
      </c>
      <c r="M271" s="236">
        <v>0</v>
      </c>
      <c r="N271" s="236">
        <v>6</v>
      </c>
      <c r="O271" s="237">
        <v>295</v>
      </c>
      <c r="P271" s="238">
        <v>1.5972222222222224E-2</v>
      </c>
      <c r="Q271" s="239">
        <v>0.10398433901427913</v>
      </c>
      <c r="R271" s="239">
        <v>3.9860663288807004E-2</v>
      </c>
      <c r="S271" s="285"/>
      <c r="T271" s="273"/>
    </row>
    <row r="272" spans="1:20" s="13" customFormat="1" x14ac:dyDescent="0.25">
      <c r="A272" s="288"/>
      <c r="B272" s="290"/>
      <c r="C272" s="291"/>
      <c r="D272" s="278"/>
      <c r="E272" s="278"/>
      <c r="F272" s="292"/>
      <c r="G272" s="313"/>
      <c r="H272" s="278"/>
      <c r="I272" s="279"/>
      <c r="J272" s="280"/>
      <c r="K272" s="282"/>
      <c r="L272" s="236">
        <v>5</v>
      </c>
      <c r="M272" s="236">
        <v>0</v>
      </c>
      <c r="N272" s="236">
        <v>0</v>
      </c>
      <c r="O272" s="237">
        <v>279</v>
      </c>
      <c r="P272" s="238">
        <v>2.4305555555555556E-2</v>
      </c>
      <c r="Q272" s="239">
        <v>9.6384154767388305E-2</v>
      </c>
      <c r="R272" s="239">
        <v>5.622409028097651E-2</v>
      </c>
      <c r="S272" s="285"/>
      <c r="T272" s="273"/>
    </row>
    <row r="273" spans="1:20" s="13" customFormat="1" x14ac:dyDescent="0.25">
      <c r="A273" s="288"/>
      <c r="B273" s="290"/>
      <c r="C273" s="291"/>
      <c r="D273" s="278"/>
      <c r="E273" s="278"/>
      <c r="F273" s="292"/>
      <c r="G273" s="313"/>
      <c r="H273" s="278"/>
      <c r="I273" s="279"/>
      <c r="J273" s="280"/>
      <c r="K273" s="282"/>
      <c r="L273" s="236">
        <v>6</v>
      </c>
      <c r="M273" s="236">
        <v>0</v>
      </c>
      <c r="N273" s="236">
        <v>7</v>
      </c>
      <c r="O273" s="237">
        <v>178</v>
      </c>
      <c r="P273" s="238">
        <v>3.4722222222222224E-2</v>
      </c>
      <c r="Q273" s="239">
        <v>6.3910640257945642E-2</v>
      </c>
      <c r="R273" s="239">
        <v>5.3258866881621375E-2</v>
      </c>
      <c r="S273" s="285"/>
      <c r="T273" s="273"/>
    </row>
    <row r="274" spans="1:20" s="13" customFormat="1" x14ac:dyDescent="0.25">
      <c r="A274" s="288"/>
      <c r="B274" s="290"/>
      <c r="C274" s="291"/>
      <c r="D274" s="278"/>
      <c r="E274" s="278"/>
      <c r="F274" s="292"/>
      <c r="G274" s="313"/>
      <c r="H274" s="278"/>
      <c r="I274" s="279"/>
      <c r="J274" s="280"/>
      <c r="K274" s="282"/>
      <c r="L274" s="236">
        <v>7</v>
      </c>
      <c r="M274" s="236">
        <v>0</v>
      </c>
      <c r="N274" s="236">
        <v>1</v>
      </c>
      <c r="O274" s="237">
        <v>781</v>
      </c>
      <c r="P274" s="238">
        <v>6.3888888888888898E-2</v>
      </c>
      <c r="Q274" s="239">
        <v>0.2701520036849378</v>
      </c>
      <c r="R274" s="239">
        <v>0.41423307231690465</v>
      </c>
      <c r="S274" s="285"/>
      <c r="T274" s="273"/>
    </row>
    <row r="275" spans="1:20" s="13" customFormat="1" x14ac:dyDescent="0.25">
      <c r="A275" s="289"/>
      <c r="B275" s="290"/>
      <c r="C275" s="291"/>
      <c r="D275" s="278"/>
      <c r="E275" s="278"/>
      <c r="F275" s="292"/>
      <c r="G275" s="313"/>
      <c r="H275" s="278"/>
      <c r="I275" s="279"/>
      <c r="J275" s="280"/>
      <c r="K275" s="283"/>
      <c r="L275" s="232">
        <v>8</v>
      </c>
      <c r="M275" s="232">
        <v>0</v>
      </c>
      <c r="N275" s="232">
        <v>0</v>
      </c>
      <c r="O275" s="233">
        <v>200</v>
      </c>
      <c r="P275" s="234">
        <v>6.8749999999999992E-2</v>
      </c>
      <c r="Q275" s="235">
        <v>6.9092584062643944E-2</v>
      </c>
      <c r="R275" s="235">
        <v>0.11400276370336249</v>
      </c>
      <c r="S275" s="286"/>
      <c r="T275" s="274"/>
    </row>
    <row r="276" spans="1:20" s="13" customFormat="1" x14ac:dyDescent="0.25">
      <c r="A276" s="287">
        <v>70</v>
      </c>
      <c r="B276" s="290">
        <v>44354</v>
      </c>
      <c r="C276" s="291">
        <v>0.89166666666666661</v>
      </c>
      <c r="D276" s="278" t="s">
        <v>21</v>
      </c>
      <c r="E276" s="278" t="s">
        <v>13</v>
      </c>
      <c r="F276" s="292" t="s">
        <v>166</v>
      </c>
      <c r="G276" s="313" t="s">
        <v>287</v>
      </c>
      <c r="H276" s="278" t="s">
        <v>51</v>
      </c>
      <c r="I276" s="280" t="s">
        <v>288</v>
      </c>
      <c r="J276" s="279" t="s">
        <v>285</v>
      </c>
      <c r="K276" s="281">
        <v>6513</v>
      </c>
      <c r="L276" s="228">
        <v>1</v>
      </c>
      <c r="M276" s="228">
        <v>0</v>
      </c>
      <c r="N276" s="228">
        <v>0</v>
      </c>
      <c r="O276" s="229">
        <v>372</v>
      </c>
      <c r="P276" s="230">
        <v>1.7361111111111112E-2</v>
      </c>
      <c r="Q276" s="231">
        <v>0.12565637954859513</v>
      </c>
      <c r="R276" s="231">
        <v>5.2356824811914643E-2</v>
      </c>
      <c r="S276" s="284">
        <v>1.1411367009570603</v>
      </c>
      <c r="T276" s="272" t="s">
        <v>709</v>
      </c>
    </row>
    <row r="277" spans="1:20" s="13" customFormat="1" x14ac:dyDescent="0.25">
      <c r="A277" s="288"/>
      <c r="B277" s="290"/>
      <c r="C277" s="291"/>
      <c r="D277" s="278"/>
      <c r="E277" s="278"/>
      <c r="F277" s="292"/>
      <c r="G277" s="313"/>
      <c r="H277" s="278"/>
      <c r="I277" s="279"/>
      <c r="J277" s="280"/>
      <c r="K277" s="282"/>
      <c r="L277" s="236">
        <v>2</v>
      </c>
      <c r="M277" s="236">
        <v>0</v>
      </c>
      <c r="N277" s="236">
        <v>9</v>
      </c>
      <c r="O277" s="237">
        <v>4415</v>
      </c>
      <c r="P277" s="238">
        <v>1.9444444444444445E-2</v>
      </c>
      <c r="Q277" s="239">
        <v>1.4943651159220024</v>
      </c>
      <c r="R277" s="239">
        <v>0.6973703874302678</v>
      </c>
      <c r="S277" s="285"/>
      <c r="T277" s="273"/>
    </row>
    <row r="278" spans="1:20" s="13" customFormat="1" x14ac:dyDescent="0.25">
      <c r="A278" s="288"/>
      <c r="B278" s="290"/>
      <c r="C278" s="291"/>
      <c r="D278" s="278"/>
      <c r="E278" s="278"/>
      <c r="F278" s="292"/>
      <c r="G278" s="313"/>
      <c r="H278" s="278"/>
      <c r="I278" s="279"/>
      <c r="J278" s="280"/>
      <c r="K278" s="282"/>
      <c r="L278" s="236">
        <v>3</v>
      </c>
      <c r="M278" s="236">
        <v>0</v>
      </c>
      <c r="N278" s="236">
        <v>7</v>
      </c>
      <c r="O278" s="237">
        <v>892</v>
      </c>
      <c r="P278" s="238">
        <v>2.7777777777777776E-2</v>
      </c>
      <c r="Q278" s="239">
        <v>0.30366958390910487</v>
      </c>
      <c r="R278" s="239">
        <v>0.20244638927273659</v>
      </c>
      <c r="S278" s="285"/>
      <c r="T278" s="273"/>
    </row>
    <row r="279" spans="1:20" s="13" customFormat="1" x14ac:dyDescent="0.25">
      <c r="A279" s="288"/>
      <c r="B279" s="290"/>
      <c r="C279" s="291"/>
      <c r="D279" s="278"/>
      <c r="E279" s="278"/>
      <c r="F279" s="292"/>
      <c r="G279" s="313"/>
      <c r="H279" s="278"/>
      <c r="I279" s="279"/>
      <c r="J279" s="280"/>
      <c r="K279" s="282"/>
      <c r="L279" s="236">
        <v>4</v>
      </c>
      <c r="M279" s="236">
        <v>0</v>
      </c>
      <c r="N279" s="236">
        <v>0</v>
      </c>
      <c r="O279" s="237">
        <v>817</v>
      </c>
      <c r="P279" s="238">
        <v>2.8472222222222222E-2</v>
      </c>
      <c r="Q279" s="239">
        <v>0.27597113465376938</v>
      </c>
      <c r="R279" s="239">
        <v>0.1885802753467424</v>
      </c>
      <c r="S279" s="285"/>
      <c r="T279" s="273"/>
    </row>
    <row r="280" spans="1:20" s="13" customFormat="1" x14ac:dyDescent="0.25">
      <c r="A280" s="289"/>
      <c r="B280" s="290"/>
      <c r="C280" s="291"/>
      <c r="D280" s="278"/>
      <c r="E280" s="278"/>
      <c r="F280" s="292"/>
      <c r="G280" s="313"/>
      <c r="H280" s="278"/>
      <c r="I280" s="279"/>
      <c r="J280" s="280"/>
      <c r="K280" s="283"/>
      <c r="L280" s="232">
        <v>5</v>
      </c>
      <c r="M280" s="232">
        <v>0</v>
      </c>
      <c r="N280" s="232">
        <v>1</v>
      </c>
      <c r="O280" s="233">
        <v>0</v>
      </c>
      <c r="P280" s="234">
        <v>4.7222222222222221E-2</v>
      </c>
      <c r="Q280" s="235">
        <v>3.3778596652848155E-4</v>
      </c>
      <c r="R280" s="235">
        <v>3.8282409539894572E-4</v>
      </c>
      <c r="S280" s="286"/>
      <c r="T280" s="274"/>
    </row>
    <row r="281" spans="1:20" s="13" customFormat="1" ht="24" customHeight="1" x14ac:dyDescent="0.25">
      <c r="A281" s="287">
        <v>71</v>
      </c>
      <c r="B281" s="290">
        <v>44355</v>
      </c>
      <c r="C281" s="291">
        <v>0.61388888888888882</v>
      </c>
      <c r="D281" s="278" t="s">
        <v>30</v>
      </c>
      <c r="E281" s="278" t="s">
        <v>13</v>
      </c>
      <c r="F281" s="292" t="s">
        <v>289</v>
      </c>
      <c r="G281" s="313" t="s">
        <v>290</v>
      </c>
      <c r="H281" s="278" t="s">
        <v>24</v>
      </c>
      <c r="I281" s="280" t="s">
        <v>291</v>
      </c>
      <c r="J281" s="279" t="s">
        <v>292</v>
      </c>
      <c r="K281" s="281">
        <v>5080</v>
      </c>
      <c r="L281" s="228">
        <v>1</v>
      </c>
      <c r="M281" s="228">
        <v>0</v>
      </c>
      <c r="N281" s="228">
        <v>0</v>
      </c>
      <c r="O281" s="229">
        <v>529</v>
      </c>
      <c r="P281" s="230">
        <v>2.7777777777777776E-2</v>
      </c>
      <c r="Q281" s="231">
        <v>0.23742519685039368</v>
      </c>
      <c r="R281" s="231">
        <v>0.1582834645669291</v>
      </c>
      <c r="S281" s="284">
        <v>2.5753303149606293</v>
      </c>
      <c r="T281" s="272" t="s">
        <v>710</v>
      </c>
    </row>
    <row r="282" spans="1:20" s="13" customFormat="1" ht="24" customHeight="1" x14ac:dyDescent="0.25">
      <c r="A282" s="289"/>
      <c r="B282" s="290"/>
      <c r="C282" s="291"/>
      <c r="D282" s="278"/>
      <c r="E282" s="278"/>
      <c r="F282" s="292"/>
      <c r="G282" s="313"/>
      <c r="H282" s="278"/>
      <c r="I282" s="279"/>
      <c r="J282" s="280"/>
      <c r="K282" s="283"/>
      <c r="L282" s="232">
        <v>2</v>
      </c>
      <c r="M282" s="232">
        <v>0</v>
      </c>
      <c r="N282" s="232">
        <v>3</v>
      </c>
      <c r="O282" s="233">
        <v>4548</v>
      </c>
      <c r="P282" s="234">
        <v>4.9305555555555554E-2</v>
      </c>
      <c r="Q282" s="235">
        <v>2.042574803149606</v>
      </c>
      <c r="R282" s="235">
        <v>2.4170468503937004</v>
      </c>
      <c r="S282" s="286"/>
      <c r="T282" s="274"/>
    </row>
    <row r="283" spans="1:20" s="13" customFormat="1" ht="75" customHeight="1" x14ac:dyDescent="0.25">
      <c r="A283" s="43">
        <v>72</v>
      </c>
      <c r="B283" s="27">
        <v>44359</v>
      </c>
      <c r="C283" s="28">
        <v>0.85625000000000007</v>
      </c>
      <c r="D283" s="29" t="s">
        <v>21</v>
      </c>
      <c r="E283" s="29" t="s">
        <v>13</v>
      </c>
      <c r="F283" s="30" t="s">
        <v>166</v>
      </c>
      <c r="G283" s="34" t="s">
        <v>287</v>
      </c>
      <c r="H283" s="29" t="s">
        <v>51</v>
      </c>
      <c r="I283" s="33" t="s">
        <v>293</v>
      </c>
      <c r="J283" s="32" t="s">
        <v>285</v>
      </c>
      <c r="K283" s="35">
        <v>6513</v>
      </c>
      <c r="L283" s="45">
        <v>1</v>
      </c>
      <c r="M283" s="45">
        <v>0</v>
      </c>
      <c r="N283" s="45">
        <v>17</v>
      </c>
      <c r="O283" s="10">
        <v>6496</v>
      </c>
      <c r="P283" s="11">
        <v>2.3032407407407407E-3</v>
      </c>
      <c r="Q283" s="12">
        <v>2</v>
      </c>
      <c r="R283" s="12">
        <v>0.11055555555555555</v>
      </c>
      <c r="S283" s="26">
        <v>0.11055555555555555</v>
      </c>
      <c r="T283" s="16" t="s">
        <v>294</v>
      </c>
    </row>
    <row r="284" spans="1:20" s="15" customFormat="1" ht="117" customHeight="1" x14ac:dyDescent="0.25">
      <c r="A284" s="43">
        <v>73</v>
      </c>
      <c r="B284" s="27">
        <v>44363</v>
      </c>
      <c r="C284" s="28">
        <v>0.7583333333333333</v>
      </c>
      <c r="D284" s="29" t="s">
        <v>21</v>
      </c>
      <c r="E284" s="29" t="s">
        <v>13</v>
      </c>
      <c r="F284" s="30" t="s">
        <v>166</v>
      </c>
      <c r="G284" s="34" t="s">
        <v>295</v>
      </c>
      <c r="H284" s="29" t="s">
        <v>51</v>
      </c>
      <c r="I284" s="32" t="s">
        <v>296</v>
      </c>
      <c r="J284" s="32" t="s">
        <v>297</v>
      </c>
      <c r="K284" s="35">
        <v>7442</v>
      </c>
      <c r="L284" s="45">
        <v>1</v>
      </c>
      <c r="M284" s="45">
        <v>0</v>
      </c>
      <c r="N284" s="45">
        <v>19</v>
      </c>
      <c r="O284" s="10">
        <v>7423</v>
      </c>
      <c r="P284" s="11">
        <v>3.2870370370370367E-3</v>
      </c>
      <c r="Q284" s="12">
        <v>4.4000000000000004</v>
      </c>
      <c r="R284" s="12">
        <v>0.34711111111111109</v>
      </c>
      <c r="S284" s="26">
        <v>0.34711111111111109</v>
      </c>
      <c r="T284" s="17" t="s">
        <v>731</v>
      </c>
    </row>
    <row r="285" spans="1:20" s="13" customFormat="1" x14ac:dyDescent="0.25">
      <c r="A285" s="287">
        <v>74</v>
      </c>
      <c r="B285" s="290">
        <v>44364</v>
      </c>
      <c r="C285" s="291">
        <v>0.4381944444444445</v>
      </c>
      <c r="D285" s="278" t="s">
        <v>30</v>
      </c>
      <c r="E285" s="278" t="s">
        <v>13</v>
      </c>
      <c r="F285" s="292" t="s">
        <v>199</v>
      </c>
      <c r="G285" s="313" t="s">
        <v>298</v>
      </c>
      <c r="H285" s="278" t="s">
        <v>51</v>
      </c>
      <c r="I285" s="279" t="s">
        <v>299</v>
      </c>
      <c r="J285" s="279" t="s">
        <v>300</v>
      </c>
      <c r="K285" s="281">
        <v>5205</v>
      </c>
      <c r="L285" s="228">
        <v>1</v>
      </c>
      <c r="M285" s="228">
        <v>0</v>
      </c>
      <c r="N285" s="228">
        <v>1</v>
      </c>
      <c r="O285" s="229">
        <v>3038</v>
      </c>
      <c r="P285" s="230">
        <v>2.5462962962962961E-4</v>
      </c>
      <c r="Q285" s="231">
        <v>1.6406512968299711</v>
      </c>
      <c r="R285" s="231">
        <v>1.0026202369516488E-2</v>
      </c>
      <c r="S285" s="284">
        <v>1.4126687896253602</v>
      </c>
      <c r="T285" s="272" t="s">
        <v>301</v>
      </c>
    </row>
    <row r="286" spans="1:20" s="13" customFormat="1" x14ac:dyDescent="0.25">
      <c r="A286" s="288"/>
      <c r="B286" s="290"/>
      <c r="C286" s="291"/>
      <c r="D286" s="278"/>
      <c r="E286" s="278"/>
      <c r="F286" s="292"/>
      <c r="G286" s="313"/>
      <c r="H286" s="278"/>
      <c r="I286" s="279"/>
      <c r="J286" s="280"/>
      <c r="K286" s="282"/>
      <c r="L286" s="236">
        <v>2</v>
      </c>
      <c r="M286" s="236">
        <v>0</v>
      </c>
      <c r="N286" s="236">
        <v>0</v>
      </c>
      <c r="O286" s="237">
        <v>447</v>
      </c>
      <c r="P286" s="238">
        <v>3.472222222222222E-3</v>
      </c>
      <c r="Q286" s="239">
        <v>0.24131988472622476</v>
      </c>
      <c r="R286" s="239">
        <v>2.0109990393852063E-2</v>
      </c>
      <c r="S286" s="285"/>
      <c r="T286" s="273"/>
    </row>
    <row r="287" spans="1:20" s="13" customFormat="1" x14ac:dyDescent="0.25">
      <c r="A287" s="288"/>
      <c r="B287" s="290"/>
      <c r="C287" s="291"/>
      <c r="D287" s="278"/>
      <c r="E287" s="278"/>
      <c r="F287" s="292"/>
      <c r="G287" s="313"/>
      <c r="H287" s="278"/>
      <c r="I287" s="279"/>
      <c r="J287" s="280"/>
      <c r="K287" s="282"/>
      <c r="L287" s="236">
        <v>3</v>
      </c>
      <c r="M287" s="236">
        <v>0</v>
      </c>
      <c r="N287" s="236">
        <v>0</v>
      </c>
      <c r="O287" s="237">
        <v>494</v>
      </c>
      <c r="P287" s="238">
        <v>4.1666666666666666E-3</v>
      </c>
      <c r="Q287" s="239">
        <v>0.26669356388088378</v>
      </c>
      <c r="R287" s="239">
        <v>2.6669356388088376E-2</v>
      </c>
      <c r="S287" s="285"/>
      <c r="T287" s="273"/>
    </row>
    <row r="288" spans="1:20" s="13" customFormat="1" x14ac:dyDescent="0.25">
      <c r="A288" s="288"/>
      <c r="B288" s="290"/>
      <c r="C288" s="291"/>
      <c r="D288" s="278"/>
      <c r="E288" s="278"/>
      <c r="F288" s="292"/>
      <c r="G288" s="313"/>
      <c r="H288" s="278"/>
      <c r="I288" s="279"/>
      <c r="J288" s="280"/>
      <c r="K288" s="282"/>
      <c r="L288" s="236">
        <v>4</v>
      </c>
      <c r="M288" s="236">
        <v>0</v>
      </c>
      <c r="N288" s="236">
        <v>0</v>
      </c>
      <c r="O288" s="237">
        <v>407</v>
      </c>
      <c r="P288" s="238">
        <v>4.8611111111111112E-3</v>
      </c>
      <c r="Q288" s="239">
        <v>0.21972526416906821</v>
      </c>
      <c r="R288" s="239">
        <v>2.5634614153057959E-2</v>
      </c>
      <c r="S288" s="285"/>
      <c r="T288" s="273"/>
    </row>
    <row r="289" spans="1:20" s="13" customFormat="1" x14ac:dyDescent="0.25">
      <c r="A289" s="288"/>
      <c r="B289" s="290"/>
      <c r="C289" s="291"/>
      <c r="D289" s="278"/>
      <c r="E289" s="278"/>
      <c r="F289" s="292"/>
      <c r="G289" s="313"/>
      <c r="H289" s="278"/>
      <c r="I289" s="279"/>
      <c r="J289" s="280"/>
      <c r="K289" s="282"/>
      <c r="L289" s="236">
        <v>5</v>
      </c>
      <c r="M289" s="236">
        <v>0</v>
      </c>
      <c r="N289" s="236">
        <v>0</v>
      </c>
      <c r="O289" s="237">
        <v>106</v>
      </c>
      <c r="P289" s="238">
        <v>5.5555555555555558E-3</v>
      </c>
      <c r="Q289" s="239">
        <v>5.7225744476464939E-2</v>
      </c>
      <c r="R289" s="239">
        <v>7.6300992635286594E-3</v>
      </c>
      <c r="S289" s="285"/>
      <c r="T289" s="273"/>
    </row>
    <row r="290" spans="1:20" s="13" customFormat="1" x14ac:dyDescent="0.25">
      <c r="A290" s="288"/>
      <c r="B290" s="290"/>
      <c r="C290" s="291"/>
      <c r="D290" s="278"/>
      <c r="E290" s="278"/>
      <c r="F290" s="292"/>
      <c r="G290" s="313"/>
      <c r="H290" s="278"/>
      <c r="I290" s="279"/>
      <c r="J290" s="280"/>
      <c r="K290" s="282"/>
      <c r="L290" s="236">
        <v>6</v>
      </c>
      <c r="M290" s="236">
        <v>0</v>
      </c>
      <c r="N290" s="236">
        <v>1</v>
      </c>
      <c r="O290" s="237">
        <v>211</v>
      </c>
      <c r="P290" s="238">
        <v>0.13263888888888889</v>
      </c>
      <c r="Q290" s="239">
        <v>0.11445148895292988</v>
      </c>
      <c r="R290" s="239">
        <v>0.36433723983349348</v>
      </c>
      <c r="S290" s="285"/>
      <c r="T290" s="273"/>
    </row>
    <row r="291" spans="1:20" s="13" customFormat="1" x14ac:dyDescent="0.25">
      <c r="A291" s="289"/>
      <c r="B291" s="290"/>
      <c r="C291" s="291"/>
      <c r="D291" s="278"/>
      <c r="E291" s="278"/>
      <c r="F291" s="292"/>
      <c r="G291" s="313"/>
      <c r="H291" s="278"/>
      <c r="I291" s="279"/>
      <c r="J291" s="280"/>
      <c r="K291" s="283"/>
      <c r="L291" s="232">
        <v>7</v>
      </c>
      <c r="M291" s="232">
        <v>0</v>
      </c>
      <c r="N291" s="232">
        <v>0</v>
      </c>
      <c r="O291" s="233">
        <v>500</v>
      </c>
      <c r="P291" s="234">
        <v>0.14791666666666667</v>
      </c>
      <c r="Q291" s="235">
        <v>0.26993275696445723</v>
      </c>
      <c r="R291" s="235">
        <v>0.9582612872238232</v>
      </c>
      <c r="S291" s="286"/>
      <c r="T291" s="274"/>
    </row>
    <row r="292" spans="1:20" s="13" customFormat="1" ht="88.5" customHeight="1" x14ac:dyDescent="0.25">
      <c r="A292" s="43">
        <v>75</v>
      </c>
      <c r="B292" s="27">
        <v>44368</v>
      </c>
      <c r="C292" s="28">
        <v>0.25972222222222224</v>
      </c>
      <c r="D292" s="29" t="s">
        <v>21</v>
      </c>
      <c r="E292" s="29" t="s">
        <v>13</v>
      </c>
      <c r="F292" s="30" t="s">
        <v>166</v>
      </c>
      <c r="G292" s="34" t="s">
        <v>283</v>
      </c>
      <c r="H292" s="29" t="s">
        <v>51</v>
      </c>
      <c r="I292" s="32" t="s">
        <v>302</v>
      </c>
      <c r="J292" s="32" t="s">
        <v>285</v>
      </c>
      <c r="K292" s="35">
        <v>6513</v>
      </c>
      <c r="L292" s="45">
        <v>1</v>
      </c>
      <c r="M292" s="45">
        <v>0</v>
      </c>
      <c r="N292" s="45">
        <v>17</v>
      </c>
      <c r="O292" s="10">
        <v>6496</v>
      </c>
      <c r="P292" s="11">
        <v>6.2499999999999995E-3</v>
      </c>
      <c r="Q292" s="12">
        <v>2</v>
      </c>
      <c r="R292" s="12">
        <v>0.3</v>
      </c>
      <c r="S292" s="26">
        <v>0.3</v>
      </c>
      <c r="T292" s="44" t="s">
        <v>303</v>
      </c>
    </row>
    <row r="293" spans="1:20" s="13" customFormat="1" ht="75.75" customHeight="1" x14ac:dyDescent="0.25">
      <c r="A293" s="43">
        <v>76</v>
      </c>
      <c r="B293" s="27">
        <v>44368</v>
      </c>
      <c r="C293" s="28">
        <v>0.31527777777777777</v>
      </c>
      <c r="D293" s="29" t="s">
        <v>21</v>
      </c>
      <c r="E293" s="29" t="s">
        <v>13</v>
      </c>
      <c r="F293" s="30" t="s">
        <v>166</v>
      </c>
      <c r="G293" s="34" t="s">
        <v>283</v>
      </c>
      <c r="H293" s="29" t="s">
        <v>51</v>
      </c>
      <c r="I293" s="32" t="s">
        <v>302</v>
      </c>
      <c r="J293" s="32" t="s">
        <v>285</v>
      </c>
      <c r="K293" s="35">
        <v>6513</v>
      </c>
      <c r="L293" s="45">
        <v>1</v>
      </c>
      <c r="M293" s="45">
        <v>0</v>
      </c>
      <c r="N293" s="45">
        <v>17</v>
      </c>
      <c r="O293" s="10">
        <v>6496</v>
      </c>
      <c r="P293" s="11">
        <v>4.5023148148148149E-3</v>
      </c>
      <c r="Q293" s="12">
        <v>2</v>
      </c>
      <c r="R293" s="12">
        <v>0.21611111111111111</v>
      </c>
      <c r="S293" s="26">
        <v>0.21611111111111111</v>
      </c>
      <c r="T293" s="44" t="s">
        <v>304</v>
      </c>
    </row>
    <row r="294" spans="1:20" s="15" customFormat="1" ht="119.25" customHeight="1" x14ac:dyDescent="0.25">
      <c r="A294" s="43">
        <v>77</v>
      </c>
      <c r="B294" s="27">
        <v>44368</v>
      </c>
      <c r="C294" s="28">
        <v>0.54166666666666663</v>
      </c>
      <c r="D294" s="29" t="s">
        <v>21</v>
      </c>
      <c r="E294" s="29" t="s">
        <v>13</v>
      </c>
      <c r="F294" s="30" t="s">
        <v>166</v>
      </c>
      <c r="G294" s="34" t="s">
        <v>283</v>
      </c>
      <c r="H294" s="29" t="s">
        <v>305</v>
      </c>
      <c r="I294" s="32" t="s">
        <v>302</v>
      </c>
      <c r="J294" s="32" t="s">
        <v>285</v>
      </c>
      <c r="K294" s="35">
        <v>6513</v>
      </c>
      <c r="L294" s="45">
        <v>1</v>
      </c>
      <c r="M294" s="45">
        <v>0</v>
      </c>
      <c r="N294" s="45">
        <v>17</v>
      </c>
      <c r="O294" s="10">
        <v>6496</v>
      </c>
      <c r="P294" s="11">
        <v>2.4537037037037036E-3</v>
      </c>
      <c r="Q294" s="12">
        <v>2</v>
      </c>
      <c r="R294" s="12">
        <v>0.11777777777777777</v>
      </c>
      <c r="S294" s="26">
        <v>0.11777777777777777</v>
      </c>
      <c r="T294" s="14" t="s">
        <v>306</v>
      </c>
    </row>
    <row r="295" spans="1:20" s="13" customFormat="1" ht="40.5" customHeight="1" x14ac:dyDescent="0.25">
      <c r="A295" s="287">
        <v>78</v>
      </c>
      <c r="B295" s="290">
        <v>44369</v>
      </c>
      <c r="C295" s="291">
        <v>0.45555555555555555</v>
      </c>
      <c r="D295" s="278" t="s">
        <v>30</v>
      </c>
      <c r="E295" s="278" t="s">
        <v>13</v>
      </c>
      <c r="F295" s="292" t="s">
        <v>307</v>
      </c>
      <c r="G295" s="313" t="s">
        <v>308</v>
      </c>
      <c r="H295" s="278" t="s">
        <v>24</v>
      </c>
      <c r="I295" s="279" t="s">
        <v>309</v>
      </c>
      <c r="J295" s="279" t="s">
        <v>310</v>
      </c>
      <c r="K295" s="281">
        <v>7222</v>
      </c>
      <c r="L295" s="228">
        <v>1</v>
      </c>
      <c r="M295" s="228">
        <v>0</v>
      </c>
      <c r="N295" s="228">
        <v>0</v>
      </c>
      <c r="O295" s="229">
        <v>3591</v>
      </c>
      <c r="P295" s="230">
        <v>1.9444444444444445E-2</v>
      </c>
      <c r="Q295" s="231">
        <v>0.99446136804209362</v>
      </c>
      <c r="R295" s="231">
        <v>0.46408197175297705</v>
      </c>
      <c r="S295" s="284">
        <v>1.0463260408012554</v>
      </c>
      <c r="T295" s="272" t="s">
        <v>726</v>
      </c>
    </row>
    <row r="296" spans="1:20" s="13" customFormat="1" ht="40.5" customHeight="1" x14ac:dyDescent="0.25">
      <c r="A296" s="288"/>
      <c r="B296" s="290"/>
      <c r="C296" s="291"/>
      <c r="D296" s="278"/>
      <c r="E296" s="278"/>
      <c r="F296" s="292"/>
      <c r="G296" s="313"/>
      <c r="H296" s="278"/>
      <c r="I296" s="279"/>
      <c r="J296" s="280"/>
      <c r="K296" s="282"/>
      <c r="L296" s="236">
        <v>2</v>
      </c>
      <c r="M296" s="236">
        <v>0</v>
      </c>
      <c r="N296" s="236">
        <v>1</v>
      </c>
      <c r="O296" s="237">
        <v>2796</v>
      </c>
      <c r="P296" s="238">
        <v>2.013888888888889E-2</v>
      </c>
      <c r="Q296" s="239">
        <v>0.77457767931320964</v>
      </c>
      <c r="R296" s="239">
        <v>0.37437921166805133</v>
      </c>
      <c r="S296" s="285"/>
      <c r="T296" s="273"/>
    </row>
    <row r="297" spans="1:20" s="13" customFormat="1" ht="40.5" customHeight="1" x14ac:dyDescent="0.25">
      <c r="A297" s="289"/>
      <c r="B297" s="290"/>
      <c r="C297" s="291"/>
      <c r="D297" s="278"/>
      <c r="E297" s="278"/>
      <c r="F297" s="292"/>
      <c r="G297" s="313"/>
      <c r="H297" s="278"/>
      <c r="I297" s="279"/>
      <c r="J297" s="280"/>
      <c r="K297" s="283"/>
      <c r="L297" s="232">
        <v>3</v>
      </c>
      <c r="M297" s="232">
        <v>0</v>
      </c>
      <c r="N297" s="232">
        <v>1</v>
      </c>
      <c r="O297" s="233">
        <v>833</v>
      </c>
      <c r="P297" s="234">
        <v>3.7499999999999999E-2</v>
      </c>
      <c r="Q297" s="235">
        <v>0.23096095264469677</v>
      </c>
      <c r="R297" s="235">
        <v>0.20786485738022709</v>
      </c>
      <c r="S297" s="286"/>
      <c r="T297" s="274"/>
    </row>
    <row r="298" spans="1:20" s="13" customFormat="1" ht="22.5" customHeight="1" x14ac:dyDescent="0.25">
      <c r="A298" s="287">
        <v>79</v>
      </c>
      <c r="B298" s="290">
        <v>44369</v>
      </c>
      <c r="C298" s="291">
        <v>0.56527777777777777</v>
      </c>
      <c r="D298" s="278" t="s">
        <v>21</v>
      </c>
      <c r="E298" s="278" t="s">
        <v>13</v>
      </c>
      <c r="F298" s="292" t="s">
        <v>143</v>
      </c>
      <c r="G298" s="313" t="s">
        <v>311</v>
      </c>
      <c r="H298" s="278" t="s">
        <v>51</v>
      </c>
      <c r="I298" s="279" t="s">
        <v>312</v>
      </c>
      <c r="J298" s="279" t="s">
        <v>313</v>
      </c>
      <c r="K298" s="281">
        <v>10356</v>
      </c>
      <c r="L298" s="228">
        <v>1</v>
      </c>
      <c r="M298" s="228">
        <v>0</v>
      </c>
      <c r="N298" s="228">
        <v>1</v>
      </c>
      <c r="O298" s="229">
        <v>4128</v>
      </c>
      <c r="P298" s="230">
        <v>3.0092592592592595E-4</v>
      </c>
      <c r="Q298" s="231">
        <v>0.85721803785245276</v>
      </c>
      <c r="R298" s="231">
        <v>6.1910191622677139E-3</v>
      </c>
      <c r="S298" s="284">
        <v>0.24975111314965021</v>
      </c>
      <c r="T298" s="272" t="s">
        <v>711</v>
      </c>
    </row>
    <row r="299" spans="1:20" s="13" customFormat="1" ht="22.5" customHeight="1" x14ac:dyDescent="0.25">
      <c r="A299" s="288"/>
      <c r="B299" s="290"/>
      <c r="C299" s="291"/>
      <c r="D299" s="278"/>
      <c r="E299" s="278"/>
      <c r="F299" s="292"/>
      <c r="G299" s="313"/>
      <c r="H299" s="278"/>
      <c r="I299" s="279"/>
      <c r="J299" s="279"/>
      <c r="K299" s="282"/>
      <c r="L299" s="236">
        <v>2</v>
      </c>
      <c r="M299" s="236">
        <v>0</v>
      </c>
      <c r="N299" s="236">
        <v>7</v>
      </c>
      <c r="O299" s="237">
        <v>3428</v>
      </c>
      <c r="P299" s="238">
        <v>5.5555555555555558E-3</v>
      </c>
      <c r="Q299" s="239">
        <v>0.71313731170336037</v>
      </c>
      <c r="R299" s="239">
        <v>9.5084974893781371E-2</v>
      </c>
      <c r="S299" s="285"/>
      <c r="T299" s="273"/>
    </row>
    <row r="300" spans="1:20" s="13" customFormat="1" ht="22.5" customHeight="1" x14ac:dyDescent="0.25">
      <c r="A300" s="288"/>
      <c r="B300" s="290"/>
      <c r="C300" s="291"/>
      <c r="D300" s="278"/>
      <c r="E300" s="278"/>
      <c r="F300" s="292"/>
      <c r="G300" s="313"/>
      <c r="H300" s="278"/>
      <c r="I300" s="279"/>
      <c r="J300" s="280"/>
      <c r="K300" s="282"/>
      <c r="L300" s="236">
        <v>3</v>
      </c>
      <c r="M300" s="236">
        <v>0</v>
      </c>
      <c r="N300" s="236">
        <v>2</v>
      </c>
      <c r="O300" s="237">
        <v>1928</v>
      </c>
      <c r="P300" s="238">
        <v>7.6388888888888886E-3</v>
      </c>
      <c r="Q300" s="239">
        <v>0.40068559289300887</v>
      </c>
      <c r="R300" s="239">
        <v>7.3459025363718289E-2</v>
      </c>
      <c r="S300" s="285"/>
      <c r="T300" s="273"/>
    </row>
    <row r="301" spans="1:20" s="13" customFormat="1" ht="22.5" customHeight="1" x14ac:dyDescent="0.25">
      <c r="A301" s="288"/>
      <c r="B301" s="290"/>
      <c r="C301" s="291"/>
      <c r="D301" s="278"/>
      <c r="E301" s="278"/>
      <c r="F301" s="292"/>
      <c r="G301" s="313"/>
      <c r="H301" s="278"/>
      <c r="I301" s="279"/>
      <c r="J301" s="280"/>
      <c r="K301" s="282"/>
      <c r="L301" s="236">
        <v>4</v>
      </c>
      <c r="M301" s="236">
        <v>0</v>
      </c>
      <c r="N301" s="236">
        <v>0</v>
      </c>
      <c r="O301" s="237">
        <v>642</v>
      </c>
      <c r="P301" s="238">
        <v>1.4583333333333332E-2</v>
      </c>
      <c r="Q301" s="239">
        <v>0.13328505214368483</v>
      </c>
      <c r="R301" s="239">
        <v>4.6649768250289686E-2</v>
      </c>
      <c r="S301" s="285"/>
      <c r="T301" s="273"/>
    </row>
    <row r="302" spans="1:20" s="13" customFormat="1" ht="22.5" customHeight="1" x14ac:dyDescent="0.25">
      <c r="A302" s="288"/>
      <c r="B302" s="290"/>
      <c r="C302" s="291"/>
      <c r="D302" s="278"/>
      <c r="E302" s="278"/>
      <c r="F302" s="292"/>
      <c r="G302" s="313"/>
      <c r="H302" s="278"/>
      <c r="I302" s="279"/>
      <c r="J302" s="280"/>
      <c r="K302" s="282"/>
      <c r="L302" s="236">
        <v>5</v>
      </c>
      <c r="M302" s="236">
        <v>0</v>
      </c>
      <c r="N302" s="236">
        <v>2</v>
      </c>
      <c r="O302" s="237">
        <v>207</v>
      </c>
      <c r="P302" s="238">
        <v>2.5694444444444447E-2</v>
      </c>
      <c r="Q302" s="239">
        <v>4.3390305137118577E-2</v>
      </c>
      <c r="R302" s="239">
        <v>2.6757354834556463E-2</v>
      </c>
      <c r="S302" s="285"/>
      <c r="T302" s="273"/>
    </row>
    <row r="303" spans="1:20" s="13" customFormat="1" ht="22.5" customHeight="1" x14ac:dyDescent="0.25">
      <c r="A303" s="288"/>
      <c r="B303" s="290"/>
      <c r="C303" s="291"/>
      <c r="D303" s="278"/>
      <c r="E303" s="278"/>
      <c r="F303" s="292"/>
      <c r="G303" s="313"/>
      <c r="H303" s="278"/>
      <c r="I303" s="279"/>
      <c r="J303" s="280"/>
      <c r="K303" s="282"/>
      <c r="L303" s="236">
        <v>6</v>
      </c>
      <c r="M303" s="236">
        <v>0</v>
      </c>
      <c r="N303" s="236">
        <v>0</v>
      </c>
      <c r="O303" s="237">
        <v>10</v>
      </c>
      <c r="P303" s="238">
        <v>2.9166666666666664E-2</v>
      </c>
      <c r="Q303" s="239">
        <v>2.0760911548860562E-3</v>
      </c>
      <c r="R303" s="239">
        <v>1.4532638084202392E-3</v>
      </c>
      <c r="S303" s="285"/>
      <c r="T303" s="273"/>
    </row>
    <row r="304" spans="1:20" s="13" customFormat="1" ht="22.5" customHeight="1" x14ac:dyDescent="0.25">
      <c r="A304" s="289"/>
      <c r="B304" s="290"/>
      <c r="C304" s="291"/>
      <c r="D304" s="278"/>
      <c r="E304" s="278"/>
      <c r="F304" s="292"/>
      <c r="G304" s="313"/>
      <c r="H304" s="278"/>
      <c r="I304" s="279"/>
      <c r="J304" s="280"/>
      <c r="K304" s="283"/>
      <c r="L304" s="232">
        <v>7</v>
      </c>
      <c r="M304" s="232">
        <v>0</v>
      </c>
      <c r="N304" s="232">
        <v>1</v>
      </c>
      <c r="O304" s="233">
        <v>0</v>
      </c>
      <c r="P304" s="234">
        <v>3.125E-2</v>
      </c>
      <c r="Q304" s="235">
        <v>2.0760911548860564E-4</v>
      </c>
      <c r="R304" s="235">
        <v>1.5570683661645423E-4</v>
      </c>
      <c r="S304" s="286"/>
      <c r="T304" s="274"/>
    </row>
    <row r="305" spans="1:20" s="13" customFormat="1" ht="34.5" customHeight="1" x14ac:dyDescent="0.25">
      <c r="A305" s="287">
        <v>80</v>
      </c>
      <c r="B305" s="290">
        <v>44370</v>
      </c>
      <c r="C305" s="291">
        <v>0.4381944444444445</v>
      </c>
      <c r="D305" s="278" t="s">
        <v>30</v>
      </c>
      <c r="E305" s="278" t="s">
        <v>11</v>
      </c>
      <c r="F305" s="292" t="s">
        <v>314</v>
      </c>
      <c r="G305" s="313" t="s">
        <v>315</v>
      </c>
      <c r="H305" s="278" t="s">
        <v>24</v>
      </c>
      <c r="I305" s="279" t="s">
        <v>316</v>
      </c>
      <c r="J305" s="279" t="s">
        <v>317</v>
      </c>
      <c r="K305" s="281">
        <v>28504</v>
      </c>
      <c r="L305" s="228">
        <v>1</v>
      </c>
      <c r="M305" s="228">
        <v>0</v>
      </c>
      <c r="N305" s="228">
        <v>21</v>
      </c>
      <c r="O305" s="229">
        <v>17337</v>
      </c>
      <c r="P305" s="230">
        <v>3.4722222222222222E-5</v>
      </c>
      <c r="Q305" s="231">
        <v>10.961408925063148</v>
      </c>
      <c r="R305" s="231">
        <v>9.1345074375526226E-3</v>
      </c>
      <c r="S305" s="284">
        <v>1.4415545186640473</v>
      </c>
      <c r="T305" s="272" t="s">
        <v>727</v>
      </c>
    </row>
    <row r="306" spans="1:20" s="13" customFormat="1" ht="34.5" customHeight="1" x14ac:dyDescent="0.25">
      <c r="A306" s="288"/>
      <c r="B306" s="290"/>
      <c r="C306" s="291"/>
      <c r="D306" s="278"/>
      <c r="E306" s="278"/>
      <c r="F306" s="292"/>
      <c r="G306" s="313"/>
      <c r="H306" s="278"/>
      <c r="I306" s="279"/>
      <c r="J306" s="279"/>
      <c r="K306" s="282"/>
      <c r="L306" s="236">
        <v>2</v>
      </c>
      <c r="M306" s="236">
        <v>0</v>
      </c>
      <c r="N306" s="236">
        <v>3</v>
      </c>
      <c r="O306" s="237">
        <v>5224</v>
      </c>
      <c r="P306" s="238">
        <v>7.6388888888888886E-3</v>
      </c>
      <c r="Q306" s="239">
        <v>3.3007998877350548</v>
      </c>
      <c r="R306" s="239">
        <v>0.60514664608475999</v>
      </c>
      <c r="S306" s="285"/>
      <c r="T306" s="273"/>
    </row>
    <row r="307" spans="1:20" s="13" customFormat="1" ht="34.5" customHeight="1" x14ac:dyDescent="0.25">
      <c r="A307" s="288"/>
      <c r="B307" s="290"/>
      <c r="C307" s="291"/>
      <c r="D307" s="278"/>
      <c r="E307" s="278"/>
      <c r="F307" s="292"/>
      <c r="G307" s="313"/>
      <c r="H307" s="278"/>
      <c r="I307" s="279"/>
      <c r="J307" s="280"/>
      <c r="K307" s="282"/>
      <c r="L307" s="236">
        <v>3</v>
      </c>
      <c r="M307" s="236">
        <v>0</v>
      </c>
      <c r="N307" s="236">
        <v>4</v>
      </c>
      <c r="O307" s="237">
        <v>2128</v>
      </c>
      <c r="P307" s="238">
        <v>8.3333333333333332E-3</v>
      </c>
      <c r="Q307" s="239">
        <v>1.346337356160539</v>
      </c>
      <c r="R307" s="239">
        <v>0.26926747123210781</v>
      </c>
      <c r="S307" s="285"/>
      <c r="T307" s="273"/>
    </row>
    <row r="308" spans="1:20" s="13" customFormat="1" ht="34.5" customHeight="1" x14ac:dyDescent="0.25">
      <c r="A308" s="289"/>
      <c r="B308" s="290"/>
      <c r="C308" s="291"/>
      <c r="D308" s="278"/>
      <c r="E308" s="278"/>
      <c r="F308" s="292"/>
      <c r="G308" s="313"/>
      <c r="H308" s="278"/>
      <c r="I308" s="279"/>
      <c r="J308" s="280"/>
      <c r="K308" s="283"/>
      <c r="L308" s="232">
        <v>4</v>
      </c>
      <c r="M308" s="232">
        <v>0</v>
      </c>
      <c r="N308" s="232">
        <v>8</v>
      </c>
      <c r="O308" s="233">
        <v>3779</v>
      </c>
      <c r="P308" s="234">
        <v>9.7222222222222224E-3</v>
      </c>
      <c r="Q308" s="235">
        <v>2.3914538310412574</v>
      </c>
      <c r="R308" s="235">
        <v>0.55800589390962674</v>
      </c>
      <c r="S308" s="286"/>
      <c r="T308" s="274"/>
    </row>
    <row r="309" spans="1:20" s="13" customFormat="1" ht="27" customHeight="1" x14ac:dyDescent="0.25">
      <c r="A309" s="287">
        <v>81</v>
      </c>
      <c r="B309" s="290">
        <v>44371</v>
      </c>
      <c r="C309" s="291">
        <v>0.39999999999999997</v>
      </c>
      <c r="D309" s="278" t="s">
        <v>30</v>
      </c>
      <c r="E309" s="278" t="s">
        <v>11</v>
      </c>
      <c r="F309" s="292" t="s">
        <v>159</v>
      </c>
      <c r="G309" s="313" t="s">
        <v>318</v>
      </c>
      <c r="H309" s="278" t="s">
        <v>24</v>
      </c>
      <c r="I309" s="279" t="s">
        <v>641</v>
      </c>
      <c r="J309" s="279" t="s">
        <v>319</v>
      </c>
      <c r="K309" s="281">
        <v>44112</v>
      </c>
      <c r="L309" s="228">
        <v>1</v>
      </c>
      <c r="M309" s="228">
        <v>0</v>
      </c>
      <c r="N309" s="228">
        <v>9</v>
      </c>
      <c r="O309" s="229">
        <v>17293</v>
      </c>
      <c r="P309" s="230">
        <v>3.4722222222222222E-5</v>
      </c>
      <c r="Q309" s="231">
        <v>4.314517591585056</v>
      </c>
      <c r="R309" s="231">
        <v>3.5954313263208801E-3</v>
      </c>
      <c r="S309" s="284">
        <v>0.96866804951033747</v>
      </c>
      <c r="T309" s="272" t="s">
        <v>320</v>
      </c>
    </row>
    <row r="310" spans="1:20" s="13" customFormat="1" ht="27" customHeight="1" x14ac:dyDescent="0.25">
      <c r="A310" s="288"/>
      <c r="B310" s="290"/>
      <c r="C310" s="291"/>
      <c r="D310" s="278"/>
      <c r="E310" s="278"/>
      <c r="F310" s="292"/>
      <c r="G310" s="313"/>
      <c r="H310" s="278"/>
      <c r="I310" s="279"/>
      <c r="J310" s="279"/>
      <c r="K310" s="282"/>
      <c r="L310" s="236">
        <v>2</v>
      </c>
      <c r="M310" s="236">
        <v>0</v>
      </c>
      <c r="N310" s="236">
        <v>8</v>
      </c>
      <c r="O310" s="237">
        <v>1354</v>
      </c>
      <c r="P310" s="238">
        <v>4.8611111111111112E-3</v>
      </c>
      <c r="Q310" s="239">
        <v>0.33963547334058758</v>
      </c>
      <c r="R310" s="239">
        <v>3.9624138556401886E-2</v>
      </c>
      <c r="S310" s="285"/>
      <c r="T310" s="273"/>
    </row>
    <row r="311" spans="1:20" s="13" customFormat="1" ht="27" customHeight="1" x14ac:dyDescent="0.25">
      <c r="A311" s="288"/>
      <c r="B311" s="290"/>
      <c r="C311" s="291"/>
      <c r="D311" s="278"/>
      <c r="E311" s="278"/>
      <c r="F311" s="292"/>
      <c r="G311" s="313"/>
      <c r="H311" s="278"/>
      <c r="I311" s="279"/>
      <c r="J311" s="280"/>
      <c r="K311" s="282"/>
      <c r="L311" s="236">
        <v>3</v>
      </c>
      <c r="M311" s="236">
        <v>0</v>
      </c>
      <c r="N311" s="236">
        <v>13</v>
      </c>
      <c r="O311" s="237">
        <v>15111</v>
      </c>
      <c r="P311" s="238">
        <v>5.5555555555555558E-3</v>
      </c>
      <c r="Q311" s="239">
        <v>3.7714000725426189</v>
      </c>
      <c r="R311" s="239">
        <v>0.50285334300568252</v>
      </c>
      <c r="S311" s="285"/>
      <c r="T311" s="273"/>
    </row>
    <row r="312" spans="1:20" s="13" customFormat="1" ht="27" customHeight="1" x14ac:dyDescent="0.25">
      <c r="A312" s="288"/>
      <c r="B312" s="290"/>
      <c r="C312" s="291"/>
      <c r="D312" s="278"/>
      <c r="E312" s="278"/>
      <c r="F312" s="292"/>
      <c r="G312" s="313"/>
      <c r="H312" s="278"/>
      <c r="I312" s="279"/>
      <c r="J312" s="280"/>
      <c r="K312" s="282"/>
      <c r="L312" s="236">
        <v>4</v>
      </c>
      <c r="M312" s="236">
        <v>0</v>
      </c>
      <c r="N312" s="236">
        <v>0</v>
      </c>
      <c r="O312" s="237">
        <v>3486</v>
      </c>
      <c r="P312" s="238">
        <v>6.2499999999999995E-3</v>
      </c>
      <c r="Q312" s="239">
        <v>0.86928726877040263</v>
      </c>
      <c r="R312" s="239">
        <v>0.1303930903155604</v>
      </c>
      <c r="S312" s="285"/>
      <c r="T312" s="273"/>
    </row>
    <row r="313" spans="1:20" s="13" customFormat="1" ht="27" customHeight="1" x14ac:dyDescent="0.25">
      <c r="A313" s="288"/>
      <c r="B313" s="290"/>
      <c r="C313" s="291"/>
      <c r="D313" s="278"/>
      <c r="E313" s="278"/>
      <c r="F313" s="292"/>
      <c r="G313" s="313"/>
      <c r="H313" s="278"/>
      <c r="I313" s="279"/>
      <c r="J313" s="280"/>
      <c r="K313" s="282"/>
      <c r="L313" s="236">
        <v>5</v>
      </c>
      <c r="M313" s="236">
        <v>0</v>
      </c>
      <c r="N313" s="236">
        <v>0</v>
      </c>
      <c r="O313" s="237">
        <v>5407</v>
      </c>
      <c r="P313" s="238">
        <v>6.9444444444444441E-3</v>
      </c>
      <c r="Q313" s="239">
        <v>1.3483179180268408</v>
      </c>
      <c r="R313" s="239">
        <v>0.22471965300447344</v>
      </c>
      <c r="S313" s="285"/>
      <c r="T313" s="273"/>
    </row>
    <row r="314" spans="1:20" s="13" customFormat="1" ht="27" customHeight="1" x14ac:dyDescent="0.25">
      <c r="A314" s="288"/>
      <c r="B314" s="290"/>
      <c r="C314" s="291"/>
      <c r="D314" s="278"/>
      <c r="E314" s="278"/>
      <c r="F314" s="292"/>
      <c r="G314" s="313"/>
      <c r="H314" s="278"/>
      <c r="I314" s="279"/>
      <c r="J314" s="280"/>
      <c r="K314" s="282"/>
      <c r="L314" s="236">
        <v>6</v>
      </c>
      <c r="M314" s="236">
        <v>0</v>
      </c>
      <c r="N314" s="236">
        <v>6</v>
      </c>
      <c r="O314" s="237">
        <v>929</v>
      </c>
      <c r="P314" s="238">
        <v>7.6388888888888886E-3</v>
      </c>
      <c r="Q314" s="239">
        <v>0.23315651070003626</v>
      </c>
      <c r="R314" s="239">
        <v>4.2745360295006647E-2</v>
      </c>
      <c r="S314" s="285"/>
      <c r="T314" s="273"/>
    </row>
    <row r="315" spans="1:20" s="13" customFormat="1" ht="27" customHeight="1" x14ac:dyDescent="0.25">
      <c r="A315" s="289"/>
      <c r="B315" s="290"/>
      <c r="C315" s="291"/>
      <c r="D315" s="278"/>
      <c r="E315" s="278"/>
      <c r="F315" s="292"/>
      <c r="G315" s="313"/>
      <c r="H315" s="278"/>
      <c r="I315" s="279"/>
      <c r="J315" s="280"/>
      <c r="K315" s="283"/>
      <c r="L315" s="232">
        <v>7</v>
      </c>
      <c r="M315" s="232">
        <v>0</v>
      </c>
      <c r="N315" s="232">
        <v>4</v>
      </c>
      <c r="O315" s="233">
        <v>492</v>
      </c>
      <c r="P315" s="234">
        <v>8.3333333333333332E-3</v>
      </c>
      <c r="Q315" s="235">
        <v>0.12368516503445774</v>
      </c>
      <c r="R315" s="235">
        <v>2.4737033006891548E-2</v>
      </c>
      <c r="S315" s="286"/>
      <c r="T315" s="274"/>
    </row>
    <row r="316" spans="1:20" s="13" customFormat="1" x14ac:dyDescent="0.25">
      <c r="A316" s="287">
        <v>82</v>
      </c>
      <c r="B316" s="290">
        <v>44371</v>
      </c>
      <c r="C316" s="291">
        <v>0.71388888888888891</v>
      </c>
      <c r="D316" s="278" t="s">
        <v>30</v>
      </c>
      <c r="E316" s="278" t="s">
        <v>11</v>
      </c>
      <c r="F316" s="292" t="s">
        <v>314</v>
      </c>
      <c r="G316" s="313" t="s">
        <v>315</v>
      </c>
      <c r="H316" s="278" t="s">
        <v>305</v>
      </c>
      <c r="I316" s="279" t="s">
        <v>636</v>
      </c>
      <c r="J316" s="279" t="s">
        <v>317</v>
      </c>
      <c r="K316" s="281">
        <v>30264</v>
      </c>
      <c r="L316" s="228">
        <v>1</v>
      </c>
      <c r="M316" s="228">
        <v>0</v>
      </c>
      <c r="N316" s="228">
        <v>14</v>
      </c>
      <c r="O316" s="229">
        <v>11827</v>
      </c>
      <c r="P316" s="230">
        <v>3.4722222222222222E-5</v>
      </c>
      <c r="Q316" s="231">
        <v>7.4338818398096747</v>
      </c>
      <c r="R316" s="231">
        <v>6.1949015331747284E-3</v>
      </c>
      <c r="S316" s="284">
        <v>4.119931794651511</v>
      </c>
      <c r="T316" s="272" t="s">
        <v>728</v>
      </c>
    </row>
    <row r="317" spans="1:20" s="13" customFormat="1" x14ac:dyDescent="0.25">
      <c r="A317" s="288"/>
      <c r="B317" s="290"/>
      <c r="C317" s="291"/>
      <c r="D317" s="278"/>
      <c r="E317" s="278"/>
      <c r="F317" s="292"/>
      <c r="G317" s="313"/>
      <c r="H317" s="278"/>
      <c r="I317" s="279"/>
      <c r="J317" s="279"/>
      <c r="K317" s="282"/>
      <c r="L317" s="236">
        <v>2</v>
      </c>
      <c r="M317" s="236">
        <v>0</v>
      </c>
      <c r="N317" s="236">
        <v>6</v>
      </c>
      <c r="O317" s="237">
        <v>2698</v>
      </c>
      <c r="P317" s="238">
        <v>4.1666666666666666E-3</v>
      </c>
      <c r="Q317" s="239">
        <v>1.697594501718213</v>
      </c>
      <c r="R317" s="239">
        <v>0.16975945017182131</v>
      </c>
      <c r="S317" s="285"/>
      <c r="T317" s="273"/>
    </row>
    <row r="318" spans="1:20" s="13" customFormat="1" x14ac:dyDescent="0.25">
      <c r="A318" s="288"/>
      <c r="B318" s="290"/>
      <c r="C318" s="291"/>
      <c r="D318" s="278"/>
      <c r="E318" s="278"/>
      <c r="F318" s="292"/>
      <c r="G318" s="313"/>
      <c r="H318" s="278"/>
      <c r="I318" s="279"/>
      <c r="J318" s="280"/>
      <c r="K318" s="282"/>
      <c r="L318" s="236">
        <v>3</v>
      </c>
      <c r="M318" s="236">
        <v>0</v>
      </c>
      <c r="N318" s="236">
        <v>6</v>
      </c>
      <c r="O318" s="237">
        <v>7598</v>
      </c>
      <c r="P318" s="238">
        <v>4.8611111111111112E-3</v>
      </c>
      <c r="Q318" s="239">
        <v>4.7738567274649748</v>
      </c>
      <c r="R318" s="239">
        <v>0.55694995153758042</v>
      </c>
      <c r="S318" s="285"/>
      <c r="T318" s="273"/>
    </row>
    <row r="319" spans="1:20" s="13" customFormat="1" x14ac:dyDescent="0.25">
      <c r="A319" s="288"/>
      <c r="B319" s="290"/>
      <c r="C319" s="291"/>
      <c r="D319" s="278"/>
      <c r="E319" s="278"/>
      <c r="F319" s="292"/>
      <c r="G319" s="313"/>
      <c r="H319" s="278"/>
      <c r="I319" s="279"/>
      <c r="J319" s="280"/>
      <c r="K319" s="282"/>
      <c r="L319" s="236">
        <v>4</v>
      </c>
      <c r="M319" s="236">
        <v>0</v>
      </c>
      <c r="N319" s="236">
        <v>4</v>
      </c>
      <c r="O319" s="237">
        <v>2128</v>
      </c>
      <c r="P319" s="238">
        <v>5.5555555555555558E-3</v>
      </c>
      <c r="Q319" s="239">
        <v>1.338487972508591</v>
      </c>
      <c r="R319" s="239">
        <v>0.17846506300114548</v>
      </c>
      <c r="S319" s="285"/>
      <c r="T319" s="273"/>
    </row>
    <row r="320" spans="1:20" s="13" customFormat="1" x14ac:dyDescent="0.25">
      <c r="A320" s="288"/>
      <c r="B320" s="290"/>
      <c r="C320" s="291"/>
      <c r="D320" s="278"/>
      <c r="E320" s="278"/>
      <c r="F320" s="292"/>
      <c r="G320" s="313"/>
      <c r="H320" s="278"/>
      <c r="I320" s="279"/>
      <c r="J320" s="280"/>
      <c r="K320" s="282"/>
      <c r="L320" s="236">
        <v>5</v>
      </c>
      <c r="M320" s="236">
        <v>0</v>
      </c>
      <c r="N320" s="236">
        <v>7</v>
      </c>
      <c r="O320" s="237">
        <v>3599</v>
      </c>
      <c r="P320" s="238">
        <v>6.2499999999999995E-3</v>
      </c>
      <c r="Q320" s="239">
        <v>2.2638778747026169</v>
      </c>
      <c r="R320" s="239">
        <v>0.3395816812053925</v>
      </c>
      <c r="S320" s="285"/>
      <c r="T320" s="273"/>
    </row>
    <row r="321" spans="1:20" s="13" customFormat="1" x14ac:dyDescent="0.25">
      <c r="A321" s="288"/>
      <c r="B321" s="290"/>
      <c r="C321" s="291"/>
      <c r="D321" s="278"/>
      <c r="E321" s="278"/>
      <c r="F321" s="292"/>
      <c r="G321" s="313"/>
      <c r="H321" s="278"/>
      <c r="I321" s="279"/>
      <c r="J321" s="280"/>
      <c r="K321" s="282"/>
      <c r="L321" s="236">
        <v>6</v>
      </c>
      <c r="M321" s="236">
        <v>0</v>
      </c>
      <c r="N321" s="236">
        <v>2</v>
      </c>
      <c r="O321" s="237">
        <v>1831</v>
      </c>
      <c r="P321" s="238">
        <v>6.9444444444444448E-2</v>
      </c>
      <c r="Q321" s="239">
        <v>1.1507731958762886</v>
      </c>
      <c r="R321" s="239">
        <v>1.9179553264604809</v>
      </c>
      <c r="S321" s="285"/>
      <c r="T321" s="273"/>
    </row>
    <row r="322" spans="1:20" s="13" customFormat="1" x14ac:dyDescent="0.25">
      <c r="A322" s="288"/>
      <c r="B322" s="290"/>
      <c r="C322" s="291"/>
      <c r="D322" s="278"/>
      <c r="E322" s="278"/>
      <c r="F322" s="292"/>
      <c r="G322" s="313"/>
      <c r="H322" s="278"/>
      <c r="I322" s="279"/>
      <c r="J322" s="280"/>
      <c r="K322" s="282"/>
      <c r="L322" s="236">
        <v>7</v>
      </c>
      <c r="M322" s="236">
        <v>0</v>
      </c>
      <c r="N322" s="236">
        <v>0</v>
      </c>
      <c r="O322" s="237">
        <v>543</v>
      </c>
      <c r="P322" s="238">
        <v>0.11597222222222221</v>
      </c>
      <c r="Q322" s="239">
        <v>0.34090007930214117</v>
      </c>
      <c r="R322" s="239">
        <v>0.94883855405762618</v>
      </c>
      <c r="S322" s="285"/>
      <c r="T322" s="273"/>
    </row>
    <row r="323" spans="1:20" s="13" customFormat="1" x14ac:dyDescent="0.25">
      <c r="A323" s="289"/>
      <c r="B323" s="290"/>
      <c r="C323" s="291"/>
      <c r="D323" s="278"/>
      <c r="E323" s="278"/>
      <c r="F323" s="292"/>
      <c r="G323" s="313"/>
      <c r="H323" s="278"/>
      <c r="I323" s="279"/>
      <c r="J323" s="280"/>
      <c r="K323" s="283"/>
      <c r="L323" s="232">
        <v>8</v>
      </c>
      <c r="M323" s="232"/>
      <c r="N323" s="232">
        <v>1</v>
      </c>
      <c r="O323" s="233">
        <v>0</v>
      </c>
      <c r="P323" s="234">
        <v>0.1451388888888889</v>
      </c>
      <c r="Q323" s="235">
        <v>6.278086174993392E-4</v>
      </c>
      <c r="R323" s="235">
        <v>2.1868666842893652E-3</v>
      </c>
      <c r="S323" s="286"/>
      <c r="T323" s="274"/>
    </row>
    <row r="324" spans="1:20" s="15" customFormat="1" ht="120" customHeight="1" x14ac:dyDescent="0.25">
      <c r="A324" s="43">
        <v>83</v>
      </c>
      <c r="B324" s="27">
        <v>44372</v>
      </c>
      <c r="C324" s="24">
        <v>0.62777777777777777</v>
      </c>
      <c r="D324" s="29" t="s">
        <v>30</v>
      </c>
      <c r="E324" s="29" t="s">
        <v>13</v>
      </c>
      <c r="F324" s="30" t="s">
        <v>307</v>
      </c>
      <c r="G324" s="34" t="s">
        <v>321</v>
      </c>
      <c r="H324" s="29" t="s">
        <v>305</v>
      </c>
      <c r="I324" s="32" t="s">
        <v>322</v>
      </c>
      <c r="J324" s="32" t="s">
        <v>323</v>
      </c>
      <c r="K324" s="35">
        <v>5839</v>
      </c>
      <c r="L324" s="45">
        <v>1</v>
      </c>
      <c r="M324" s="45">
        <v>0</v>
      </c>
      <c r="N324" s="45">
        <v>6</v>
      </c>
      <c r="O324" s="10">
        <v>5833</v>
      </c>
      <c r="P324" s="11">
        <v>3.472222222222222E-3</v>
      </c>
      <c r="Q324" s="12">
        <v>2.9</v>
      </c>
      <c r="R324" s="12">
        <v>0.19333333333333333</v>
      </c>
      <c r="S324" s="26">
        <v>0.19333333333333333</v>
      </c>
      <c r="T324" s="14" t="s">
        <v>712</v>
      </c>
    </row>
    <row r="325" spans="1:20" s="13" customFormat="1" ht="60.75" customHeight="1" x14ac:dyDescent="0.25">
      <c r="A325" s="287">
        <v>84</v>
      </c>
      <c r="B325" s="290">
        <v>44372</v>
      </c>
      <c r="C325" s="291">
        <v>0.76527777777777783</v>
      </c>
      <c r="D325" s="278" t="s">
        <v>30</v>
      </c>
      <c r="E325" s="278" t="s">
        <v>13</v>
      </c>
      <c r="F325" s="292" t="s">
        <v>225</v>
      </c>
      <c r="G325" s="313" t="s">
        <v>324</v>
      </c>
      <c r="H325" s="278" t="s">
        <v>305</v>
      </c>
      <c r="I325" s="279" t="s">
        <v>325</v>
      </c>
      <c r="J325" s="279" t="s">
        <v>326</v>
      </c>
      <c r="K325" s="281">
        <v>12584</v>
      </c>
      <c r="L325" s="228">
        <v>1</v>
      </c>
      <c r="M325" s="228">
        <v>0</v>
      </c>
      <c r="N325" s="228">
        <v>0</v>
      </c>
      <c r="O325" s="229">
        <v>2499</v>
      </c>
      <c r="P325" s="230">
        <v>1.9444444444444445E-2</v>
      </c>
      <c r="Q325" s="231">
        <v>1.0922202797202798</v>
      </c>
      <c r="R325" s="231">
        <v>0.50970279720279721</v>
      </c>
      <c r="S325" s="284">
        <v>3.7080419580419579</v>
      </c>
      <c r="T325" s="272" t="s">
        <v>327</v>
      </c>
    </row>
    <row r="326" spans="1:20" s="13" customFormat="1" ht="46.5" customHeight="1" x14ac:dyDescent="0.25">
      <c r="A326" s="288"/>
      <c r="B326" s="290"/>
      <c r="C326" s="291"/>
      <c r="D326" s="278"/>
      <c r="E326" s="278"/>
      <c r="F326" s="292"/>
      <c r="G326" s="313"/>
      <c r="H326" s="278"/>
      <c r="I326" s="279"/>
      <c r="J326" s="279"/>
      <c r="K326" s="282"/>
      <c r="L326" s="236">
        <v>2</v>
      </c>
      <c r="M326" s="236">
        <v>0</v>
      </c>
      <c r="N326" s="236">
        <v>4</v>
      </c>
      <c r="O326" s="237">
        <v>4915</v>
      </c>
      <c r="P326" s="238">
        <v>2.9166666666666664E-2</v>
      </c>
      <c r="Q326" s="239">
        <v>2.1499125874125875</v>
      </c>
      <c r="R326" s="239">
        <v>1.5049388111888113</v>
      </c>
      <c r="S326" s="285"/>
      <c r="T326" s="273"/>
    </row>
    <row r="327" spans="1:20" s="13" customFormat="1" ht="50.25" customHeight="1" x14ac:dyDescent="0.25">
      <c r="A327" s="289"/>
      <c r="B327" s="290"/>
      <c r="C327" s="291"/>
      <c r="D327" s="278"/>
      <c r="E327" s="278"/>
      <c r="F327" s="292"/>
      <c r="G327" s="313"/>
      <c r="H327" s="278"/>
      <c r="I327" s="279"/>
      <c r="J327" s="280"/>
      <c r="K327" s="283"/>
      <c r="L327" s="232">
        <v>3</v>
      </c>
      <c r="M327" s="232">
        <v>0</v>
      </c>
      <c r="N327" s="232">
        <v>2</v>
      </c>
      <c r="O327" s="233">
        <v>5164</v>
      </c>
      <c r="P327" s="234">
        <v>3.125E-2</v>
      </c>
      <c r="Q327" s="235">
        <v>2.2578671328671329</v>
      </c>
      <c r="R327" s="235">
        <v>1.6934003496503496</v>
      </c>
      <c r="S327" s="286"/>
      <c r="T327" s="274"/>
    </row>
    <row r="328" spans="1:20" s="13" customFormat="1" ht="38.25" customHeight="1" x14ac:dyDescent="0.25">
      <c r="A328" s="287">
        <v>85</v>
      </c>
      <c r="B328" s="290">
        <v>44374</v>
      </c>
      <c r="C328" s="291">
        <v>0.39027777777777778</v>
      </c>
      <c r="D328" s="278" t="s">
        <v>395</v>
      </c>
      <c r="E328" s="278" t="s">
        <v>13</v>
      </c>
      <c r="F328" s="292" t="s">
        <v>116</v>
      </c>
      <c r="G328" s="313" t="s">
        <v>328</v>
      </c>
      <c r="H328" s="278" t="s">
        <v>24</v>
      </c>
      <c r="I328" s="279" t="s">
        <v>329</v>
      </c>
      <c r="J328" s="279" t="s">
        <v>638</v>
      </c>
      <c r="K328" s="281">
        <v>8231</v>
      </c>
      <c r="L328" s="228">
        <v>1</v>
      </c>
      <c r="M328" s="228">
        <v>0</v>
      </c>
      <c r="N328" s="228">
        <v>15</v>
      </c>
      <c r="O328" s="229">
        <v>5205</v>
      </c>
      <c r="P328" s="230">
        <v>3.4722222222222222E-5</v>
      </c>
      <c r="Q328" s="231">
        <v>1.8328028186125624</v>
      </c>
      <c r="R328" s="231">
        <v>1.5273356821771354E-3</v>
      </c>
      <c r="S328" s="284">
        <v>0.63955572429433449</v>
      </c>
      <c r="T328" s="321" t="s">
        <v>330</v>
      </c>
    </row>
    <row r="329" spans="1:20" s="13" customFormat="1" ht="38.25" customHeight="1" x14ac:dyDescent="0.25">
      <c r="A329" s="288"/>
      <c r="B329" s="290"/>
      <c r="C329" s="291"/>
      <c r="D329" s="278"/>
      <c r="E329" s="278"/>
      <c r="F329" s="292"/>
      <c r="G329" s="313"/>
      <c r="H329" s="278"/>
      <c r="I329" s="279"/>
      <c r="J329" s="279"/>
      <c r="K329" s="282"/>
      <c r="L329" s="236">
        <v>2</v>
      </c>
      <c r="M329" s="236">
        <v>0</v>
      </c>
      <c r="N329" s="236">
        <v>9</v>
      </c>
      <c r="O329" s="237">
        <v>685</v>
      </c>
      <c r="P329" s="238">
        <v>1.1111111111111112E-2</v>
      </c>
      <c r="Q329" s="239">
        <v>0.24367148584619125</v>
      </c>
      <c r="R329" s="239">
        <v>6.4979062892317668E-2</v>
      </c>
      <c r="S329" s="285"/>
      <c r="T329" s="322"/>
    </row>
    <row r="330" spans="1:20" s="13" customFormat="1" ht="38.25" customHeight="1" x14ac:dyDescent="0.25">
      <c r="A330" s="288"/>
      <c r="B330" s="290"/>
      <c r="C330" s="291"/>
      <c r="D330" s="278"/>
      <c r="E330" s="278"/>
      <c r="F330" s="292"/>
      <c r="G330" s="313"/>
      <c r="H330" s="278"/>
      <c r="I330" s="279"/>
      <c r="J330" s="280"/>
      <c r="K330" s="282"/>
      <c r="L330" s="236">
        <v>3</v>
      </c>
      <c r="M330" s="236">
        <v>0</v>
      </c>
      <c r="N330" s="236">
        <v>7</v>
      </c>
      <c r="O330" s="237">
        <v>1745</v>
      </c>
      <c r="P330" s="238">
        <v>1.5972222222222224E-2</v>
      </c>
      <c r="Q330" s="239">
        <v>0.61514761268375662</v>
      </c>
      <c r="R330" s="239">
        <v>0.23580658486210671</v>
      </c>
      <c r="S330" s="285"/>
      <c r="T330" s="322"/>
    </row>
    <row r="331" spans="1:20" s="13" customFormat="1" ht="38.25" customHeight="1" x14ac:dyDescent="0.25">
      <c r="A331" s="289"/>
      <c r="B331" s="290"/>
      <c r="C331" s="291"/>
      <c r="D331" s="278"/>
      <c r="E331" s="278"/>
      <c r="F331" s="292"/>
      <c r="G331" s="313"/>
      <c r="H331" s="278"/>
      <c r="I331" s="279"/>
      <c r="J331" s="280"/>
      <c r="K331" s="283"/>
      <c r="L331" s="232">
        <v>4</v>
      </c>
      <c r="M331" s="232">
        <v>0</v>
      </c>
      <c r="N331" s="232">
        <v>0</v>
      </c>
      <c r="O331" s="233">
        <v>565</v>
      </c>
      <c r="P331" s="234">
        <v>7.0833333333333331E-2</v>
      </c>
      <c r="Q331" s="235">
        <v>0.19837808285749001</v>
      </c>
      <c r="R331" s="235">
        <v>0.33724274085773298</v>
      </c>
      <c r="S331" s="286"/>
      <c r="T331" s="323"/>
    </row>
    <row r="332" spans="1:20" s="13" customFormat="1" x14ac:dyDescent="0.25">
      <c r="A332" s="287">
        <v>86</v>
      </c>
      <c r="B332" s="290">
        <v>44377</v>
      </c>
      <c r="C332" s="291">
        <v>5.0694444444444452E-2</v>
      </c>
      <c r="D332" s="278" t="s">
        <v>30</v>
      </c>
      <c r="E332" s="278" t="s">
        <v>13</v>
      </c>
      <c r="F332" s="292" t="s">
        <v>109</v>
      </c>
      <c r="G332" s="313" t="s">
        <v>331</v>
      </c>
      <c r="H332" s="278" t="s">
        <v>305</v>
      </c>
      <c r="I332" s="279" t="s">
        <v>332</v>
      </c>
      <c r="J332" s="279" t="s">
        <v>333</v>
      </c>
      <c r="K332" s="281">
        <v>8226</v>
      </c>
      <c r="L332" s="228">
        <v>1</v>
      </c>
      <c r="M332" s="228">
        <v>0</v>
      </c>
      <c r="N332" s="228">
        <v>1</v>
      </c>
      <c r="O332" s="229">
        <v>4140</v>
      </c>
      <c r="P332" s="230">
        <v>2.8935185185185189E-4</v>
      </c>
      <c r="Q332" s="231">
        <v>0.40272307318259182</v>
      </c>
      <c r="R332" s="231">
        <v>2.7966880082124436E-3</v>
      </c>
      <c r="S332" s="284">
        <v>0.32599954075154658</v>
      </c>
      <c r="T332" s="272" t="s">
        <v>713</v>
      </c>
    </row>
    <row r="333" spans="1:20" s="13" customFormat="1" x14ac:dyDescent="0.25">
      <c r="A333" s="288"/>
      <c r="B333" s="290"/>
      <c r="C333" s="291"/>
      <c r="D333" s="278"/>
      <c r="E333" s="278"/>
      <c r="F333" s="292"/>
      <c r="G333" s="313"/>
      <c r="H333" s="278"/>
      <c r="I333" s="279"/>
      <c r="J333" s="279"/>
      <c r="K333" s="282"/>
      <c r="L333" s="236">
        <v>2</v>
      </c>
      <c r="M333" s="236">
        <v>0</v>
      </c>
      <c r="N333" s="236">
        <v>0</v>
      </c>
      <c r="O333" s="237">
        <v>1009</v>
      </c>
      <c r="P333" s="238">
        <v>4.1666666666666666E-3</v>
      </c>
      <c r="Q333" s="239">
        <v>9.812788718696816E-2</v>
      </c>
      <c r="R333" s="239">
        <v>9.812788718696815E-3</v>
      </c>
      <c r="S333" s="285"/>
      <c r="T333" s="273"/>
    </row>
    <row r="334" spans="1:20" s="13" customFormat="1" x14ac:dyDescent="0.25">
      <c r="A334" s="288"/>
      <c r="B334" s="290"/>
      <c r="C334" s="291"/>
      <c r="D334" s="278"/>
      <c r="E334" s="278"/>
      <c r="F334" s="292"/>
      <c r="G334" s="313"/>
      <c r="H334" s="278"/>
      <c r="I334" s="279"/>
      <c r="J334" s="280"/>
      <c r="K334" s="282"/>
      <c r="L334" s="236">
        <v>3</v>
      </c>
      <c r="M334" s="236">
        <v>0</v>
      </c>
      <c r="N334" s="236">
        <v>0</v>
      </c>
      <c r="O334" s="237">
        <v>1072</v>
      </c>
      <c r="P334" s="238">
        <v>9.7222222222222224E-3</v>
      </c>
      <c r="Q334" s="239">
        <v>0.10425480184779966</v>
      </c>
      <c r="R334" s="239">
        <v>2.4326120431153252E-2</v>
      </c>
      <c r="S334" s="285"/>
      <c r="T334" s="273"/>
    </row>
    <row r="335" spans="1:20" s="13" customFormat="1" x14ac:dyDescent="0.25">
      <c r="A335" s="288"/>
      <c r="B335" s="290"/>
      <c r="C335" s="291"/>
      <c r="D335" s="278"/>
      <c r="E335" s="278"/>
      <c r="F335" s="292"/>
      <c r="G335" s="313"/>
      <c r="H335" s="278"/>
      <c r="I335" s="279"/>
      <c r="J335" s="280"/>
      <c r="K335" s="282"/>
      <c r="L335" s="236">
        <v>4</v>
      </c>
      <c r="M335" s="236">
        <v>0</v>
      </c>
      <c r="N335" s="236">
        <v>0</v>
      </c>
      <c r="O335" s="237">
        <v>655</v>
      </c>
      <c r="P335" s="238">
        <v>6.0416666666666667E-2</v>
      </c>
      <c r="Q335" s="239">
        <v>6.3700461949914911E-2</v>
      </c>
      <c r="R335" s="239">
        <v>9.2365669827376623E-2</v>
      </c>
      <c r="S335" s="285"/>
      <c r="T335" s="273"/>
    </row>
    <row r="336" spans="1:20" s="13" customFormat="1" x14ac:dyDescent="0.25">
      <c r="A336" s="288"/>
      <c r="B336" s="290"/>
      <c r="C336" s="291"/>
      <c r="D336" s="278"/>
      <c r="E336" s="278"/>
      <c r="F336" s="292"/>
      <c r="G336" s="313"/>
      <c r="H336" s="278"/>
      <c r="I336" s="279"/>
      <c r="J336" s="280"/>
      <c r="K336" s="282"/>
      <c r="L336" s="236">
        <v>5</v>
      </c>
      <c r="M336" s="236">
        <v>0</v>
      </c>
      <c r="N336" s="236">
        <v>0</v>
      </c>
      <c r="O336" s="237">
        <v>703</v>
      </c>
      <c r="P336" s="238">
        <v>6.1805555555555558E-2</v>
      </c>
      <c r="Q336" s="239">
        <v>6.8368587405786524E-2</v>
      </c>
      <c r="R336" s="239">
        <v>0.10141340465191667</v>
      </c>
      <c r="S336" s="285"/>
      <c r="T336" s="273"/>
    </row>
    <row r="337" spans="1:20" s="13" customFormat="1" x14ac:dyDescent="0.25">
      <c r="A337" s="289"/>
      <c r="B337" s="290"/>
      <c r="C337" s="291"/>
      <c r="D337" s="278"/>
      <c r="E337" s="278"/>
      <c r="F337" s="292"/>
      <c r="G337" s="313"/>
      <c r="H337" s="278"/>
      <c r="I337" s="279"/>
      <c r="J337" s="280"/>
      <c r="K337" s="283"/>
      <c r="L337" s="232">
        <v>6</v>
      </c>
      <c r="M337" s="232">
        <v>0</v>
      </c>
      <c r="N337" s="232">
        <v>0</v>
      </c>
      <c r="O337" s="233">
        <v>646</v>
      </c>
      <c r="P337" s="234">
        <v>6.3194444444444442E-2</v>
      </c>
      <c r="Q337" s="235">
        <v>6.2825188426938988E-2</v>
      </c>
      <c r="R337" s="235">
        <v>9.528486911419079E-2</v>
      </c>
      <c r="S337" s="286"/>
      <c r="T337" s="274"/>
    </row>
    <row r="338" spans="1:20" s="13" customFormat="1" x14ac:dyDescent="0.25">
      <c r="A338" s="287">
        <v>87</v>
      </c>
      <c r="B338" s="290">
        <v>44378</v>
      </c>
      <c r="C338" s="291">
        <v>3.7499999999999999E-2</v>
      </c>
      <c r="D338" s="278" t="s">
        <v>30</v>
      </c>
      <c r="E338" s="278" t="s">
        <v>13</v>
      </c>
      <c r="F338" s="292" t="s">
        <v>45</v>
      </c>
      <c r="G338" s="313" t="s">
        <v>334</v>
      </c>
      <c r="H338" s="278" t="s">
        <v>24</v>
      </c>
      <c r="I338" s="279" t="s">
        <v>335</v>
      </c>
      <c r="J338" s="279" t="s">
        <v>336</v>
      </c>
      <c r="K338" s="281">
        <v>9719</v>
      </c>
      <c r="L338" s="228">
        <v>1</v>
      </c>
      <c r="M338" s="228">
        <v>0</v>
      </c>
      <c r="N338" s="228">
        <v>0</v>
      </c>
      <c r="O338" s="229">
        <v>7825</v>
      </c>
      <c r="P338" s="230">
        <v>1.8518518518518518E-4</v>
      </c>
      <c r="Q338" s="231">
        <v>1.1674297767260007</v>
      </c>
      <c r="R338" s="231">
        <v>5.188576785448892E-3</v>
      </c>
      <c r="S338" s="284">
        <v>0.2082044906311806</v>
      </c>
      <c r="T338" s="272" t="s">
        <v>714</v>
      </c>
    </row>
    <row r="339" spans="1:20" s="13" customFormat="1" x14ac:dyDescent="0.25">
      <c r="A339" s="288"/>
      <c r="B339" s="290"/>
      <c r="C339" s="291"/>
      <c r="D339" s="278"/>
      <c r="E339" s="278"/>
      <c r="F339" s="292"/>
      <c r="G339" s="313"/>
      <c r="H339" s="278"/>
      <c r="I339" s="279"/>
      <c r="J339" s="279"/>
      <c r="K339" s="282"/>
      <c r="L339" s="236">
        <v>2</v>
      </c>
      <c r="M339" s="236">
        <v>0</v>
      </c>
      <c r="N339" s="236">
        <v>0</v>
      </c>
      <c r="O339" s="237">
        <v>507</v>
      </c>
      <c r="P339" s="238">
        <v>2.361111111111111E-2</v>
      </c>
      <c r="Q339" s="239">
        <v>7.5640497993620742E-2</v>
      </c>
      <c r="R339" s="239">
        <v>4.2862948863051753E-2</v>
      </c>
      <c r="S339" s="285"/>
      <c r="T339" s="273"/>
    </row>
    <row r="340" spans="1:20" s="13" customFormat="1" x14ac:dyDescent="0.25">
      <c r="A340" s="288"/>
      <c r="B340" s="290"/>
      <c r="C340" s="291"/>
      <c r="D340" s="278"/>
      <c r="E340" s="278"/>
      <c r="F340" s="292"/>
      <c r="G340" s="313"/>
      <c r="H340" s="278"/>
      <c r="I340" s="279"/>
      <c r="J340" s="280"/>
      <c r="K340" s="282"/>
      <c r="L340" s="236">
        <v>3</v>
      </c>
      <c r="M340" s="236">
        <v>0</v>
      </c>
      <c r="N340" s="236">
        <v>0</v>
      </c>
      <c r="O340" s="237">
        <v>391</v>
      </c>
      <c r="P340" s="238">
        <v>2.8472222222222222E-2</v>
      </c>
      <c r="Q340" s="239">
        <v>5.8334190760366285E-2</v>
      </c>
      <c r="R340" s="239">
        <v>3.9861697019583628E-2</v>
      </c>
      <c r="S340" s="285"/>
      <c r="T340" s="273"/>
    </row>
    <row r="341" spans="1:20" s="13" customFormat="1" x14ac:dyDescent="0.25">
      <c r="A341" s="288"/>
      <c r="B341" s="290"/>
      <c r="C341" s="291"/>
      <c r="D341" s="278"/>
      <c r="E341" s="278"/>
      <c r="F341" s="292"/>
      <c r="G341" s="313"/>
      <c r="H341" s="278"/>
      <c r="I341" s="279"/>
      <c r="J341" s="280"/>
      <c r="K341" s="282"/>
      <c r="L341" s="236">
        <v>4</v>
      </c>
      <c r="M341" s="236">
        <v>0</v>
      </c>
      <c r="N341" s="236">
        <v>0</v>
      </c>
      <c r="O341" s="237">
        <v>427</v>
      </c>
      <c r="P341" s="238">
        <v>3.3333333333333333E-2</v>
      </c>
      <c r="Q341" s="239">
        <v>6.3705113694824567E-2</v>
      </c>
      <c r="R341" s="239">
        <v>5.0964090955859659E-2</v>
      </c>
      <c r="S341" s="285"/>
      <c r="T341" s="273"/>
    </row>
    <row r="342" spans="1:20" s="13" customFormat="1" x14ac:dyDescent="0.25">
      <c r="A342" s="289"/>
      <c r="B342" s="290"/>
      <c r="C342" s="291"/>
      <c r="D342" s="278"/>
      <c r="E342" s="278"/>
      <c r="F342" s="292"/>
      <c r="G342" s="313"/>
      <c r="H342" s="278"/>
      <c r="I342" s="279"/>
      <c r="J342" s="280"/>
      <c r="K342" s="283"/>
      <c r="L342" s="232">
        <v>5</v>
      </c>
      <c r="M342" s="232">
        <v>0</v>
      </c>
      <c r="N342" s="232">
        <v>0</v>
      </c>
      <c r="O342" s="233">
        <v>569</v>
      </c>
      <c r="P342" s="234">
        <v>3.4027777777777775E-2</v>
      </c>
      <c r="Q342" s="235">
        <v>8.4890420825187773E-2</v>
      </c>
      <c r="R342" s="235">
        <v>6.9327177007236673E-2</v>
      </c>
      <c r="S342" s="286"/>
      <c r="T342" s="274"/>
    </row>
    <row r="343" spans="1:20" s="13" customFormat="1" x14ac:dyDescent="0.25">
      <c r="A343" s="287">
        <v>88</v>
      </c>
      <c r="B343" s="290">
        <v>44378</v>
      </c>
      <c r="C343" s="291">
        <v>0.92499999999999993</v>
      </c>
      <c r="D343" s="278" t="s">
        <v>30</v>
      </c>
      <c r="E343" s="278" t="s">
        <v>13</v>
      </c>
      <c r="F343" s="292" t="s">
        <v>109</v>
      </c>
      <c r="G343" s="313" t="s">
        <v>337</v>
      </c>
      <c r="H343" s="278" t="s">
        <v>305</v>
      </c>
      <c r="I343" s="279" t="s">
        <v>338</v>
      </c>
      <c r="J343" s="279" t="s">
        <v>339</v>
      </c>
      <c r="K343" s="281">
        <v>9276</v>
      </c>
      <c r="L343" s="228">
        <v>1</v>
      </c>
      <c r="M343" s="228">
        <v>0</v>
      </c>
      <c r="N343" s="228">
        <v>0</v>
      </c>
      <c r="O343" s="229">
        <v>6843</v>
      </c>
      <c r="P343" s="230">
        <v>3.7037037037037035E-4</v>
      </c>
      <c r="Q343" s="231">
        <v>2.3901811125485124</v>
      </c>
      <c r="R343" s="231">
        <v>2.1246054333764555E-2</v>
      </c>
      <c r="S343" s="284">
        <v>0.51194398447606726</v>
      </c>
      <c r="T343" s="272" t="s">
        <v>715</v>
      </c>
    </row>
    <row r="344" spans="1:20" s="13" customFormat="1" x14ac:dyDescent="0.25">
      <c r="A344" s="288"/>
      <c r="B344" s="290"/>
      <c r="C344" s="291"/>
      <c r="D344" s="278"/>
      <c r="E344" s="278"/>
      <c r="F344" s="292"/>
      <c r="G344" s="313"/>
      <c r="H344" s="278"/>
      <c r="I344" s="279"/>
      <c r="J344" s="279"/>
      <c r="K344" s="282"/>
      <c r="L344" s="236">
        <v>2</v>
      </c>
      <c r="M344" s="236">
        <v>0</v>
      </c>
      <c r="N344" s="236">
        <v>0</v>
      </c>
      <c r="O344" s="237">
        <v>628</v>
      </c>
      <c r="P344" s="238">
        <v>1.1805555555555555E-2</v>
      </c>
      <c r="Q344" s="239">
        <v>0.21935316946959896</v>
      </c>
      <c r="R344" s="239">
        <v>6.2150064683053036E-2</v>
      </c>
      <c r="S344" s="285"/>
      <c r="T344" s="273"/>
    </row>
    <row r="345" spans="1:20" s="13" customFormat="1" x14ac:dyDescent="0.25">
      <c r="A345" s="288"/>
      <c r="B345" s="290"/>
      <c r="C345" s="291"/>
      <c r="D345" s="278"/>
      <c r="E345" s="278"/>
      <c r="F345" s="292"/>
      <c r="G345" s="313"/>
      <c r="H345" s="278"/>
      <c r="I345" s="279"/>
      <c r="J345" s="280"/>
      <c r="K345" s="282"/>
      <c r="L345" s="236">
        <v>3</v>
      </c>
      <c r="M345" s="236">
        <v>0</v>
      </c>
      <c r="N345" s="236">
        <v>0</v>
      </c>
      <c r="O345" s="237">
        <v>322</v>
      </c>
      <c r="P345" s="238">
        <v>1.2499999999999999E-2</v>
      </c>
      <c r="Q345" s="239">
        <v>0.11247089262613195</v>
      </c>
      <c r="R345" s="239">
        <v>3.3741267787839584E-2</v>
      </c>
      <c r="S345" s="285"/>
      <c r="T345" s="273"/>
    </row>
    <row r="346" spans="1:20" s="13" customFormat="1" x14ac:dyDescent="0.25">
      <c r="A346" s="288"/>
      <c r="B346" s="290"/>
      <c r="C346" s="291"/>
      <c r="D346" s="278"/>
      <c r="E346" s="278"/>
      <c r="F346" s="292"/>
      <c r="G346" s="313"/>
      <c r="H346" s="278"/>
      <c r="I346" s="279"/>
      <c r="J346" s="280"/>
      <c r="K346" s="282"/>
      <c r="L346" s="236">
        <v>4</v>
      </c>
      <c r="M346" s="236">
        <v>0</v>
      </c>
      <c r="N346" s="236">
        <v>0</v>
      </c>
      <c r="O346" s="237">
        <v>826</v>
      </c>
      <c r="P346" s="238">
        <v>2.8472222222222222E-2</v>
      </c>
      <c r="Q346" s="239">
        <v>0.28851228978007765</v>
      </c>
      <c r="R346" s="239">
        <v>0.19715006468305307</v>
      </c>
      <c r="S346" s="285"/>
      <c r="T346" s="273"/>
    </row>
    <row r="347" spans="1:20" s="13" customFormat="1" x14ac:dyDescent="0.25">
      <c r="A347" s="288"/>
      <c r="B347" s="290"/>
      <c r="C347" s="291"/>
      <c r="D347" s="278"/>
      <c r="E347" s="278"/>
      <c r="F347" s="292"/>
      <c r="G347" s="313"/>
      <c r="H347" s="278"/>
      <c r="I347" s="279"/>
      <c r="J347" s="280"/>
      <c r="K347" s="282"/>
      <c r="L347" s="236">
        <v>5</v>
      </c>
      <c r="M347" s="236">
        <v>0</v>
      </c>
      <c r="N347" s="236">
        <v>0</v>
      </c>
      <c r="O347" s="237">
        <v>547</v>
      </c>
      <c r="P347" s="238">
        <v>3.4027777777777775E-2</v>
      </c>
      <c r="Q347" s="239">
        <v>0.19106080206985773</v>
      </c>
      <c r="R347" s="239">
        <v>0.15603298835705046</v>
      </c>
      <c r="S347" s="285"/>
      <c r="T347" s="273"/>
    </row>
    <row r="348" spans="1:20" s="13" customFormat="1" x14ac:dyDescent="0.25">
      <c r="A348" s="289"/>
      <c r="B348" s="290"/>
      <c r="C348" s="291"/>
      <c r="D348" s="278"/>
      <c r="E348" s="278"/>
      <c r="F348" s="292"/>
      <c r="G348" s="313"/>
      <c r="H348" s="278"/>
      <c r="I348" s="279"/>
      <c r="J348" s="280"/>
      <c r="K348" s="283"/>
      <c r="L348" s="232">
        <v>6</v>
      </c>
      <c r="M348" s="232">
        <v>0</v>
      </c>
      <c r="N348" s="232">
        <v>0</v>
      </c>
      <c r="O348" s="233">
        <v>110</v>
      </c>
      <c r="P348" s="234">
        <v>4.5138888888888888E-2</v>
      </c>
      <c r="Q348" s="235">
        <v>3.8421733505821482E-2</v>
      </c>
      <c r="R348" s="235">
        <v>4.1623544631306603E-2</v>
      </c>
      <c r="S348" s="286"/>
      <c r="T348" s="274"/>
    </row>
    <row r="349" spans="1:20" s="13" customFormat="1" ht="61.5" customHeight="1" x14ac:dyDescent="0.25">
      <c r="A349" s="287">
        <v>89</v>
      </c>
      <c r="B349" s="290">
        <v>44379</v>
      </c>
      <c r="C349" s="291">
        <v>0.39166666666666666</v>
      </c>
      <c r="D349" s="278" t="s">
        <v>30</v>
      </c>
      <c r="E349" s="278" t="s">
        <v>11</v>
      </c>
      <c r="F349" s="292" t="s">
        <v>340</v>
      </c>
      <c r="G349" s="313" t="s">
        <v>341</v>
      </c>
      <c r="H349" s="278" t="s">
        <v>24</v>
      </c>
      <c r="I349" s="279" t="s">
        <v>342</v>
      </c>
      <c r="J349" s="279" t="s">
        <v>343</v>
      </c>
      <c r="K349" s="281">
        <v>32599</v>
      </c>
      <c r="L349" s="228">
        <v>1</v>
      </c>
      <c r="M349" s="228">
        <v>0</v>
      </c>
      <c r="N349" s="228">
        <v>22</v>
      </c>
      <c r="O349" s="229">
        <v>21520</v>
      </c>
      <c r="P349" s="230">
        <v>3.4722222222222222E-5</v>
      </c>
      <c r="Q349" s="231">
        <v>21.146170127918033</v>
      </c>
      <c r="R349" s="231">
        <v>1.7621808439931694E-2</v>
      </c>
      <c r="S349" s="284">
        <v>0.74121046657872935</v>
      </c>
      <c r="T349" s="272" t="s">
        <v>344</v>
      </c>
    </row>
    <row r="350" spans="1:20" s="13" customFormat="1" ht="61.5" customHeight="1" x14ac:dyDescent="0.25">
      <c r="A350" s="289"/>
      <c r="B350" s="290"/>
      <c r="C350" s="291"/>
      <c r="D350" s="278"/>
      <c r="E350" s="278"/>
      <c r="F350" s="292"/>
      <c r="G350" s="313"/>
      <c r="H350" s="278"/>
      <c r="I350" s="279"/>
      <c r="J350" s="279"/>
      <c r="K350" s="283"/>
      <c r="L350" s="232">
        <v>2</v>
      </c>
      <c r="M350" s="232">
        <v>0</v>
      </c>
      <c r="N350" s="232">
        <v>77</v>
      </c>
      <c r="O350" s="233">
        <v>10980</v>
      </c>
      <c r="P350" s="234">
        <v>2.7777777777777779E-3</v>
      </c>
      <c r="Q350" s="235">
        <v>10.853829872081965</v>
      </c>
      <c r="R350" s="235">
        <v>0.72358865813879769</v>
      </c>
      <c r="S350" s="286"/>
      <c r="T350" s="274"/>
    </row>
    <row r="351" spans="1:20" s="13" customFormat="1" ht="26.25" customHeight="1" x14ac:dyDescent="0.25">
      <c r="A351" s="287">
        <v>90</v>
      </c>
      <c r="B351" s="290">
        <v>44381</v>
      </c>
      <c r="C351" s="291">
        <v>0.43611111111111112</v>
      </c>
      <c r="D351" s="278" t="s">
        <v>21</v>
      </c>
      <c r="E351" s="278" t="s">
        <v>13</v>
      </c>
      <c r="F351" s="292" t="s">
        <v>116</v>
      </c>
      <c r="G351" s="313" t="s">
        <v>117</v>
      </c>
      <c r="H351" s="278" t="s">
        <v>24</v>
      </c>
      <c r="I351" s="279" t="s">
        <v>345</v>
      </c>
      <c r="J351" s="279" t="s">
        <v>118</v>
      </c>
      <c r="K351" s="281">
        <v>5019</v>
      </c>
      <c r="L351" s="228">
        <v>1</v>
      </c>
      <c r="M351" s="228">
        <v>0</v>
      </c>
      <c r="N351" s="228">
        <v>2</v>
      </c>
      <c r="O351" s="229">
        <v>4279</v>
      </c>
      <c r="P351" s="230">
        <v>8.3333333333333332E-3</v>
      </c>
      <c r="Q351" s="231">
        <v>1.9106276150627617</v>
      </c>
      <c r="R351" s="231">
        <v>0.38212552301255232</v>
      </c>
      <c r="S351" s="284">
        <v>0.51936401673640176</v>
      </c>
      <c r="T351" s="272" t="s">
        <v>716</v>
      </c>
    </row>
    <row r="352" spans="1:20" s="13" customFormat="1" ht="26.25" customHeight="1" x14ac:dyDescent="0.25">
      <c r="A352" s="289"/>
      <c r="B352" s="290"/>
      <c r="C352" s="291"/>
      <c r="D352" s="278"/>
      <c r="E352" s="278"/>
      <c r="F352" s="292"/>
      <c r="G352" s="313"/>
      <c r="H352" s="278"/>
      <c r="I352" s="279"/>
      <c r="J352" s="279"/>
      <c r="K352" s="283"/>
      <c r="L352" s="232">
        <v>2</v>
      </c>
      <c r="M352" s="232">
        <v>0</v>
      </c>
      <c r="N352" s="232">
        <v>7</v>
      </c>
      <c r="O352" s="233">
        <v>731</v>
      </c>
      <c r="P352" s="234">
        <v>1.7361111111111112E-2</v>
      </c>
      <c r="Q352" s="235">
        <v>0.32937238493723853</v>
      </c>
      <c r="R352" s="235">
        <v>0.13723849372384939</v>
      </c>
      <c r="S352" s="286"/>
      <c r="T352" s="274"/>
    </row>
    <row r="353" spans="1:20" s="13" customFormat="1" x14ac:dyDescent="0.25">
      <c r="A353" s="287">
        <v>91</v>
      </c>
      <c r="B353" s="290">
        <v>44381</v>
      </c>
      <c r="C353" s="291">
        <v>0.99722222222222223</v>
      </c>
      <c r="D353" s="278" t="s">
        <v>30</v>
      </c>
      <c r="E353" s="278" t="s">
        <v>13</v>
      </c>
      <c r="F353" s="292" t="s">
        <v>109</v>
      </c>
      <c r="G353" s="313" t="s">
        <v>337</v>
      </c>
      <c r="H353" s="278" t="s">
        <v>24</v>
      </c>
      <c r="I353" s="279" t="s">
        <v>346</v>
      </c>
      <c r="J353" s="279" t="s">
        <v>347</v>
      </c>
      <c r="K353" s="281">
        <v>8906</v>
      </c>
      <c r="L353" s="228">
        <v>1</v>
      </c>
      <c r="M353" s="228">
        <v>0</v>
      </c>
      <c r="N353" s="228">
        <v>1</v>
      </c>
      <c r="O353" s="229">
        <v>3460</v>
      </c>
      <c r="P353" s="230">
        <v>6.134259259259259E-4</v>
      </c>
      <c r="Q353" s="231">
        <v>0.77722883449359981</v>
      </c>
      <c r="R353" s="231">
        <v>1.1442535618933552E-2</v>
      </c>
      <c r="S353" s="284">
        <v>0.97542187538987446</v>
      </c>
      <c r="T353" s="272" t="s">
        <v>717</v>
      </c>
    </row>
    <row r="354" spans="1:20" s="13" customFormat="1" x14ac:dyDescent="0.25">
      <c r="A354" s="288"/>
      <c r="B354" s="290"/>
      <c r="C354" s="291"/>
      <c r="D354" s="278"/>
      <c r="E354" s="278"/>
      <c r="F354" s="292"/>
      <c r="G354" s="313"/>
      <c r="H354" s="278"/>
      <c r="I354" s="279"/>
      <c r="J354" s="279"/>
      <c r="K354" s="282"/>
      <c r="L354" s="236">
        <v>1</v>
      </c>
      <c r="M354" s="236">
        <v>0</v>
      </c>
      <c r="N354" s="236">
        <v>0</v>
      </c>
      <c r="O354" s="237">
        <v>1404</v>
      </c>
      <c r="P354" s="238">
        <v>5.5555555555555558E-3</v>
      </c>
      <c r="Q354" s="239">
        <v>0.31529306085784864</v>
      </c>
      <c r="R354" s="239">
        <v>4.2039074781046487E-2</v>
      </c>
      <c r="S354" s="285"/>
      <c r="T354" s="273"/>
    </row>
    <row r="355" spans="1:20" s="13" customFormat="1" x14ac:dyDescent="0.25">
      <c r="A355" s="288"/>
      <c r="B355" s="290"/>
      <c r="C355" s="291"/>
      <c r="D355" s="278"/>
      <c r="E355" s="278"/>
      <c r="F355" s="292"/>
      <c r="G355" s="313"/>
      <c r="H355" s="278"/>
      <c r="I355" s="279"/>
      <c r="J355" s="280"/>
      <c r="K355" s="282"/>
      <c r="L355" s="236">
        <v>2</v>
      </c>
      <c r="M355" s="236">
        <v>0</v>
      </c>
      <c r="N355" s="236">
        <v>0</v>
      </c>
      <c r="O355" s="237">
        <v>214</v>
      </c>
      <c r="P355" s="238">
        <v>6.9444444444444441E-3</v>
      </c>
      <c r="Q355" s="239">
        <v>4.8057489333033908E-2</v>
      </c>
      <c r="R355" s="239">
        <v>8.0095815555056519E-3</v>
      </c>
      <c r="S355" s="285"/>
      <c r="T355" s="273"/>
    </row>
    <row r="356" spans="1:20" s="13" customFormat="1" x14ac:dyDescent="0.25">
      <c r="A356" s="288"/>
      <c r="B356" s="290"/>
      <c r="C356" s="291"/>
      <c r="D356" s="278"/>
      <c r="E356" s="278"/>
      <c r="F356" s="292"/>
      <c r="G356" s="313"/>
      <c r="H356" s="278"/>
      <c r="I356" s="279"/>
      <c r="J356" s="280"/>
      <c r="K356" s="282"/>
      <c r="L356" s="236">
        <v>3</v>
      </c>
      <c r="M356" s="236">
        <v>0</v>
      </c>
      <c r="N356" s="236">
        <v>0</v>
      </c>
      <c r="O356" s="237">
        <v>341</v>
      </c>
      <c r="P356" s="238">
        <v>9.7222222222222224E-3</v>
      </c>
      <c r="Q356" s="239">
        <v>7.6577588142825059E-2</v>
      </c>
      <c r="R356" s="239">
        <v>1.7868103899992514E-2</v>
      </c>
      <c r="S356" s="285"/>
      <c r="T356" s="273"/>
    </row>
    <row r="357" spans="1:20" s="13" customFormat="1" x14ac:dyDescent="0.25">
      <c r="A357" s="288"/>
      <c r="B357" s="290"/>
      <c r="C357" s="291"/>
      <c r="D357" s="278"/>
      <c r="E357" s="278"/>
      <c r="F357" s="292"/>
      <c r="G357" s="313"/>
      <c r="H357" s="278"/>
      <c r="I357" s="279"/>
      <c r="J357" s="280"/>
      <c r="K357" s="282"/>
      <c r="L357" s="236">
        <v>4</v>
      </c>
      <c r="M357" s="236">
        <v>0</v>
      </c>
      <c r="N357" s="236">
        <v>0</v>
      </c>
      <c r="O357" s="237">
        <v>2206</v>
      </c>
      <c r="P357" s="238">
        <v>3.8194444444444441E-2</v>
      </c>
      <c r="Q357" s="239">
        <v>0.49539636200314396</v>
      </c>
      <c r="R357" s="239">
        <v>0.45411333183621527</v>
      </c>
      <c r="S357" s="285"/>
      <c r="T357" s="273"/>
    </row>
    <row r="358" spans="1:20" s="13" customFormat="1" x14ac:dyDescent="0.25">
      <c r="A358" s="288"/>
      <c r="B358" s="290"/>
      <c r="C358" s="291"/>
      <c r="D358" s="278"/>
      <c r="E358" s="278"/>
      <c r="F358" s="292"/>
      <c r="G358" s="313"/>
      <c r="H358" s="278"/>
      <c r="I358" s="279"/>
      <c r="J358" s="280"/>
      <c r="K358" s="282"/>
      <c r="L358" s="236">
        <v>5</v>
      </c>
      <c r="M358" s="236">
        <v>0</v>
      </c>
      <c r="N358" s="236">
        <v>0</v>
      </c>
      <c r="O358" s="237">
        <v>496</v>
      </c>
      <c r="P358" s="238">
        <v>5.5555555555555552E-2</v>
      </c>
      <c r="Q358" s="239">
        <v>0.1113855827532001</v>
      </c>
      <c r="R358" s="239">
        <v>0.14851411033760012</v>
      </c>
      <c r="S358" s="285"/>
      <c r="T358" s="273"/>
    </row>
    <row r="359" spans="1:20" s="13" customFormat="1" x14ac:dyDescent="0.25">
      <c r="A359" s="289"/>
      <c r="B359" s="290"/>
      <c r="C359" s="291"/>
      <c r="D359" s="278"/>
      <c r="E359" s="278"/>
      <c r="F359" s="292"/>
      <c r="G359" s="313"/>
      <c r="H359" s="278"/>
      <c r="I359" s="279"/>
      <c r="J359" s="280"/>
      <c r="K359" s="283"/>
      <c r="L359" s="232">
        <v>6</v>
      </c>
      <c r="M359" s="232">
        <v>0</v>
      </c>
      <c r="N359" s="232">
        <v>0</v>
      </c>
      <c r="O359" s="233">
        <v>784</v>
      </c>
      <c r="P359" s="234">
        <v>6.9444444444444448E-2</v>
      </c>
      <c r="Q359" s="235">
        <v>0.17606108241634852</v>
      </c>
      <c r="R359" s="235">
        <v>0.29343513736058091</v>
      </c>
      <c r="S359" s="286"/>
      <c r="T359" s="274"/>
    </row>
    <row r="360" spans="1:20" s="13" customFormat="1" x14ac:dyDescent="0.25">
      <c r="A360" s="287">
        <v>92</v>
      </c>
      <c r="B360" s="290">
        <v>44382</v>
      </c>
      <c r="C360" s="291">
        <v>0.375</v>
      </c>
      <c r="D360" s="278" t="s">
        <v>30</v>
      </c>
      <c r="E360" s="278" t="s">
        <v>13</v>
      </c>
      <c r="F360" s="292" t="s">
        <v>188</v>
      </c>
      <c r="G360" s="313" t="s">
        <v>348</v>
      </c>
      <c r="H360" s="278" t="s">
        <v>24</v>
      </c>
      <c r="I360" s="279" t="s">
        <v>349</v>
      </c>
      <c r="J360" s="279" t="s">
        <v>350</v>
      </c>
      <c r="K360" s="281">
        <v>5098</v>
      </c>
      <c r="L360" s="228">
        <v>1</v>
      </c>
      <c r="M360" s="228">
        <v>0</v>
      </c>
      <c r="N360" s="228">
        <v>8</v>
      </c>
      <c r="O360" s="229">
        <v>681</v>
      </c>
      <c r="P360" s="230">
        <v>4.6296296296296294E-5</v>
      </c>
      <c r="Q360" s="231">
        <v>0.12704197724597882</v>
      </c>
      <c r="R360" s="231">
        <v>1.4115775249553202E-4</v>
      </c>
      <c r="S360" s="284">
        <v>0.4755989843511616</v>
      </c>
      <c r="T360" s="272" t="s">
        <v>351</v>
      </c>
    </row>
    <row r="361" spans="1:20" s="13" customFormat="1" x14ac:dyDescent="0.25">
      <c r="A361" s="288"/>
      <c r="B361" s="290"/>
      <c r="C361" s="291"/>
      <c r="D361" s="278"/>
      <c r="E361" s="278"/>
      <c r="F361" s="292"/>
      <c r="G361" s="313"/>
      <c r="H361" s="278"/>
      <c r="I361" s="279"/>
      <c r="J361" s="279"/>
      <c r="K361" s="282"/>
      <c r="L361" s="236">
        <v>2</v>
      </c>
      <c r="M361" s="236">
        <v>0</v>
      </c>
      <c r="N361" s="236">
        <v>0</v>
      </c>
      <c r="O361" s="237">
        <v>591</v>
      </c>
      <c r="P361" s="238">
        <v>2.2222222222222223E-2</v>
      </c>
      <c r="Q361" s="239">
        <v>0.10897214593958414</v>
      </c>
      <c r="R361" s="239">
        <v>5.8118477834444876E-2</v>
      </c>
      <c r="S361" s="285"/>
      <c r="T361" s="273"/>
    </row>
    <row r="362" spans="1:20" s="13" customFormat="1" x14ac:dyDescent="0.25">
      <c r="A362" s="288"/>
      <c r="B362" s="290"/>
      <c r="C362" s="291"/>
      <c r="D362" s="278"/>
      <c r="E362" s="278"/>
      <c r="F362" s="292"/>
      <c r="G362" s="313"/>
      <c r="H362" s="278"/>
      <c r="I362" s="279"/>
      <c r="J362" s="280"/>
      <c r="K362" s="282"/>
      <c r="L362" s="236">
        <v>3</v>
      </c>
      <c r="M362" s="236">
        <v>0</v>
      </c>
      <c r="N362" s="236">
        <v>0</v>
      </c>
      <c r="O362" s="237">
        <v>936</v>
      </c>
      <c r="P362" s="238">
        <v>2.361111111111111E-2</v>
      </c>
      <c r="Q362" s="239">
        <v>0.17258532757944289</v>
      </c>
      <c r="R362" s="239">
        <v>9.779835229501764E-2</v>
      </c>
      <c r="S362" s="285"/>
      <c r="T362" s="273"/>
    </row>
    <row r="363" spans="1:20" s="13" customFormat="1" x14ac:dyDescent="0.25">
      <c r="A363" s="288"/>
      <c r="B363" s="290"/>
      <c r="C363" s="291"/>
      <c r="D363" s="278"/>
      <c r="E363" s="278"/>
      <c r="F363" s="292"/>
      <c r="G363" s="313"/>
      <c r="H363" s="278"/>
      <c r="I363" s="279"/>
      <c r="J363" s="280"/>
      <c r="K363" s="282"/>
      <c r="L363" s="236">
        <v>4</v>
      </c>
      <c r="M363" s="236">
        <v>0</v>
      </c>
      <c r="N363" s="236">
        <v>0</v>
      </c>
      <c r="O363" s="237">
        <v>2654</v>
      </c>
      <c r="P363" s="238">
        <v>2.4999999999999998E-2</v>
      </c>
      <c r="Q363" s="239">
        <v>0.48936053354256565</v>
      </c>
      <c r="R363" s="239">
        <v>0.2936163201255394</v>
      </c>
      <c r="S363" s="285"/>
      <c r="T363" s="273"/>
    </row>
    <row r="364" spans="1:20" s="13" customFormat="1" x14ac:dyDescent="0.25">
      <c r="A364" s="289"/>
      <c r="B364" s="290"/>
      <c r="C364" s="291"/>
      <c r="D364" s="278"/>
      <c r="E364" s="278"/>
      <c r="F364" s="292"/>
      <c r="G364" s="313"/>
      <c r="H364" s="278"/>
      <c r="I364" s="279"/>
      <c r="J364" s="280"/>
      <c r="K364" s="283"/>
      <c r="L364" s="232">
        <v>5</v>
      </c>
      <c r="M364" s="232">
        <v>0</v>
      </c>
      <c r="N364" s="232">
        <v>0</v>
      </c>
      <c r="O364" s="233">
        <v>228</v>
      </c>
      <c r="P364" s="234">
        <v>2.5694444444444447E-2</v>
      </c>
      <c r="Q364" s="235">
        <v>4.2040015692428399E-2</v>
      </c>
      <c r="R364" s="235">
        <v>2.5924676343664181E-2</v>
      </c>
      <c r="S364" s="286"/>
      <c r="T364" s="274"/>
    </row>
    <row r="365" spans="1:20" s="13" customFormat="1" ht="108" customHeight="1" x14ac:dyDescent="0.25">
      <c r="A365" s="43">
        <v>93</v>
      </c>
      <c r="B365" s="27">
        <v>44382</v>
      </c>
      <c r="C365" s="28">
        <v>0.78749999999999998</v>
      </c>
      <c r="D365" s="29" t="s">
        <v>21</v>
      </c>
      <c r="E365" s="29" t="s">
        <v>13</v>
      </c>
      <c r="F365" s="30" t="s">
        <v>166</v>
      </c>
      <c r="G365" s="34" t="s">
        <v>352</v>
      </c>
      <c r="H365" s="29" t="s">
        <v>628</v>
      </c>
      <c r="I365" s="32" t="s">
        <v>353</v>
      </c>
      <c r="J365" s="32" t="s">
        <v>285</v>
      </c>
      <c r="K365" s="35">
        <v>6513</v>
      </c>
      <c r="L365" s="45">
        <v>1</v>
      </c>
      <c r="M365" s="45">
        <v>0</v>
      </c>
      <c r="N365" s="45">
        <v>17</v>
      </c>
      <c r="O365" s="10">
        <v>6496</v>
      </c>
      <c r="P365" s="11">
        <v>9.7222222222222224E-3</v>
      </c>
      <c r="Q365" s="12">
        <v>2.8</v>
      </c>
      <c r="R365" s="12">
        <v>0.65333333333333332</v>
      </c>
      <c r="S365" s="26">
        <v>0.65333333333333332</v>
      </c>
      <c r="T365" s="14" t="s">
        <v>354</v>
      </c>
    </row>
    <row r="366" spans="1:20" s="15" customFormat="1" ht="108.75" customHeight="1" x14ac:dyDescent="0.25">
      <c r="A366" s="43">
        <v>94</v>
      </c>
      <c r="B366" s="27">
        <v>44384</v>
      </c>
      <c r="C366" s="28">
        <v>0.79513888888888884</v>
      </c>
      <c r="D366" s="29" t="s">
        <v>21</v>
      </c>
      <c r="E366" s="29" t="s">
        <v>13</v>
      </c>
      <c r="F366" s="30" t="s">
        <v>166</v>
      </c>
      <c r="G366" s="34" t="s">
        <v>355</v>
      </c>
      <c r="H366" s="29" t="s">
        <v>628</v>
      </c>
      <c r="I366" s="32" t="s">
        <v>353</v>
      </c>
      <c r="J366" s="32" t="s">
        <v>285</v>
      </c>
      <c r="K366" s="35">
        <v>6513</v>
      </c>
      <c r="L366" s="45">
        <v>1</v>
      </c>
      <c r="M366" s="45">
        <v>0</v>
      </c>
      <c r="N366" s="45">
        <v>17</v>
      </c>
      <c r="O366" s="10">
        <v>6496</v>
      </c>
      <c r="P366" s="11">
        <v>5.5555555555555558E-3</v>
      </c>
      <c r="Q366" s="12">
        <v>2.8</v>
      </c>
      <c r="R366" s="12">
        <v>0.37333333333333329</v>
      </c>
      <c r="S366" s="26">
        <v>0.37333333333333329</v>
      </c>
      <c r="T366" s="14" t="s">
        <v>354</v>
      </c>
    </row>
    <row r="367" spans="1:20" s="13" customFormat="1" x14ac:dyDescent="0.25">
      <c r="A367" s="287">
        <v>95</v>
      </c>
      <c r="B367" s="290">
        <v>44384</v>
      </c>
      <c r="C367" s="291">
        <v>0.85833333333333339</v>
      </c>
      <c r="D367" s="278" t="s">
        <v>21</v>
      </c>
      <c r="E367" s="278" t="s">
        <v>13</v>
      </c>
      <c r="F367" s="292" t="s">
        <v>143</v>
      </c>
      <c r="G367" s="313" t="s">
        <v>144</v>
      </c>
      <c r="H367" s="278" t="s">
        <v>628</v>
      </c>
      <c r="I367" s="279" t="s">
        <v>356</v>
      </c>
      <c r="J367" s="279" t="s">
        <v>357</v>
      </c>
      <c r="K367" s="281">
        <v>6136</v>
      </c>
      <c r="L367" s="228">
        <v>1</v>
      </c>
      <c r="M367" s="228">
        <v>0</v>
      </c>
      <c r="N367" s="228">
        <v>0</v>
      </c>
      <c r="O367" s="229">
        <v>924</v>
      </c>
      <c r="P367" s="230">
        <v>1.1111111111111112E-2</v>
      </c>
      <c r="Q367" s="231">
        <v>0.45025423728813563</v>
      </c>
      <c r="R367" s="231">
        <v>0.1200677966101695</v>
      </c>
      <c r="S367" s="284">
        <v>1.2969173728813559</v>
      </c>
      <c r="T367" s="272" t="s">
        <v>358</v>
      </c>
    </row>
    <row r="368" spans="1:20" s="13" customFormat="1" x14ac:dyDescent="0.25">
      <c r="A368" s="288"/>
      <c r="B368" s="290"/>
      <c r="C368" s="291"/>
      <c r="D368" s="278"/>
      <c r="E368" s="278"/>
      <c r="F368" s="292"/>
      <c r="G368" s="313"/>
      <c r="H368" s="278"/>
      <c r="I368" s="279"/>
      <c r="J368" s="279"/>
      <c r="K368" s="282"/>
      <c r="L368" s="236">
        <v>2</v>
      </c>
      <c r="M368" s="236">
        <v>0</v>
      </c>
      <c r="N368" s="236">
        <v>0</v>
      </c>
      <c r="O368" s="237">
        <v>688</v>
      </c>
      <c r="P368" s="238">
        <v>1.3194444444444444E-2</v>
      </c>
      <c r="Q368" s="239">
        <v>0.33525423728813564</v>
      </c>
      <c r="R368" s="239">
        <v>0.10616384180790962</v>
      </c>
      <c r="S368" s="285"/>
      <c r="T368" s="273"/>
    </row>
    <row r="369" spans="1:20" s="13" customFormat="1" x14ac:dyDescent="0.25">
      <c r="A369" s="288"/>
      <c r="B369" s="290"/>
      <c r="C369" s="291"/>
      <c r="D369" s="278"/>
      <c r="E369" s="278"/>
      <c r="F369" s="292"/>
      <c r="G369" s="313"/>
      <c r="H369" s="278"/>
      <c r="I369" s="279"/>
      <c r="J369" s="280"/>
      <c r="K369" s="282"/>
      <c r="L369" s="236">
        <v>3</v>
      </c>
      <c r="M369" s="236">
        <v>0</v>
      </c>
      <c r="N369" s="236">
        <v>7</v>
      </c>
      <c r="O369" s="237">
        <v>3160</v>
      </c>
      <c r="P369" s="238">
        <v>1.3888888888888888E-2</v>
      </c>
      <c r="Q369" s="239">
        <v>1.5432415254237288</v>
      </c>
      <c r="R369" s="239">
        <v>0.51441384180790961</v>
      </c>
      <c r="S369" s="285"/>
      <c r="T369" s="273"/>
    </row>
    <row r="370" spans="1:20" s="13" customFormat="1" x14ac:dyDescent="0.25">
      <c r="A370" s="288"/>
      <c r="B370" s="290"/>
      <c r="C370" s="291"/>
      <c r="D370" s="278"/>
      <c r="E370" s="278"/>
      <c r="F370" s="292"/>
      <c r="G370" s="313"/>
      <c r="H370" s="278"/>
      <c r="I370" s="279"/>
      <c r="J370" s="280"/>
      <c r="K370" s="282"/>
      <c r="L370" s="236">
        <v>4</v>
      </c>
      <c r="M370" s="236">
        <v>0</v>
      </c>
      <c r="N370" s="236">
        <v>1</v>
      </c>
      <c r="O370" s="237">
        <v>988</v>
      </c>
      <c r="P370" s="238">
        <v>2.6388888888888889E-2</v>
      </c>
      <c r="Q370" s="239">
        <v>0.48192796610169492</v>
      </c>
      <c r="R370" s="239">
        <v>0.30522104519774007</v>
      </c>
      <c r="S370" s="285"/>
      <c r="T370" s="273"/>
    </row>
    <row r="371" spans="1:20" s="13" customFormat="1" x14ac:dyDescent="0.25">
      <c r="A371" s="289"/>
      <c r="B371" s="290"/>
      <c r="C371" s="291"/>
      <c r="D371" s="278"/>
      <c r="E371" s="278"/>
      <c r="F371" s="292"/>
      <c r="G371" s="313"/>
      <c r="H371" s="278"/>
      <c r="I371" s="279"/>
      <c r="J371" s="280"/>
      <c r="K371" s="283"/>
      <c r="L371" s="232">
        <v>5</v>
      </c>
      <c r="M371" s="232">
        <v>0</v>
      </c>
      <c r="N371" s="232">
        <v>1</v>
      </c>
      <c r="O371" s="233">
        <v>367</v>
      </c>
      <c r="P371" s="234">
        <v>5.8333333333333327E-2</v>
      </c>
      <c r="Q371" s="235">
        <v>0.17932203389830512</v>
      </c>
      <c r="R371" s="235">
        <v>0.25105084745762718</v>
      </c>
      <c r="S371" s="286"/>
      <c r="T371" s="274"/>
    </row>
    <row r="372" spans="1:20" s="13" customFormat="1" ht="22.5" customHeight="1" x14ac:dyDescent="0.25">
      <c r="A372" s="287">
        <v>96</v>
      </c>
      <c r="B372" s="290">
        <v>44390</v>
      </c>
      <c r="C372" s="291">
        <v>0.19444444444444445</v>
      </c>
      <c r="D372" s="278" t="s">
        <v>21</v>
      </c>
      <c r="E372" s="278" t="s">
        <v>13</v>
      </c>
      <c r="F372" s="292" t="s">
        <v>359</v>
      </c>
      <c r="G372" s="313" t="s">
        <v>360</v>
      </c>
      <c r="H372" s="278" t="s">
        <v>305</v>
      </c>
      <c r="I372" s="279" t="s">
        <v>361</v>
      </c>
      <c r="J372" s="279" t="s">
        <v>362</v>
      </c>
      <c r="K372" s="281">
        <v>6513</v>
      </c>
      <c r="L372" s="228">
        <v>1</v>
      </c>
      <c r="M372" s="228">
        <v>0</v>
      </c>
      <c r="N372" s="228">
        <v>9</v>
      </c>
      <c r="O372" s="229">
        <v>5337</v>
      </c>
      <c r="P372" s="230">
        <v>1.5277777777777777E-2</v>
      </c>
      <c r="Q372" s="231">
        <v>2.0438415476738832</v>
      </c>
      <c r="R372" s="231">
        <v>0.74940856748042384</v>
      </c>
      <c r="S372" s="284">
        <v>1.1436808690311684</v>
      </c>
      <c r="T372" s="272" t="s">
        <v>363</v>
      </c>
    </row>
    <row r="373" spans="1:20" s="13" customFormat="1" ht="22.5" customHeight="1" x14ac:dyDescent="0.25">
      <c r="A373" s="288"/>
      <c r="B373" s="290"/>
      <c r="C373" s="291"/>
      <c r="D373" s="278"/>
      <c r="E373" s="278"/>
      <c r="F373" s="292"/>
      <c r="G373" s="313"/>
      <c r="H373" s="278"/>
      <c r="I373" s="279"/>
      <c r="J373" s="279"/>
      <c r="K373" s="282"/>
      <c r="L373" s="236">
        <v>2</v>
      </c>
      <c r="M373" s="236">
        <v>0</v>
      </c>
      <c r="N373" s="236">
        <v>7</v>
      </c>
      <c r="O373" s="237">
        <v>1159</v>
      </c>
      <c r="P373" s="238">
        <v>3.6805555555555557E-2</v>
      </c>
      <c r="Q373" s="239">
        <v>0.44577614002763705</v>
      </c>
      <c r="R373" s="239">
        <v>0.39376892369107941</v>
      </c>
      <c r="S373" s="285"/>
      <c r="T373" s="273"/>
    </row>
    <row r="374" spans="1:20" s="13" customFormat="1" ht="22.5" customHeight="1" x14ac:dyDescent="0.25">
      <c r="A374" s="289"/>
      <c r="B374" s="290"/>
      <c r="C374" s="291"/>
      <c r="D374" s="278"/>
      <c r="E374" s="278"/>
      <c r="F374" s="292"/>
      <c r="G374" s="313"/>
      <c r="H374" s="278"/>
      <c r="I374" s="279"/>
      <c r="J374" s="280"/>
      <c r="K374" s="283"/>
      <c r="L374" s="232">
        <v>3</v>
      </c>
      <c r="M374" s="232">
        <v>0</v>
      </c>
      <c r="N374" s="232">
        <v>1</v>
      </c>
      <c r="O374" s="233">
        <v>0</v>
      </c>
      <c r="P374" s="234">
        <v>5.486111111111111E-2</v>
      </c>
      <c r="Q374" s="235">
        <v>3.8231229847996318E-4</v>
      </c>
      <c r="R374" s="235">
        <v>5.0337785966528487E-4</v>
      </c>
      <c r="S374" s="286"/>
      <c r="T374" s="274"/>
    </row>
    <row r="375" spans="1:20" s="13" customFormat="1" ht="15.75" x14ac:dyDescent="0.25">
      <c r="A375" s="287">
        <v>97</v>
      </c>
      <c r="B375" s="290">
        <v>44392</v>
      </c>
      <c r="C375" s="291">
        <v>0.39027777777777778</v>
      </c>
      <c r="D375" s="278" t="s">
        <v>30</v>
      </c>
      <c r="E375" s="278" t="s">
        <v>13</v>
      </c>
      <c r="F375" s="292" t="s">
        <v>364</v>
      </c>
      <c r="G375" s="313" t="s">
        <v>365</v>
      </c>
      <c r="H375" s="278" t="s">
        <v>305</v>
      </c>
      <c r="I375" s="279" t="s">
        <v>366</v>
      </c>
      <c r="J375" s="279" t="s">
        <v>367</v>
      </c>
      <c r="K375" s="281">
        <v>5918</v>
      </c>
      <c r="L375" s="228">
        <v>1</v>
      </c>
      <c r="M375" s="228">
        <v>0</v>
      </c>
      <c r="N375" s="228">
        <v>0</v>
      </c>
      <c r="O375" s="229">
        <v>743</v>
      </c>
      <c r="P375" s="230">
        <v>9.0277777777777787E-3</v>
      </c>
      <c r="Q375" s="260">
        <v>0.29755153768164921</v>
      </c>
      <c r="R375" s="231">
        <v>6.4469499831023999E-2</v>
      </c>
      <c r="S375" s="284">
        <v>1.6873469999999999</v>
      </c>
      <c r="T375" s="272" t="s">
        <v>368</v>
      </c>
    </row>
    <row r="376" spans="1:20" s="13" customFormat="1" ht="15.75" x14ac:dyDescent="0.25">
      <c r="A376" s="288"/>
      <c r="B376" s="290"/>
      <c r="C376" s="291"/>
      <c r="D376" s="278"/>
      <c r="E376" s="278"/>
      <c r="F376" s="292"/>
      <c r="G376" s="313"/>
      <c r="H376" s="278"/>
      <c r="I376" s="279"/>
      <c r="J376" s="279"/>
      <c r="K376" s="282"/>
      <c r="L376" s="236">
        <v>2</v>
      </c>
      <c r="M376" s="236">
        <v>0</v>
      </c>
      <c r="N376" s="236">
        <v>0</v>
      </c>
      <c r="O376" s="237">
        <v>731</v>
      </c>
      <c r="P376" s="238">
        <v>1.3888888888888888E-2</v>
      </c>
      <c r="Q376" s="261">
        <v>0.29274586008786752</v>
      </c>
      <c r="R376" s="239">
        <v>9.7581953362622487E-2</v>
      </c>
      <c r="S376" s="285"/>
      <c r="T376" s="273"/>
    </row>
    <row r="377" spans="1:20" s="13" customFormat="1" ht="15.75" x14ac:dyDescent="0.25">
      <c r="A377" s="288"/>
      <c r="B377" s="290"/>
      <c r="C377" s="291"/>
      <c r="D377" s="278"/>
      <c r="E377" s="278"/>
      <c r="F377" s="292"/>
      <c r="G377" s="313"/>
      <c r="H377" s="278"/>
      <c r="I377" s="279"/>
      <c r="J377" s="280"/>
      <c r="K377" s="282"/>
      <c r="L377" s="236">
        <v>3</v>
      </c>
      <c r="M377" s="236">
        <v>0</v>
      </c>
      <c r="N377" s="236">
        <v>3</v>
      </c>
      <c r="O377" s="237">
        <v>3845</v>
      </c>
      <c r="P377" s="238">
        <v>2.4999999999999998E-2</v>
      </c>
      <c r="Q377" s="261">
        <v>1.5410206150726597</v>
      </c>
      <c r="R377" s="239">
        <v>0.92461236904359578</v>
      </c>
      <c r="S377" s="285"/>
      <c r="T377" s="273"/>
    </row>
    <row r="378" spans="1:20" s="13" customFormat="1" ht="15.75" x14ac:dyDescent="0.25">
      <c r="A378" s="289"/>
      <c r="B378" s="290"/>
      <c r="C378" s="291"/>
      <c r="D378" s="278"/>
      <c r="E378" s="278"/>
      <c r="F378" s="292"/>
      <c r="G378" s="313"/>
      <c r="H378" s="278"/>
      <c r="I378" s="279"/>
      <c r="J378" s="280"/>
      <c r="K378" s="283"/>
      <c r="L378" s="232">
        <v>4</v>
      </c>
      <c r="M378" s="232">
        <v>0</v>
      </c>
      <c r="N378" s="232">
        <v>3</v>
      </c>
      <c r="O378" s="233">
        <v>593</v>
      </c>
      <c r="P378" s="234">
        <v>0.10486111111111111</v>
      </c>
      <c r="Q378" s="262">
        <v>0.2386819871578236</v>
      </c>
      <c r="R378" s="235">
        <v>0.60068300101385608</v>
      </c>
      <c r="S378" s="286"/>
      <c r="T378" s="274"/>
    </row>
    <row r="379" spans="1:20" s="13" customFormat="1" x14ac:dyDescent="0.25">
      <c r="A379" s="287">
        <v>98</v>
      </c>
      <c r="B379" s="290">
        <v>44393</v>
      </c>
      <c r="C379" s="291">
        <v>0.34791666666666665</v>
      </c>
      <c r="D379" s="278" t="s">
        <v>30</v>
      </c>
      <c r="E379" s="278" t="s">
        <v>13</v>
      </c>
      <c r="F379" s="292" t="s">
        <v>54</v>
      </c>
      <c r="G379" s="313" t="s">
        <v>369</v>
      </c>
      <c r="H379" s="278" t="s">
        <v>305</v>
      </c>
      <c r="I379" s="279" t="s">
        <v>370</v>
      </c>
      <c r="J379" s="279" t="s">
        <v>371</v>
      </c>
      <c r="K379" s="281">
        <v>5430</v>
      </c>
      <c r="L379" s="228">
        <v>1</v>
      </c>
      <c r="M379" s="228">
        <v>0</v>
      </c>
      <c r="N379" s="228">
        <v>2</v>
      </c>
      <c r="O379" s="229">
        <v>922</v>
      </c>
      <c r="P379" s="230">
        <v>9.2592592592592588E-5</v>
      </c>
      <c r="Q379" s="231">
        <v>0.22291712707182321</v>
      </c>
      <c r="R379" s="231">
        <v>4.9537139349294036E-4</v>
      </c>
      <c r="S379" s="284">
        <v>1.1127328176795581</v>
      </c>
      <c r="T379" s="272" t="s">
        <v>642</v>
      </c>
    </row>
    <row r="380" spans="1:20" s="13" customFormat="1" x14ac:dyDescent="0.25">
      <c r="A380" s="288"/>
      <c r="B380" s="290"/>
      <c r="C380" s="291"/>
      <c r="D380" s="278"/>
      <c r="E380" s="278"/>
      <c r="F380" s="292"/>
      <c r="G380" s="313"/>
      <c r="H380" s="278"/>
      <c r="I380" s="279"/>
      <c r="J380" s="279"/>
      <c r="K380" s="282"/>
      <c r="L380" s="236">
        <v>2</v>
      </c>
      <c r="M380" s="236">
        <v>0</v>
      </c>
      <c r="N380" s="236">
        <v>2</v>
      </c>
      <c r="O380" s="237">
        <v>3093</v>
      </c>
      <c r="P380" s="238">
        <v>3.9583333333333331E-2</v>
      </c>
      <c r="Q380" s="239">
        <v>0.74667587476979747</v>
      </c>
      <c r="R380" s="239">
        <v>0.70934208103130758</v>
      </c>
      <c r="S380" s="285"/>
      <c r="T380" s="273"/>
    </row>
    <row r="381" spans="1:20" s="13" customFormat="1" x14ac:dyDescent="0.25">
      <c r="A381" s="288"/>
      <c r="B381" s="290"/>
      <c r="C381" s="291"/>
      <c r="D381" s="278"/>
      <c r="E381" s="278"/>
      <c r="F381" s="292"/>
      <c r="G381" s="313"/>
      <c r="H381" s="278"/>
      <c r="I381" s="279"/>
      <c r="J381" s="280"/>
      <c r="K381" s="282"/>
      <c r="L381" s="236">
        <v>3</v>
      </c>
      <c r="M381" s="236">
        <v>0</v>
      </c>
      <c r="N381" s="236">
        <v>0</v>
      </c>
      <c r="O381" s="237">
        <v>1410</v>
      </c>
      <c r="P381" s="238">
        <v>4.9305555555555554E-2</v>
      </c>
      <c r="Q381" s="239">
        <v>0.34016574585635362</v>
      </c>
      <c r="R381" s="239">
        <v>0.40252946593001843</v>
      </c>
      <c r="S381" s="285"/>
      <c r="T381" s="273"/>
    </row>
    <row r="382" spans="1:20" s="13" customFormat="1" x14ac:dyDescent="0.25">
      <c r="A382" s="289"/>
      <c r="B382" s="290"/>
      <c r="C382" s="291"/>
      <c r="D382" s="278"/>
      <c r="E382" s="278"/>
      <c r="F382" s="292"/>
      <c r="G382" s="313"/>
      <c r="H382" s="278"/>
      <c r="I382" s="279"/>
      <c r="J382" s="280"/>
      <c r="K382" s="283"/>
      <c r="L382" s="232">
        <v>4</v>
      </c>
      <c r="M382" s="232">
        <v>0</v>
      </c>
      <c r="N382" s="232">
        <v>1</v>
      </c>
      <c r="O382" s="233">
        <v>0</v>
      </c>
      <c r="P382" s="234">
        <v>6.3194444444444442E-2</v>
      </c>
      <c r="Q382" s="235">
        <v>2.4125230202578271E-4</v>
      </c>
      <c r="R382" s="235">
        <v>3.6589932473910376E-4</v>
      </c>
      <c r="S382" s="286"/>
      <c r="T382" s="274"/>
    </row>
    <row r="383" spans="1:20" s="13" customFormat="1" x14ac:dyDescent="0.25">
      <c r="A383" s="287">
        <v>99</v>
      </c>
      <c r="B383" s="290">
        <v>44394</v>
      </c>
      <c r="C383" s="291">
        <v>0.32569444444444445</v>
      </c>
      <c r="D383" s="278" t="s">
        <v>30</v>
      </c>
      <c r="E383" s="278" t="s">
        <v>13</v>
      </c>
      <c r="F383" s="292" t="s">
        <v>188</v>
      </c>
      <c r="G383" s="313" t="s">
        <v>372</v>
      </c>
      <c r="H383" s="278" t="s">
        <v>305</v>
      </c>
      <c r="I383" s="279" t="s">
        <v>373</v>
      </c>
      <c r="J383" s="279" t="s">
        <v>191</v>
      </c>
      <c r="K383" s="281">
        <v>5401</v>
      </c>
      <c r="L383" s="228">
        <v>1</v>
      </c>
      <c r="M383" s="228">
        <v>0</v>
      </c>
      <c r="N383" s="228">
        <v>0</v>
      </c>
      <c r="O383" s="229">
        <v>354</v>
      </c>
      <c r="P383" s="230">
        <v>4.8611111111111112E-3</v>
      </c>
      <c r="Q383" s="231">
        <v>8.7828179966672845E-2</v>
      </c>
      <c r="R383" s="231">
        <v>1.0246620996111832E-2</v>
      </c>
      <c r="S383" s="284">
        <v>0.66374782447694869</v>
      </c>
      <c r="T383" s="272" t="s">
        <v>643</v>
      </c>
    </row>
    <row r="384" spans="1:20" s="13" customFormat="1" x14ac:dyDescent="0.25">
      <c r="A384" s="288"/>
      <c r="B384" s="290"/>
      <c r="C384" s="291"/>
      <c r="D384" s="278"/>
      <c r="E384" s="278"/>
      <c r="F384" s="292"/>
      <c r="G384" s="313"/>
      <c r="H384" s="278"/>
      <c r="I384" s="279"/>
      <c r="J384" s="279"/>
      <c r="K384" s="282"/>
      <c r="L384" s="236">
        <v>2</v>
      </c>
      <c r="M384" s="236">
        <v>0</v>
      </c>
      <c r="N384" s="236">
        <v>0</v>
      </c>
      <c r="O384" s="237">
        <v>780</v>
      </c>
      <c r="P384" s="238">
        <v>6.2499999999999995E-3</v>
      </c>
      <c r="Q384" s="239">
        <v>0.19351971857063507</v>
      </c>
      <c r="R384" s="239">
        <v>2.9027957785595259E-2</v>
      </c>
      <c r="S384" s="285"/>
      <c r="T384" s="273"/>
    </row>
    <row r="385" spans="1:20" s="13" customFormat="1" x14ac:dyDescent="0.25">
      <c r="A385" s="288"/>
      <c r="B385" s="290"/>
      <c r="C385" s="291"/>
      <c r="D385" s="278"/>
      <c r="E385" s="278"/>
      <c r="F385" s="292"/>
      <c r="G385" s="313"/>
      <c r="H385" s="278"/>
      <c r="I385" s="279"/>
      <c r="J385" s="280"/>
      <c r="K385" s="282"/>
      <c r="L385" s="236">
        <v>3</v>
      </c>
      <c r="M385" s="236">
        <v>0</v>
      </c>
      <c r="N385" s="236">
        <v>0</v>
      </c>
      <c r="O385" s="237">
        <v>2638</v>
      </c>
      <c r="P385" s="238">
        <v>9.0277777777777787E-3</v>
      </c>
      <c r="Q385" s="239">
        <v>0.65449361229401959</v>
      </c>
      <c r="R385" s="239">
        <v>0.14180694933037091</v>
      </c>
      <c r="S385" s="285"/>
      <c r="T385" s="273"/>
    </row>
    <row r="386" spans="1:20" s="13" customFormat="1" x14ac:dyDescent="0.25">
      <c r="A386" s="288"/>
      <c r="B386" s="290"/>
      <c r="C386" s="291"/>
      <c r="D386" s="278"/>
      <c r="E386" s="278"/>
      <c r="F386" s="292"/>
      <c r="G386" s="313"/>
      <c r="H386" s="278"/>
      <c r="I386" s="279"/>
      <c r="J386" s="280"/>
      <c r="K386" s="282"/>
      <c r="L386" s="236">
        <v>4</v>
      </c>
      <c r="M386" s="236">
        <v>0</v>
      </c>
      <c r="N386" s="236">
        <v>1</v>
      </c>
      <c r="O386" s="237">
        <v>925</v>
      </c>
      <c r="P386" s="238">
        <v>3.6805555555555557E-2</v>
      </c>
      <c r="Q386" s="239">
        <v>0.22974264025180524</v>
      </c>
      <c r="R386" s="239">
        <v>0.20293933222242794</v>
      </c>
      <c r="S386" s="285"/>
      <c r="T386" s="273"/>
    </row>
    <row r="387" spans="1:20" s="13" customFormat="1" x14ac:dyDescent="0.25">
      <c r="A387" s="288"/>
      <c r="B387" s="290"/>
      <c r="C387" s="291"/>
      <c r="D387" s="278"/>
      <c r="E387" s="278"/>
      <c r="F387" s="292"/>
      <c r="G387" s="313"/>
      <c r="H387" s="278"/>
      <c r="I387" s="279"/>
      <c r="J387" s="280"/>
      <c r="K387" s="282"/>
      <c r="L387" s="236">
        <v>5</v>
      </c>
      <c r="M387" s="236">
        <v>0</v>
      </c>
      <c r="N387" s="236">
        <v>0</v>
      </c>
      <c r="O387" s="237">
        <v>368</v>
      </c>
      <c r="P387" s="238">
        <v>5.5555555555555552E-2</v>
      </c>
      <c r="Q387" s="239">
        <v>9.1301610812812448E-2</v>
      </c>
      <c r="R387" s="239">
        <v>0.12173548108374993</v>
      </c>
      <c r="S387" s="285"/>
      <c r="T387" s="273"/>
    </row>
    <row r="388" spans="1:20" s="13" customFormat="1" x14ac:dyDescent="0.25">
      <c r="A388" s="288"/>
      <c r="B388" s="290"/>
      <c r="C388" s="291"/>
      <c r="D388" s="278"/>
      <c r="E388" s="278"/>
      <c r="F388" s="292"/>
      <c r="G388" s="313"/>
      <c r="H388" s="278"/>
      <c r="I388" s="279"/>
      <c r="J388" s="280"/>
      <c r="K388" s="282"/>
      <c r="L388" s="236">
        <v>6</v>
      </c>
      <c r="M388" s="236">
        <v>0</v>
      </c>
      <c r="N388" s="236">
        <v>0</v>
      </c>
      <c r="O388" s="237">
        <v>334</v>
      </c>
      <c r="P388" s="238">
        <v>7.9166666666666663E-2</v>
      </c>
      <c r="Q388" s="239">
        <v>8.2866135900759114E-2</v>
      </c>
      <c r="R388" s="239">
        <v>0.15744565821144232</v>
      </c>
      <c r="S388" s="285"/>
      <c r="T388" s="273"/>
    </row>
    <row r="389" spans="1:20" s="13" customFormat="1" x14ac:dyDescent="0.25">
      <c r="A389" s="289"/>
      <c r="B389" s="290"/>
      <c r="C389" s="291"/>
      <c r="D389" s="278"/>
      <c r="E389" s="278"/>
      <c r="F389" s="292"/>
      <c r="G389" s="313"/>
      <c r="H389" s="278"/>
      <c r="I389" s="279"/>
      <c r="J389" s="280"/>
      <c r="K389" s="283"/>
      <c r="L389" s="232">
        <v>7</v>
      </c>
      <c r="M389" s="232">
        <v>0</v>
      </c>
      <c r="N389" s="232">
        <v>0</v>
      </c>
      <c r="O389" s="233">
        <v>1</v>
      </c>
      <c r="P389" s="234">
        <v>9.1666666666666674E-2</v>
      </c>
      <c r="Q389" s="235">
        <v>2.4810220329568599E-4</v>
      </c>
      <c r="R389" s="235">
        <v>5.4582484725050921E-4</v>
      </c>
      <c r="S389" s="286"/>
      <c r="T389" s="274"/>
    </row>
    <row r="390" spans="1:20" s="13" customFormat="1" ht="45.75" customHeight="1" x14ac:dyDescent="0.25">
      <c r="A390" s="287">
        <v>100</v>
      </c>
      <c r="B390" s="290">
        <v>44396</v>
      </c>
      <c r="C390" s="291">
        <v>0.6166666666666667</v>
      </c>
      <c r="D390" s="278" t="s">
        <v>30</v>
      </c>
      <c r="E390" s="278" t="s">
        <v>11</v>
      </c>
      <c r="F390" s="292" t="s">
        <v>225</v>
      </c>
      <c r="G390" s="313" t="s">
        <v>374</v>
      </c>
      <c r="H390" s="278" t="s">
        <v>305</v>
      </c>
      <c r="I390" s="279" t="s">
        <v>375</v>
      </c>
      <c r="J390" s="279" t="s">
        <v>376</v>
      </c>
      <c r="K390" s="281">
        <v>17936</v>
      </c>
      <c r="L390" s="228">
        <v>1</v>
      </c>
      <c r="M390" s="228">
        <v>0</v>
      </c>
      <c r="N390" s="228">
        <v>6</v>
      </c>
      <c r="O390" s="229">
        <v>9377</v>
      </c>
      <c r="P390" s="230">
        <v>4.6296296296296294E-5</v>
      </c>
      <c r="Q390" s="231">
        <v>6.2776538804638715</v>
      </c>
      <c r="R390" s="231">
        <v>6.9751709782931897E-3</v>
      </c>
      <c r="S390" s="284">
        <v>1.9662079988105858</v>
      </c>
      <c r="T390" s="272" t="s">
        <v>718</v>
      </c>
    </row>
    <row r="391" spans="1:20" s="13" customFormat="1" ht="42.75" customHeight="1" x14ac:dyDescent="0.25">
      <c r="A391" s="288"/>
      <c r="B391" s="290"/>
      <c r="C391" s="291"/>
      <c r="D391" s="278"/>
      <c r="E391" s="278"/>
      <c r="F391" s="292"/>
      <c r="G391" s="313"/>
      <c r="H391" s="278"/>
      <c r="I391" s="279"/>
      <c r="J391" s="279"/>
      <c r="K391" s="282"/>
      <c r="L391" s="236">
        <v>2</v>
      </c>
      <c r="M391" s="236">
        <v>0</v>
      </c>
      <c r="N391" s="236">
        <v>4</v>
      </c>
      <c r="O391" s="237">
        <v>7001</v>
      </c>
      <c r="P391" s="238">
        <v>1.3888888888888888E-2</v>
      </c>
      <c r="Q391" s="239">
        <v>4.6866636931311332</v>
      </c>
      <c r="R391" s="239">
        <v>1.5622212310437109</v>
      </c>
      <c r="S391" s="285"/>
      <c r="T391" s="273"/>
    </row>
    <row r="392" spans="1:20" s="13" customFormat="1" ht="42.75" customHeight="1" x14ac:dyDescent="0.25">
      <c r="A392" s="289"/>
      <c r="B392" s="290"/>
      <c r="C392" s="291"/>
      <c r="D392" s="278"/>
      <c r="E392" s="278"/>
      <c r="F392" s="292"/>
      <c r="G392" s="313"/>
      <c r="H392" s="278"/>
      <c r="I392" s="279"/>
      <c r="J392" s="280"/>
      <c r="K392" s="283"/>
      <c r="L392" s="232">
        <v>3</v>
      </c>
      <c r="M392" s="232">
        <v>0</v>
      </c>
      <c r="N392" s="232">
        <v>3</v>
      </c>
      <c r="O392" s="233">
        <v>1545</v>
      </c>
      <c r="P392" s="234">
        <v>1.5972222222222224E-2</v>
      </c>
      <c r="Q392" s="235">
        <v>1.0356824264049955</v>
      </c>
      <c r="R392" s="235">
        <v>0.39701159678858167</v>
      </c>
      <c r="S392" s="286"/>
      <c r="T392" s="274"/>
    </row>
    <row r="393" spans="1:20" s="13" customFormat="1" ht="28.5" customHeight="1" x14ac:dyDescent="0.25">
      <c r="A393" s="287">
        <v>101</v>
      </c>
      <c r="B393" s="290">
        <v>44397</v>
      </c>
      <c r="C393" s="291">
        <v>1.2499999999999999E-2</v>
      </c>
      <c r="D393" s="278" t="s">
        <v>30</v>
      </c>
      <c r="E393" s="278" t="s">
        <v>11</v>
      </c>
      <c r="F393" s="292" t="s">
        <v>314</v>
      </c>
      <c r="G393" s="313" t="s">
        <v>377</v>
      </c>
      <c r="H393" s="278" t="s">
        <v>24</v>
      </c>
      <c r="I393" s="279" t="s">
        <v>645</v>
      </c>
      <c r="J393" s="279" t="s">
        <v>378</v>
      </c>
      <c r="K393" s="281">
        <v>22140</v>
      </c>
      <c r="L393" s="228">
        <v>1</v>
      </c>
      <c r="M393" s="228">
        <v>0</v>
      </c>
      <c r="N393" s="228">
        <v>10</v>
      </c>
      <c r="O393" s="229">
        <v>14034</v>
      </c>
      <c r="P393" s="230">
        <v>4.6296296296296294E-5</v>
      </c>
      <c r="Q393" s="231">
        <v>8.8805781391147249</v>
      </c>
      <c r="R393" s="231">
        <v>9.8673090434608056E-3</v>
      </c>
      <c r="S393" s="284">
        <v>4.7661681220515915</v>
      </c>
      <c r="T393" s="272" t="s">
        <v>644</v>
      </c>
    </row>
    <row r="394" spans="1:20" s="13" customFormat="1" ht="28.5" customHeight="1" x14ac:dyDescent="0.25">
      <c r="A394" s="319"/>
      <c r="B394" s="290"/>
      <c r="C394" s="291"/>
      <c r="D394" s="278"/>
      <c r="E394" s="278"/>
      <c r="F394" s="292"/>
      <c r="G394" s="313"/>
      <c r="H394" s="278"/>
      <c r="I394" s="318"/>
      <c r="J394" s="279"/>
      <c r="K394" s="282"/>
      <c r="L394" s="236">
        <v>2</v>
      </c>
      <c r="M394" s="236">
        <v>0</v>
      </c>
      <c r="N394" s="236">
        <v>1</v>
      </c>
      <c r="O394" s="237">
        <v>2324</v>
      </c>
      <c r="P394" s="238">
        <v>9.0277777777777787E-3</v>
      </c>
      <c r="Q394" s="239">
        <v>1.4701897018970189</v>
      </c>
      <c r="R394" s="239">
        <v>0.31854110207768749</v>
      </c>
      <c r="S394" s="285"/>
      <c r="T394" s="273"/>
    </row>
    <row r="395" spans="1:20" s="13" customFormat="1" ht="28.5" customHeight="1" x14ac:dyDescent="0.25">
      <c r="A395" s="319"/>
      <c r="B395" s="290"/>
      <c r="C395" s="291"/>
      <c r="D395" s="278"/>
      <c r="E395" s="278"/>
      <c r="F395" s="292"/>
      <c r="G395" s="313"/>
      <c r="H395" s="278"/>
      <c r="I395" s="318"/>
      <c r="J395" s="280"/>
      <c r="K395" s="282"/>
      <c r="L395" s="236">
        <v>3</v>
      </c>
      <c r="M395" s="236">
        <v>0</v>
      </c>
      <c r="N395" s="236">
        <v>0</v>
      </c>
      <c r="O395" s="237">
        <v>2523</v>
      </c>
      <c r="P395" s="238">
        <v>1.1111111111111112E-2</v>
      </c>
      <c r="Q395" s="239">
        <v>1.5953929539295393</v>
      </c>
      <c r="R395" s="239">
        <v>0.42543812104787715</v>
      </c>
      <c r="S395" s="285"/>
      <c r="T395" s="273"/>
    </row>
    <row r="396" spans="1:20" s="13" customFormat="1" ht="28.5" customHeight="1" x14ac:dyDescent="0.25">
      <c r="A396" s="319"/>
      <c r="B396" s="290"/>
      <c r="C396" s="291"/>
      <c r="D396" s="278"/>
      <c r="E396" s="278"/>
      <c r="F396" s="292"/>
      <c r="G396" s="313"/>
      <c r="H396" s="278"/>
      <c r="I396" s="318"/>
      <c r="J396" s="280"/>
      <c r="K396" s="282"/>
      <c r="L396" s="236">
        <v>4</v>
      </c>
      <c r="M396" s="236">
        <v>0</v>
      </c>
      <c r="N396" s="236">
        <v>4</v>
      </c>
      <c r="O396" s="237">
        <v>1765</v>
      </c>
      <c r="P396" s="238">
        <v>3.3333333333333333E-2</v>
      </c>
      <c r="Q396" s="239">
        <v>1.1186088527551943</v>
      </c>
      <c r="R396" s="239">
        <v>0.89488708220415536</v>
      </c>
      <c r="S396" s="285"/>
      <c r="T396" s="273"/>
    </row>
    <row r="397" spans="1:20" s="13" customFormat="1" ht="28.5" customHeight="1" x14ac:dyDescent="0.25">
      <c r="A397" s="320"/>
      <c r="B397" s="290"/>
      <c r="C397" s="291"/>
      <c r="D397" s="278"/>
      <c r="E397" s="278"/>
      <c r="F397" s="292"/>
      <c r="G397" s="313"/>
      <c r="H397" s="278"/>
      <c r="I397" s="318"/>
      <c r="J397" s="280"/>
      <c r="K397" s="283"/>
      <c r="L397" s="232">
        <v>5</v>
      </c>
      <c r="M397" s="232">
        <v>0</v>
      </c>
      <c r="N397" s="232">
        <v>0</v>
      </c>
      <c r="O397" s="233">
        <v>1479</v>
      </c>
      <c r="P397" s="234">
        <v>0.1388888888888889</v>
      </c>
      <c r="Q397" s="235">
        <v>0.93523035230352303</v>
      </c>
      <c r="R397" s="235">
        <v>3.1174345076784107</v>
      </c>
      <c r="S397" s="286"/>
      <c r="T397" s="274"/>
    </row>
    <row r="398" spans="1:20" s="13" customFormat="1" ht="22.5" customHeight="1" x14ac:dyDescent="0.25">
      <c r="A398" s="287">
        <v>102</v>
      </c>
      <c r="B398" s="290">
        <v>44397</v>
      </c>
      <c r="C398" s="291">
        <v>0.54999999999999993</v>
      </c>
      <c r="D398" s="278" t="s">
        <v>21</v>
      </c>
      <c r="E398" s="278" t="s">
        <v>13</v>
      </c>
      <c r="F398" s="292" t="s">
        <v>166</v>
      </c>
      <c r="G398" s="313" t="s">
        <v>360</v>
      </c>
      <c r="H398" s="315" t="s">
        <v>305</v>
      </c>
      <c r="I398" s="279" t="s">
        <v>379</v>
      </c>
      <c r="J398" s="279" t="s">
        <v>285</v>
      </c>
      <c r="K398" s="281">
        <v>6513</v>
      </c>
      <c r="L398" s="228">
        <v>1</v>
      </c>
      <c r="M398" s="228">
        <v>0</v>
      </c>
      <c r="N398" s="228">
        <v>0</v>
      </c>
      <c r="O398" s="229">
        <v>1166</v>
      </c>
      <c r="P398" s="230">
        <v>9.3055555555555558E-2</v>
      </c>
      <c r="Q398" s="231">
        <v>0.53707968678028561</v>
      </c>
      <c r="R398" s="231">
        <v>1.1994779671426379</v>
      </c>
      <c r="S398" s="284">
        <v>6.8182097343773993</v>
      </c>
      <c r="T398" s="272" t="s">
        <v>630</v>
      </c>
    </row>
    <row r="399" spans="1:20" s="13" customFormat="1" ht="22.5" customHeight="1" x14ac:dyDescent="0.25">
      <c r="A399" s="288"/>
      <c r="B399" s="290"/>
      <c r="C399" s="291"/>
      <c r="D399" s="278"/>
      <c r="E399" s="278"/>
      <c r="F399" s="292"/>
      <c r="G399" s="313"/>
      <c r="H399" s="316"/>
      <c r="I399" s="279"/>
      <c r="J399" s="279"/>
      <c r="K399" s="282"/>
      <c r="L399" s="236">
        <v>2</v>
      </c>
      <c r="M399" s="236">
        <v>0</v>
      </c>
      <c r="N399" s="236">
        <v>9</v>
      </c>
      <c r="O399" s="237">
        <v>3779</v>
      </c>
      <c r="P399" s="238">
        <v>9.375E-2</v>
      </c>
      <c r="Q399" s="239">
        <v>1.7448180561953017</v>
      </c>
      <c r="R399" s="239">
        <v>3.9258406264394292</v>
      </c>
      <c r="S399" s="285"/>
      <c r="T399" s="273"/>
    </row>
    <row r="400" spans="1:20" s="13" customFormat="1" ht="23.25" customHeight="1" x14ac:dyDescent="0.25">
      <c r="A400" s="288"/>
      <c r="B400" s="290"/>
      <c r="C400" s="291"/>
      <c r="D400" s="278"/>
      <c r="E400" s="278"/>
      <c r="F400" s="292"/>
      <c r="G400" s="313"/>
      <c r="H400" s="316"/>
      <c r="I400" s="279"/>
      <c r="J400" s="280"/>
      <c r="K400" s="282"/>
      <c r="L400" s="236">
        <v>3</v>
      </c>
      <c r="M400" s="236">
        <v>0</v>
      </c>
      <c r="N400" s="236">
        <v>0</v>
      </c>
      <c r="O400" s="237">
        <v>1173</v>
      </c>
      <c r="P400" s="238">
        <v>9.4444444444444442E-2</v>
      </c>
      <c r="Q400" s="239">
        <v>0.54030400736987561</v>
      </c>
      <c r="R400" s="239">
        <v>1.2246890833717181</v>
      </c>
      <c r="S400" s="285"/>
      <c r="T400" s="273"/>
    </row>
    <row r="401" spans="1:20" s="13" customFormat="1" ht="20.25" customHeight="1" x14ac:dyDescent="0.25">
      <c r="A401" s="289"/>
      <c r="B401" s="290"/>
      <c r="C401" s="291"/>
      <c r="D401" s="278"/>
      <c r="E401" s="278"/>
      <c r="F401" s="292"/>
      <c r="G401" s="313"/>
      <c r="H401" s="317"/>
      <c r="I401" s="279"/>
      <c r="J401" s="280"/>
      <c r="K401" s="283"/>
      <c r="L401" s="232">
        <v>4</v>
      </c>
      <c r="M401" s="232">
        <v>0</v>
      </c>
      <c r="N401" s="232">
        <v>8</v>
      </c>
      <c r="O401" s="233">
        <v>378</v>
      </c>
      <c r="P401" s="234">
        <v>0.10972222222222222</v>
      </c>
      <c r="Q401" s="235">
        <v>0.17779824965453708</v>
      </c>
      <c r="R401" s="235">
        <v>0.46820205742361432</v>
      </c>
      <c r="S401" s="286"/>
      <c r="T401" s="274"/>
    </row>
    <row r="402" spans="1:20" s="13" customFormat="1" ht="67.5" customHeight="1" x14ac:dyDescent="0.25">
      <c r="A402" s="287">
        <v>103</v>
      </c>
      <c r="B402" s="290">
        <v>44401</v>
      </c>
      <c r="C402" s="291">
        <v>7.3611111111111113E-2</v>
      </c>
      <c r="D402" s="278" t="s">
        <v>30</v>
      </c>
      <c r="E402" s="278" t="s">
        <v>13</v>
      </c>
      <c r="F402" s="292" t="s">
        <v>181</v>
      </c>
      <c r="G402" s="313" t="s">
        <v>380</v>
      </c>
      <c r="H402" s="278" t="s">
        <v>24</v>
      </c>
      <c r="I402" s="279" t="s">
        <v>381</v>
      </c>
      <c r="J402" s="279" t="s">
        <v>242</v>
      </c>
      <c r="K402" s="281">
        <v>9895</v>
      </c>
      <c r="L402" s="228">
        <v>1</v>
      </c>
      <c r="M402" s="228">
        <v>0</v>
      </c>
      <c r="N402" s="228">
        <v>0</v>
      </c>
      <c r="O402" s="229">
        <v>6972</v>
      </c>
      <c r="P402" s="230">
        <v>6.9444444444444447E-4</v>
      </c>
      <c r="Q402" s="231">
        <v>0.84551793835270339</v>
      </c>
      <c r="R402" s="231">
        <v>1.4091965639211723E-2</v>
      </c>
      <c r="S402" s="284">
        <v>0.22443860535624055</v>
      </c>
      <c r="T402" s="272" t="s">
        <v>729</v>
      </c>
    </row>
    <row r="403" spans="1:20" s="13" customFormat="1" x14ac:dyDescent="0.25">
      <c r="A403" s="288"/>
      <c r="B403" s="290"/>
      <c r="C403" s="291"/>
      <c r="D403" s="278"/>
      <c r="E403" s="278"/>
      <c r="F403" s="292"/>
      <c r="G403" s="313"/>
      <c r="H403" s="278"/>
      <c r="I403" s="279"/>
      <c r="J403" s="279"/>
      <c r="K403" s="282"/>
      <c r="L403" s="236">
        <v>2</v>
      </c>
      <c r="M403" s="236">
        <v>0</v>
      </c>
      <c r="N403" s="236">
        <v>0</v>
      </c>
      <c r="O403" s="237">
        <v>1105</v>
      </c>
      <c r="P403" s="238">
        <v>1.3888888888888889E-3</v>
      </c>
      <c r="Q403" s="239">
        <v>0.13400707427993935</v>
      </c>
      <c r="R403" s="239">
        <v>4.4669024759979789E-3</v>
      </c>
      <c r="S403" s="285"/>
      <c r="T403" s="273"/>
    </row>
    <row r="404" spans="1:20" s="13" customFormat="1" x14ac:dyDescent="0.25">
      <c r="A404" s="288"/>
      <c r="B404" s="290"/>
      <c r="C404" s="291"/>
      <c r="D404" s="278"/>
      <c r="E404" s="278"/>
      <c r="F404" s="292"/>
      <c r="G404" s="313"/>
      <c r="H404" s="278"/>
      <c r="I404" s="279"/>
      <c r="J404" s="280"/>
      <c r="K404" s="282"/>
      <c r="L404" s="236">
        <v>3</v>
      </c>
      <c r="M404" s="236">
        <v>0</v>
      </c>
      <c r="N404" s="236">
        <v>0</v>
      </c>
      <c r="O404" s="237">
        <v>596</v>
      </c>
      <c r="P404" s="238">
        <v>2.013888888888889E-2</v>
      </c>
      <c r="Q404" s="239">
        <v>7.2278928751894886E-2</v>
      </c>
      <c r="R404" s="239">
        <v>3.4934815563415864E-2</v>
      </c>
      <c r="S404" s="285"/>
      <c r="T404" s="273"/>
    </row>
    <row r="405" spans="1:20" s="13" customFormat="1" x14ac:dyDescent="0.25">
      <c r="A405" s="288"/>
      <c r="B405" s="290"/>
      <c r="C405" s="291"/>
      <c r="D405" s="278"/>
      <c r="E405" s="278"/>
      <c r="F405" s="292"/>
      <c r="G405" s="313"/>
      <c r="H405" s="278"/>
      <c r="I405" s="279"/>
      <c r="J405" s="280"/>
      <c r="K405" s="282"/>
      <c r="L405" s="236">
        <v>4</v>
      </c>
      <c r="M405" s="236">
        <v>0</v>
      </c>
      <c r="N405" s="236">
        <v>0</v>
      </c>
      <c r="O405" s="237">
        <v>673</v>
      </c>
      <c r="P405" s="238">
        <v>4.0972222222222222E-2</v>
      </c>
      <c r="Q405" s="239">
        <v>8.1616978271854476E-2</v>
      </c>
      <c r="R405" s="239">
        <v>8.0256695300656905E-2</v>
      </c>
      <c r="S405" s="285"/>
      <c r="T405" s="273"/>
    </row>
    <row r="406" spans="1:20" s="13" customFormat="1" x14ac:dyDescent="0.25">
      <c r="A406" s="288"/>
      <c r="B406" s="290"/>
      <c r="C406" s="291"/>
      <c r="D406" s="278"/>
      <c r="E406" s="278"/>
      <c r="F406" s="292"/>
      <c r="G406" s="313"/>
      <c r="H406" s="278"/>
      <c r="I406" s="279"/>
      <c r="J406" s="280"/>
      <c r="K406" s="282"/>
      <c r="L406" s="236">
        <v>5</v>
      </c>
      <c r="M406" s="236">
        <v>0</v>
      </c>
      <c r="N406" s="236">
        <v>0</v>
      </c>
      <c r="O406" s="237">
        <v>188</v>
      </c>
      <c r="P406" s="238">
        <v>4.3055555555555562E-2</v>
      </c>
      <c r="Q406" s="239">
        <v>2.2799393633148052E-2</v>
      </c>
      <c r="R406" s="239">
        <v>2.3559373420919655E-2</v>
      </c>
      <c r="S406" s="285"/>
      <c r="T406" s="273"/>
    </row>
    <row r="407" spans="1:20" s="13" customFormat="1" x14ac:dyDescent="0.25">
      <c r="A407" s="289"/>
      <c r="B407" s="290"/>
      <c r="C407" s="291"/>
      <c r="D407" s="278"/>
      <c r="E407" s="278"/>
      <c r="F407" s="292"/>
      <c r="G407" s="313"/>
      <c r="H407" s="278"/>
      <c r="I407" s="279"/>
      <c r="J407" s="280"/>
      <c r="K407" s="283"/>
      <c r="L407" s="232">
        <v>6</v>
      </c>
      <c r="M407" s="232">
        <v>0</v>
      </c>
      <c r="N407" s="232">
        <v>0</v>
      </c>
      <c r="O407" s="233">
        <v>361</v>
      </c>
      <c r="P407" s="234">
        <v>6.3888888888888898E-2</v>
      </c>
      <c r="Q407" s="235">
        <v>4.3779686710459828E-2</v>
      </c>
      <c r="R407" s="235">
        <v>6.7128852956038418E-2</v>
      </c>
      <c r="S407" s="286"/>
      <c r="T407" s="274"/>
    </row>
    <row r="408" spans="1:20" s="13" customFormat="1" ht="22.5" customHeight="1" x14ac:dyDescent="0.25">
      <c r="A408" s="312">
        <v>104</v>
      </c>
      <c r="B408" s="290">
        <v>44402</v>
      </c>
      <c r="C408" s="291">
        <v>0.40486111111111112</v>
      </c>
      <c r="D408" s="278" t="s">
        <v>30</v>
      </c>
      <c r="E408" s="278" t="s">
        <v>13</v>
      </c>
      <c r="F408" s="292" t="s">
        <v>204</v>
      </c>
      <c r="G408" s="313" t="s">
        <v>382</v>
      </c>
      <c r="H408" s="278" t="s">
        <v>24</v>
      </c>
      <c r="I408" s="279" t="s">
        <v>383</v>
      </c>
      <c r="J408" s="279" t="s">
        <v>384</v>
      </c>
      <c r="K408" s="281">
        <v>6752</v>
      </c>
      <c r="L408" s="228">
        <v>1</v>
      </c>
      <c r="M408" s="228">
        <v>0</v>
      </c>
      <c r="N408" s="263">
        <v>0</v>
      </c>
      <c r="O408" s="264">
        <v>3326</v>
      </c>
      <c r="P408" s="265">
        <v>3.4722222222222222E-5</v>
      </c>
      <c r="Q408" s="231">
        <v>0.9851895734597157</v>
      </c>
      <c r="R408" s="231">
        <v>8.2099131121642988E-4</v>
      </c>
      <c r="S408" s="284">
        <v>1.0758700000000001</v>
      </c>
      <c r="T408" s="272" t="s">
        <v>385</v>
      </c>
    </row>
    <row r="409" spans="1:20" s="13" customFormat="1" ht="22.5" customHeight="1" x14ac:dyDescent="0.25">
      <c r="A409" s="312"/>
      <c r="B409" s="290"/>
      <c r="C409" s="291"/>
      <c r="D409" s="278"/>
      <c r="E409" s="278"/>
      <c r="F409" s="292"/>
      <c r="G409" s="313"/>
      <c r="H409" s="278"/>
      <c r="I409" s="279"/>
      <c r="J409" s="279"/>
      <c r="K409" s="282"/>
      <c r="L409" s="236">
        <v>2</v>
      </c>
      <c r="M409" s="236">
        <v>0</v>
      </c>
      <c r="N409" s="266">
        <v>0</v>
      </c>
      <c r="O409" s="267">
        <v>1049</v>
      </c>
      <c r="P409" s="268">
        <v>6.2499999999999995E-3</v>
      </c>
      <c r="Q409" s="239">
        <v>0.31072274881516587</v>
      </c>
      <c r="R409" s="239">
        <v>4.6608412322274875E-2</v>
      </c>
      <c r="S409" s="285"/>
      <c r="T409" s="273"/>
    </row>
    <row r="410" spans="1:20" s="13" customFormat="1" ht="22.5" customHeight="1" x14ac:dyDescent="0.25">
      <c r="A410" s="312"/>
      <c r="B410" s="290"/>
      <c r="C410" s="291"/>
      <c r="D410" s="278"/>
      <c r="E410" s="278"/>
      <c r="F410" s="292"/>
      <c r="G410" s="313"/>
      <c r="H410" s="278"/>
      <c r="I410" s="279"/>
      <c r="J410" s="280"/>
      <c r="K410" s="282"/>
      <c r="L410" s="236">
        <v>3</v>
      </c>
      <c r="M410" s="236">
        <v>0</v>
      </c>
      <c r="N410" s="266">
        <v>1</v>
      </c>
      <c r="O410" s="267">
        <v>1369</v>
      </c>
      <c r="P410" s="268">
        <v>4.7916666666666663E-2</v>
      </c>
      <c r="Q410" s="239">
        <v>0.40580568720379145</v>
      </c>
      <c r="R410" s="239">
        <v>0.46667654028436012</v>
      </c>
      <c r="S410" s="285"/>
      <c r="T410" s="273"/>
    </row>
    <row r="411" spans="1:20" s="13" customFormat="1" ht="22.5" customHeight="1" x14ac:dyDescent="0.25">
      <c r="A411" s="312"/>
      <c r="B411" s="290"/>
      <c r="C411" s="291"/>
      <c r="D411" s="278"/>
      <c r="E411" s="278"/>
      <c r="F411" s="292"/>
      <c r="G411" s="313"/>
      <c r="H411" s="278"/>
      <c r="I411" s="279"/>
      <c r="J411" s="280"/>
      <c r="K411" s="283"/>
      <c r="L411" s="232">
        <v>4</v>
      </c>
      <c r="M411" s="232">
        <v>0</v>
      </c>
      <c r="N411" s="269">
        <v>0</v>
      </c>
      <c r="O411" s="270">
        <v>1007</v>
      </c>
      <c r="P411" s="271">
        <v>7.8472222222222221E-2</v>
      </c>
      <c r="Q411" s="235">
        <v>0.29828199052132703</v>
      </c>
      <c r="R411" s="235">
        <v>0.56176441548183254</v>
      </c>
      <c r="S411" s="286"/>
      <c r="T411" s="274"/>
    </row>
    <row r="412" spans="1:20" s="15" customFormat="1" ht="60" customHeight="1" x14ac:dyDescent="0.25">
      <c r="A412" s="287">
        <v>105</v>
      </c>
      <c r="B412" s="290">
        <v>44403</v>
      </c>
      <c r="C412" s="291">
        <v>0.31041666666666667</v>
      </c>
      <c r="D412" s="278" t="s">
        <v>30</v>
      </c>
      <c r="E412" s="278" t="s">
        <v>13</v>
      </c>
      <c r="F412" s="292" t="s">
        <v>109</v>
      </c>
      <c r="G412" s="313" t="s">
        <v>386</v>
      </c>
      <c r="H412" s="278" t="s">
        <v>24</v>
      </c>
      <c r="I412" s="279" t="s">
        <v>387</v>
      </c>
      <c r="J412" s="279" t="s">
        <v>388</v>
      </c>
      <c r="K412" s="281">
        <v>5259</v>
      </c>
      <c r="L412" s="228">
        <v>1</v>
      </c>
      <c r="M412" s="228">
        <v>0</v>
      </c>
      <c r="N412" s="228">
        <v>0</v>
      </c>
      <c r="O412" s="229">
        <v>393</v>
      </c>
      <c r="P412" s="230">
        <v>1.4583333333333332E-2</v>
      </c>
      <c r="Q412" s="231">
        <v>0.14422703936109527</v>
      </c>
      <c r="R412" s="231">
        <v>5.0479463776383335E-2</v>
      </c>
      <c r="S412" s="284">
        <v>0.73051178931355776</v>
      </c>
      <c r="T412" s="272" t="s">
        <v>646</v>
      </c>
    </row>
    <row r="413" spans="1:20" s="15" customFormat="1" x14ac:dyDescent="0.25">
      <c r="A413" s="288"/>
      <c r="B413" s="290"/>
      <c r="C413" s="291"/>
      <c r="D413" s="278"/>
      <c r="E413" s="278"/>
      <c r="F413" s="292"/>
      <c r="G413" s="313"/>
      <c r="H413" s="278"/>
      <c r="I413" s="279"/>
      <c r="J413" s="279"/>
      <c r="K413" s="282"/>
      <c r="L413" s="236">
        <v>2</v>
      </c>
      <c r="M413" s="236">
        <v>0</v>
      </c>
      <c r="N413" s="236">
        <v>1</v>
      </c>
      <c r="O413" s="237">
        <v>2801</v>
      </c>
      <c r="P413" s="238">
        <v>1.5277777777777777E-2</v>
      </c>
      <c r="Q413" s="239">
        <v>1.0283057615516258</v>
      </c>
      <c r="R413" s="239">
        <v>0.37704544590226274</v>
      </c>
      <c r="S413" s="285"/>
      <c r="T413" s="273"/>
    </row>
    <row r="414" spans="1:20" s="15" customFormat="1" x14ac:dyDescent="0.25">
      <c r="A414" s="289"/>
      <c r="B414" s="290"/>
      <c r="C414" s="291"/>
      <c r="D414" s="278"/>
      <c r="E414" s="278"/>
      <c r="F414" s="292"/>
      <c r="G414" s="313"/>
      <c r="H414" s="278"/>
      <c r="I414" s="279"/>
      <c r="J414" s="280"/>
      <c r="K414" s="283"/>
      <c r="L414" s="232">
        <v>3</v>
      </c>
      <c r="M414" s="232">
        <v>0</v>
      </c>
      <c r="N414" s="232">
        <v>0</v>
      </c>
      <c r="O414" s="233">
        <v>2064</v>
      </c>
      <c r="P414" s="234">
        <v>1.6666666666666666E-2</v>
      </c>
      <c r="Q414" s="235">
        <v>0.757467199087279</v>
      </c>
      <c r="R414" s="235">
        <v>0.30298687963491161</v>
      </c>
      <c r="S414" s="286"/>
      <c r="T414" s="274"/>
    </row>
    <row r="415" spans="1:20" s="13" customFormat="1" x14ac:dyDescent="0.25">
      <c r="A415" s="287">
        <v>106</v>
      </c>
      <c r="B415" s="290">
        <v>44403</v>
      </c>
      <c r="C415" s="291">
        <v>0.58333333333333337</v>
      </c>
      <c r="D415" s="278" t="s">
        <v>30</v>
      </c>
      <c r="E415" s="278" t="s">
        <v>13</v>
      </c>
      <c r="F415" s="292" t="s">
        <v>45</v>
      </c>
      <c r="G415" s="313" t="s">
        <v>389</v>
      </c>
      <c r="H415" s="278" t="s">
        <v>24</v>
      </c>
      <c r="I415" s="279" t="s">
        <v>390</v>
      </c>
      <c r="J415" s="279" t="s">
        <v>391</v>
      </c>
      <c r="K415" s="309">
        <v>5814</v>
      </c>
      <c r="L415" s="228">
        <v>1</v>
      </c>
      <c r="M415" s="228">
        <v>0</v>
      </c>
      <c r="N415" s="228">
        <v>1</v>
      </c>
      <c r="O415" s="229">
        <v>554</v>
      </c>
      <c r="P415" s="230">
        <v>3.6111111111111115E-2</v>
      </c>
      <c r="Q415" s="231">
        <v>0.26346749226006189</v>
      </c>
      <c r="R415" s="231">
        <v>0.22833849329205363</v>
      </c>
      <c r="S415" s="310">
        <v>5.5092555899552798</v>
      </c>
      <c r="T415" s="311" t="s">
        <v>730</v>
      </c>
    </row>
    <row r="416" spans="1:20" s="13" customFormat="1" x14ac:dyDescent="0.25">
      <c r="A416" s="288"/>
      <c r="B416" s="290"/>
      <c r="C416" s="291"/>
      <c r="D416" s="278"/>
      <c r="E416" s="278"/>
      <c r="F416" s="292"/>
      <c r="G416" s="313"/>
      <c r="H416" s="278"/>
      <c r="I416" s="279"/>
      <c r="J416" s="279"/>
      <c r="K416" s="309"/>
      <c r="L416" s="236">
        <v>1</v>
      </c>
      <c r="M416" s="236">
        <v>0</v>
      </c>
      <c r="N416" s="236">
        <v>1</v>
      </c>
      <c r="O416" s="237">
        <v>1675</v>
      </c>
      <c r="P416" s="238">
        <v>7.0833333333333331E-2</v>
      </c>
      <c r="Q416" s="239">
        <v>0.79562435500515982</v>
      </c>
      <c r="R416" s="239">
        <v>1.3525614035087716</v>
      </c>
      <c r="S416" s="310"/>
      <c r="T416" s="311"/>
    </row>
    <row r="417" spans="1:20" s="13" customFormat="1" x14ac:dyDescent="0.25">
      <c r="A417" s="288"/>
      <c r="B417" s="290"/>
      <c r="C417" s="291"/>
      <c r="D417" s="278"/>
      <c r="E417" s="278"/>
      <c r="F417" s="292"/>
      <c r="G417" s="313"/>
      <c r="H417" s="278"/>
      <c r="I417" s="279"/>
      <c r="J417" s="280"/>
      <c r="K417" s="309"/>
      <c r="L417" s="236">
        <v>2</v>
      </c>
      <c r="M417" s="236">
        <v>0</v>
      </c>
      <c r="N417" s="236">
        <v>0</v>
      </c>
      <c r="O417" s="237">
        <v>305</v>
      </c>
      <c r="P417" s="238">
        <v>7.5694444444444439E-2</v>
      </c>
      <c r="Q417" s="239">
        <v>0.14478844169246646</v>
      </c>
      <c r="R417" s="239">
        <v>0.26303233574131407</v>
      </c>
      <c r="S417" s="310"/>
      <c r="T417" s="311"/>
    </row>
    <row r="418" spans="1:20" s="13" customFormat="1" x14ac:dyDescent="0.25">
      <c r="A418" s="288"/>
      <c r="B418" s="290"/>
      <c r="C418" s="291"/>
      <c r="D418" s="278"/>
      <c r="E418" s="278"/>
      <c r="F418" s="292"/>
      <c r="G418" s="313"/>
      <c r="H418" s="278"/>
      <c r="I418" s="279"/>
      <c r="J418" s="280"/>
      <c r="K418" s="309"/>
      <c r="L418" s="236">
        <v>3</v>
      </c>
      <c r="M418" s="236">
        <v>0</v>
      </c>
      <c r="N418" s="236">
        <v>0</v>
      </c>
      <c r="O418" s="237">
        <v>821</v>
      </c>
      <c r="P418" s="238">
        <v>8.1944444444444445E-2</v>
      </c>
      <c r="Q418" s="239">
        <v>0.38974200206398352</v>
      </c>
      <c r="R418" s="239">
        <v>0.76649260405916753</v>
      </c>
      <c r="S418" s="310"/>
      <c r="T418" s="311"/>
    </row>
    <row r="419" spans="1:20" s="13" customFormat="1" x14ac:dyDescent="0.25">
      <c r="A419" s="288"/>
      <c r="B419" s="290"/>
      <c r="C419" s="291"/>
      <c r="D419" s="278"/>
      <c r="E419" s="278"/>
      <c r="F419" s="292"/>
      <c r="G419" s="313"/>
      <c r="H419" s="278"/>
      <c r="I419" s="279"/>
      <c r="J419" s="280"/>
      <c r="K419" s="309"/>
      <c r="L419" s="236">
        <v>4</v>
      </c>
      <c r="M419" s="236">
        <v>0</v>
      </c>
      <c r="N419" s="236">
        <v>0</v>
      </c>
      <c r="O419" s="237">
        <v>2064</v>
      </c>
      <c r="P419" s="238">
        <v>0.10277777777777779</v>
      </c>
      <c r="Q419" s="239">
        <v>0.97981424148606799</v>
      </c>
      <c r="R419" s="239">
        <v>2.4168751289989681</v>
      </c>
      <c r="S419" s="310"/>
      <c r="T419" s="311"/>
    </row>
    <row r="420" spans="1:20" s="13" customFormat="1" ht="30" customHeight="1" x14ac:dyDescent="0.25">
      <c r="A420" s="289"/>
      <c r="B420" s="290"/>
      <c r="C420" s="291"/>
      <c r="D420" s="278"/>
      <c r="E420" s="278"/>
      <c r="F420" s="292"/>
      <c r="G420" s="313"/>
      <c r="H420" s="278"/>
      <c r="I420" s="279"/>
      <c r="J420" s="280"/>
      <c r="K420" s="309"/>
      <c r="L420" s="232">
        <v>5</v>
      </c>
      <c r="M420" s="232">
        <v>0</v>
      </c>
      <c r="N420" s="232">
        <v>0</v>
      </c>
      <c r="O420" s="233">
        <v>393</v>
      </c>
      <c r="P420" s="234">
        <v>0.1076388888888889</v>
      </c>
      <c r="Q420" s="235">
        <v>0.18656346749226002</v>
      </c>
      <c r="R420" s="235">
        <v>0.48195562435500511</v>
      </c>
      <c r="S420" s="310"/>
      <c r="T420" s="311"/>
    </row>
    <row r="421" spans="1:20" s="13" customFormat="1" ht="25.5" customHeight="1" x14ac:dyDescent="0.25">
      <c r="A421" s="287">
        <v>107</v>
      </c>
      <c r="B421" s="290">
        <v>44405</v>
      </c>
      <c r="C421" s="291">
        <v>0.59513888888888888</v>
      </c>
      <c r="D421" s="278" t="s">
        <v>21</v>
      </c>
      <c r="E421" s="278" t="s">
        <v>13</v>
      </c>
      <c r="F421" s="292" t="s">
        <v>278</v>
      </c>
      <c r="G421" s="313" t="s">
        <v>392</v>
      </c>
      <c r="H421" s="278" t="s">
        <v>305</v>
      </c>
      <c r="I421" s="279" t="s">
        <v>393</v>
      </c>
      <c r="J421" s="279" t="s">
        <v>394</v>
      </c>
      <c r="K421" s="281">
        <v>6939</v>
      </c>
      <c r="L421" s="228">
        <v>1</v>
      </c>
      <c r="M421" s="228">
        <v>0</v>
      </c>
      <c r="N421" s="228">
        <v>3</v>
      </c>
      <c r="O421" s="229">
        <v>6859</v>
      </c>
      <c r="P421" s="230">
        <v>1.7361111111111112E-2</v>
      </c>
      <c r="Q421" s="231">
        <v>5.3301887880097993</v>
      </c>
      <c r="R421" s="231">
        <v>2.2209119950040832</v>
      </c>
      <c r="S421" s="284">
        <v>2.2528113080655232</v>
      </c>
      <c r="T421" s="272" t="s">
        <v>631</v>
      </c>
    </row>
    <row r="422" spans="1:20" s="13" customFormat="1" ht="25.5" customHeight="1" x14ac:dyDescent="0.25">
      <c r="A422" s="289"/>
      <c r="B422" s="290"/>
      <c r="C422" s="291"/>
      <c r="D422" s="278"/>
      <c r="E422" s="278"/>
      <c r="F422" s="292"/>
      <c r="G422" s="313"/>
      <c r="H422" s="278"/>
      <c r="I422" s="279"/>
      <c r="J422" s="279"/>
      <c r="K422" s="283"/>
      <c r="L422" s="232">
        <v>2</v>
      </c>
      <c r="M422" s="232">
        <v>0</v>
      </c>
      <c r="N422" s="232">
        <v>13</v>
      </c>
      <c r="O422" s="233">
        <v>64</v>
      </c>
      <c r="P422" s="234">
        <v>2.2222222222222223E-2</v>
      </c>
      <c r="Q422" s="235">
        <v>5.9811211990200314E-2</v>
      </c>
      <c r="R422" s="235">
        <v>3.1899313061440171E-2</v>
      </c>
      <c r="S422" s="286"/>
      <c r="T422" s="274"/>
    </row>
    <row r="423" spans="1:20" s="13" customFormat="1" x14ac:dyDescent="0.25">
      <c r="A423" s="287">
        <v>108</v>
      </c>
      <c r="B423" s="290">
        <v>44405</v>
      </c>
      <c r="C423" s="291">
        <v>0.92083333333333339</v>
      </c>
      <c r="D423" s="278" t="s">
        <v>395</v>
      </c>
      <c r="E423" s="278" t="s">
        <v>13</v>
      </c>
      <c r="F423" s="292" t="s">
        <v>116</v>
      </c>
      <c r="G423" s="313" t="s">
        <v>233</v>
      </c>
      <c r="H423" s="278" t="s">
        <v>305</v>
      </c>
      <c r="I423" s="279" t="s">
        <v>396</v>
      </c>
      <c r="J423" s="279" t="s">
        <v>397</v>
      </c>
      <c r="K423" s="281">
        <v>5220</v>
      </c>
      <c r="L423" s="228">
        <v>1</v>
      </c>
      <c r="M423" s="228">
        <v>0</v>
      </c>
      <c r="N423" s="228">
        <v>4</v>
      </c>
      <c r="O423" s="229">
        <v>812</v>
      </c>
      <c r="P423" s="230">
        <v>3.5416666666666666E-2</v>
      </c>
      <c r="Q423" s="231">
        <v>0.56588505747126439</v>
      </c>
      <c r="R423" s="231">
        <v>0.48100229885057472</v>
      </c>
      <c r="S423" s="284">
        <v>4.0585378033205624</v>
      </c>
      <c r="T423" s="314" t="s">
        <v>398</v>
      </c>
    </row>
    <row r="424" spans="1:20" s="13" customFormat="1" x14ac:dyDescent="0.25">
      <c r="A424" s="288"/>
      <c r="B424" s="290"/>
      <c r="C424" s="291"/>
      <c r="D424" s="278"/>
      <c r="E424" s="278"/>
      <c r="F424" s="292"/>
      <c r="G424" s="313"/>
      <c r="H424" s="278"/>
      <c r="I424" s="279"/>
      <c r="J424" s="279"/>
      <c r="K424" s="282"/>
      <c r="L424" s="236">
        <v>2</v>
      </c>
      <c r="M424" s="236">
        <v>0</v>
      </c>
      <c r="N424" s="236">
        <v>11</v>
      </c>
      <c r="O424" s="237">
        <v>2133</v>
      </c>
      <c r="P424" s="238">
        <v>3.6111111111111115E-2</v>
      </c>
      <c r="Q424" s="239">
        <v>1.4868352490421457</v>
      </c>
      <c r="R424" s="239">
        <v>1.2885905491698597</v>
      </c>
      <c r="S424" s="285"/>
      <c r="T424" s="273"/>
    </row>
    <row r="425" spans="1:20" s="13" customFormat="1" x14ac:dyDescent="0.25">
      <c r="A425" s="288"/>
      <c r="B425" s="290"/>
      <c r="C425" s="291"/>
      <c r="D425" s="278"/>
      <c r="E425" s="278"/>
      <c r="F425" s="292"/>
      <c r="G425" s="313"/>
      <c r="H425" s="278"/>
      <c r="I425" s="279"/>
      <c r="J425" s="280"/>
      <c r="K425" s="282"/>
      <c r="L425" s="236">
        <v>3</v>
      </c>
      <c r="M425" s="236">
        <v>0</v>
      </c>
      <c r="N425" s="236">
        <v>0</v>
      </c>
      <c r="O425" s="237">
        <v>2007</v>
      </c>
      <c r="P425" s="238">
        <v>5.4166666666666669E-2</v>
      </c>
      <c r="Q425" s="239">
        <v>1.3918275862068965</v>
      </c>
      <c r="R425" s="239">
        <v>1.8093758620689657</v>
      </c>
      <c r="S425" s="285"/>
      <c r="T425" s="273"/>
    </row>
    <row r="426" spans="1:20" s="13" customFormat="1" ht="21" customHeight="1" x14ac:dyDescent="0.25">
      <c r="A426" s="289"/>
      <c r="B426" s="290"/>
      <c r="C426" s="291"/>
      <c r="D426" s="278"/>
      <c r="E426" s="278"/>
      <c r="F426" s="292"/>
      <c r="G426" s="313"/>
      <c r="H426" s="278"/>
      <c r="I426" s="279"/>
      <c r="J426" s="280"/>
      <c r="K426" s="283"/>
      <c r="L426" s="232">
        <v>4</v>
      </c>
      <c r="M426" s="232">
        <v>0</v>
      </c>
      <c r="N426" s="232">
        <v>0</v>
      </c>
      <c r="O426" s="233">
        <v>253</v>
      </c>
      <c r="P426" s="234">
        <v>0.11388888888888889</v>
      </c>
      <c r="Q426" s="235">
        <v>0.17545210727969349</v>
      </c>
      <c r="R426" s="235">
        <v>0.47956909323116215</v>
      </c>
      <c r="S426" s="286"/>
      <c r="T426" s="274"/>
    </row>
    <row r="427" spans="1:20" s="13" customFormat="1" ht="33" customHeight="1" x14ac:dyDescent="0.25">
      <c r="A427" s="287">
        <v>109</v>
      </c>
      <c r="B427" s="290">
        <v>44405</v>
      </c>
      <c r="C427" s="291">
        <v>0.9604166666666667</v>
      </c>
      <c r="D427" s="278" t="s">
        <v>21</v>
      </c>
      <c r="E427" s="278" t="s">
        <v>13</v>
      </c>
      <c r="F427" s="292" t="s">
        <v>143</v>
      </c>
      <c r="G427" s="313" t="s">
        <v>399</v>
      </c>
      <c r="H427" s="278" t="s">
        <v>51</v>
      </c>
      <c r="I427" s="279" t="s">
        <v>400</v>
      </c>
      <c r="J427" s="279" t="s">
        <v>357</v>
      </c>
      <c r="K427" s="281">
        <v>6139</v>
      </c>
      <c r="L427" s="228">
        <v>1</v>
      </c>
      <c r="M427" s="228">
        <v>0</v>
      </c>
      <c r="N427" s="228">
        <v>7</v>
      </c>
      <c r="O427" s="229">
        <v>5763</v>
      </c>
      <c r="P427" s="230">
        <v>8.5416666666666655E-2</v>
      </c>
      <c r="Q427" s="231">
        <v>2.6410978986805671</v>
      </c>
      <c r="R427" s="231">
        <v>5.4142506922951625</v>
      </c>
      <c r="S427" s="284">
        <v>5.9997779768691979</v>
      </c>
      <c r="T427" s="314" t="s">
        <v>401</v>
      </c>
    </row>
    <row r="428" spans="1:20" s="13" customFormat="1" ht="33" customHeight="1" x14ac:dyDescent="0.25">
      <c r="A428" s="289"/>
      <c r="B428" s="290"/>
      <c r="C428" s="291"/>
      <c r="D428" s="278"/>
      <c r="E428" s="278"/>
      <c r="F428" s="292"/>
      <c r="G428" s="313"/>
      <c r="H428" s="278"/>
      <c r="I428" s="279"/>
      <c r="J428" s="279"/>
      <c r="K428" s="283"/>
      <c r="L428" s="232">
        <v>2</v>
      </c>
      <c r="M428" s="232">
        <v>0</v>
      </c>
      <c r="N428" s="232">
        <v>2</v>
      </c>
      <c r="O428" s="233">
        <v>367</v>
      </c>
      <c r="P428" s="234">
        <v>0.14444444444444446</v>
      </c>
      <c r="Q428" s="235">
        <v>0.16890210131943315</v>
      </c>
      <c r="R428" s="235">
        <v>0.58552728457403502</v>
      </c>
      <c r="S428" s="286"/>
      <c r="T428" s="274"/>
    </row>
    <row r="429" spans="1:20" s="13" customFormat="1" ht="60.75" customHeight="1" x14ac:dyDescent="0.25">
      <c r="A429" s="43">
        <v>110</v>
      </c>
      <c r="B429" s="27">
        <v>44406</v>
      </c>
      <c r="C429" s="28">
        <v>0.60833333333333328</v>
      </c>
      <c r="D429" s="29" t="s">
        <v>30</v>
      </c>
      <c r="E429" s="29" t="s">
        <v>13</v>
      </c>
      <c r="F429" s="30" t="s">
        <v>181</v>
      </c>
      <c r="G429" s="34" t="s">
        <v>402</v>
      </c>
      <c r="H429" s="29" t="s">
        <v>305</v>
      </c>
      <c r="I429" s="32" t="s">
        <v>403</v>
      </c>
      <c r="J429" s="32" t="s">
        <v>404</v>
      </c>
      <c r="K429" s="35">
        <v>7911</v>
      </c>
      <c r="L429" s="45">
        <v>1</v>
      </c>
      <c r="M429" s="45">
        <v>0</v>
      </c>
      <c r="N429" s="45">
        <v>5</v>
      </c>
      <c r="O429" s="10">
        <v>7906</v>
      </c>
      <c r="P429" s="11">
        <v>1.2499999999999999E-2</v>
      </c>
      <c r="Q429" s="12">
        <v>4.24</v>
      </c>
      <c r="R429" s="12">
        <v>1.272</v>
      </c>
      <c r="S429" s="26">
        <v>1.272</v>
      </c>
      <c r="T429" s="16" t="s">
        <v>647</v>
      </c>
    </row>
    <row r="430" spans="1:20" s="13" customFormat="1" ht="30.75" customHeight="1" x14ac:dyDescent="0.25">
      <c r="A430" s="287">
        <v>111</v>
      </c>
      <c r="B430" s="290">
        <v>44406</v>
      </c>
      <c r="C430" s="291">
        <v>0.55902777777777779</v>
      </c>
      <c r="D430" s="278" t="s">
        <v>30</v>
      </c>
      <c r="E430" s="278" t="s">
        <v>13</v>
      </c>
      <c r="F430" s="292" t="s">
        <v>109</v>
      </c>
      <c r="G430" s="313" t="s">
        <v>405</v>
      </c>
      <c r="H430" s="278" t="s">
        <v>24</v>
      </c>
      <c r="I430" s="279" t="s">
        <v>406</v>
      </c>
      <c r="J430" s="279" t="s">
        <v>407</v>
      </c>
      <c r="K430" s="281">
        <v>5547</v>
      </c>
      <c r="L430" s="228">
        <v>1</v>
      </c>
      <c r="M430" s="228">
        <v>0</v>
      </c>
      <c r="N430" s="228">
        <v>0</v>
      </c>
      <c r="O430" s="229">
        <v>2883</v>
      </c>
      <c r="P430" s="230">
        <v>2.361111111111111E-2</v>
      </c>
      <c r="Q430" s="231">
        <v>1.0394808004326663</v>
      </c>
      <c r="R430" s="231">
        <v>0.58903912024517757</v>
      </c>
      <c r="S430" s="284">
        <v>1.4054804398774112</v>
      </c>
      <c r="T430" s="314" t="s">
        <v>408</v>
      </c>
    </row>
    <row r="431" spans="1:20" s="13" customFormat="1" ht="30.75" customHeight="1" x14ac:dyDescent="0.25">
      <c r="A431" s="289"/>
      <c r="B431" s="290"/>
      <c r="C431" s="291"/>
      <c r="D431" s="278"/>
      <c r="E431" s="278"/>
      <c r="F431" s="292"/>
      <c r="G431" s="313"/>
      <c r="H431" s="278"/>
      <c r="I431" s="279"/>
      <c r="J431" s="279"/>
      <c r="K431" s="283"/>
      <c r="L431" s="232">
        <v>2</v>
      </c>
      <c r="M431" s="232">
        <v>0</v>
      </c>
      <c r="N431" s="232">
        <v>0</v>
      </c>
      <c r="O431" s="233">
        <v>2664</v>
      </c>
      <c r="P431" s="234">
        <v>3.5416666666666666E-2</v>
      </c>
      <c r="Q431" s="235">
        <v>0.96051919956733367</v>
      </c>
      <c r="R431" s="235">
        <v>0.81644131963223354</v>
      </c>
      <c r="S431" s="286"/>
      <c r="T431" s="274"/>
    </row>
    <row r="432" spans="1:20" s="13" customFormat="1" x14ac:dyDescent="0.25">
      <c r="A432" s="287">
        <v>112</v>
      </c>
      <c r="B432" s="290">
        <v>44406</v>
      </c>
      <c r="C432" s="291">
        <v>0.61249999999999993</v>
      </c>
      <c r="D432" s="278" t="s">
        <v>30</v>
      </c>
      <c r="E432" s="278" t="s">
        <v>13</v>
      </c>
      <c r="F432" s="292" t="s">
        <v>181</v>
      </c>
      <c r="G432" s="313" t="s">
        <v>182</v>
      </c>
      <c r="H432" s="315" t="s">
        <v>305</v>
      </c>
      <c r="I432" s="279" t="s">
        <v>409</v>
      </c>
      <c r="J432" s="279" t="s">
        <v>184</v>
      </c>
      <c r="K432" s="281">
        <v>6214</v>
      </c>
      <c r="L432" s="228">
        <v>1</v>
      </c>
      <c r="M432" s="228">
        <v>0</v>
      </c>
      <c r="N432" s="228">
        <v>0</v>
      </c>
      <c r="O432" s="229">
        <v>280</v>
      </c>
      <c r="P432" s="230">
        <v>2.5694444444444447E-2</v>
      </c>
      <c r="Q432" s="231">
        <v>8.2008368200836818E-2</v>
      </c>
      <c r="R432" s="231">
        <v>5.057182705718271E-2</v>
      </c>
      <c r="S432" s="284">
        <v>1.8070153417015342</v>
      </c>
      <c r="T432" s="314" t="s">
        <v>410</v>
      </c>
    </row>
    <row r="433" spans="1:20" s="13" customFormat="1" x14ac:dyDescent="0.25">
      <c r="A433" s="288"/>
      <c r="B433" s="290"/>
      <c r="C433" s="291"/>
      <c r="D433" s="278"/>
      <c r="E433" s="278"/>
      <c r="F433" s="292"/>
      <c r="G433" s="313"/>
      <c r="H433" s="316"/>
      <c r="I433" s="279"/>
      <c r="J433" s="279"/>
      <c r="K433" s="282"/>
      <c r="L433" s="236">
        <v>2</v>
      </c>
      <c r="M433" s="236">
        <v>0</v>
      </c>
      <c r="N433" s="236">
        <v>0</v>
      </c>
      <c r="O433" s="237">
        <v>1874</v>
      </c>
      <c r="P433" s="238">
        <v>2.7083333333333334E-2</v>
      </c>
      <c r="Q433" s="239">
        <v>0.54887029288702938</v>
      </c>
      <c r="R433" s="239">
        <v>0.35676569037656913</v>
      </c>
      <c r="S433" s="285"/>
      <c r="T433" s="273"/>
    </row>
    <row r="434" spans="1:20" s="13" customFormat="1" x14ac:dyDescent="0.25">
      <c r="A434" s="288"/>
      <c r="B434" s="290"/>
      <c r="C434" s="291"/>
      <c r="D434" s="278"/>
      <c r="E434" s="278"/>
      <c r="F434" s="292"/>
      <c r="G434" s="313"/>
      <c r="H434" s="316"/>
      <c r="I434" s="279"/>
      <c r="J434" s="280"/>
      <c r="K434" s="282"/>
      <c r="L434" s="236">
        <v>3</v>
      </c>
      <c r="M434" s="236">
        <v>0</v>
      </c>
      <c r="N434" s="236">
        <v>0</v>
      </c>
      <c r="O434" s="237">
        <v>2588</v>
      </c>
      <c r="P434" s="238">
        <v>2.9166666666666664E-2</v>
      </c>
      <c r="Q434" s="239">
        <v>0.75799163179916318</v>
      </c>
      <c r="R434" s="239">
        <v>0.53059414225941415</v>
      </c>
      <c r="S434" s="285"/>
      <c r="T434" s="273"/>
    </row>
    <row r="435" spans="1:20" s="13" customFormat="1" x14ac:dyDescent="0.25">
      <c r="A435" s="288"/>
      <c r="B435" s="290"/>
      <c r="C435" s="291"/>
      <c r="D435" s="278"/>
      <c r="E435" s="278"/>
      <c r="F435" s="292"/>
      <c r="G435" s="313"/>
      <c r="H435" s="316"/>
      <c r="I435" s="279"/>
      <c r="J435" s="280"/>
      <c r="K435" s="282"/>
      <c r="L435" s="236">
        <v>4</v>
      </c>
      <c r="M435" s="236">
        <v>0</v>
      </c>
      <c r="N435" s="236">
        <v>0</v>
      </c>
      <c r="O435" s="237">
        <v>797</v>
      </c>
      <c r="P435" s="238">
        <v>3.7499999999999999E-2</v>
      </c>
      <c r="Q435" s="239">
        <v>0.23343096234309624</v>
      </c>
      <c r="R435" s="239">
        <v>0.2100878661087866</v>
      </c>
      <c r="S435" s="285"/>
      <c r="T435" s="273"/>
    </row>
    <row r="436" spans="1:20" s="13" customFormat="1" x14ac:dyDescent="0.25">
      <c r="A436" s="289"/>
      <c r="B436" s="290"/>
      <c r="C436" s="291"/>
      <c r="D436" s="278"/>
      <c r="E436" s="278"/>
      <c r="F436" s="292"/>
      <c r="G436" s="313"/>
      <c r="H436" s="317"/>
      <c r="I436" s="279"/>
      <c r="J436" s="280"/>
      <c r="K436" s="283"/>
      <c r="L436" s="232">
        <v>5</v>
      </c>
      <c r="M436" s="232">
        <v>0</v>
      </c>
      <c r="N436" s="232">
        <v>0</v>
      </c>
      <c r="O436" s="233">
        <v>675</v>
      </c>
      <c r="P436" s="234">
        <v>0.1388888888888889</v>
      </c>
      <c r="Q436" s="235">
        <v>0.19769874476987448</v>
      </c>
      <c r="R436" s="235">
        <v>0.65899581589958167</v>
      </c>
      <c r="S436" s="286"/>
      <c r="T436" s="274"/>
    </row>
    <row r="437" spans="1:20" s="13" customFormat="1" ht="71.25" customHeight="1" x14ac:dyDescent="0.25">
      <c r="A437" s="287">
        <v>113</v>
      </c>
      <c r="B437" s="290">
        <v>44406</v>
      </c>
      <c r="C437" s="291">
        <v>0.90625</v>
      </c>
      <c r="D437" s="278" t="s">
        <v>30</v>
      </c>
      <c r="E437" s="278" t="s">
        <v>11</v>
      </c>
      <c r="F437" s="292" t="s">
        <v>225</v>
      </c>
      <c r="G437" s="313" t="s">
        <v>411</v>
      </c>
      <c r="H437" s="278" t="s">
        <v>305</v>
      </c>
      <c r="I437" s="279" t="s">
        <v>412</v>
      </c>
      <c r="J437" s="279" t="s">
        <v>413</v>
      </c>
      <c r="K437" s="281">
        <v>28558</v>
      </c>
      <c r="L437" s="228">
        <v>1</v>
      </c>
      <c r="M437" s="228">
        <v>0</v>
      </c>
      <c r="N437" s="228">
        <v>22</v>
      </c>
      <c r="O437" s="229">
        <v>16949</v>
      </c>
      <c r="P437" s="230">
        <v>3.4722222222222222E-5</v>
      </c>
      <c r="Q437" s="231">
        <v>11.885286084459697</v>
      </c>
      <c r="R437" s="231">
        <v>9.9044050703830811E-3</v>
      </c>
      <c r="S437" s="284">
        <v>5.9606946097999387</v>
      </c>
      <c r="T437" s="314" t="s">
        <v>648</v>
      </c>
    </row>
    <row r="438" spans="1:20" s="13" customFormat="1" ht="47.25" customHeight="1" x14ac:dyDescent="0.25">
      <c r="A438" s="289"/>
      <c r="B438" s="290"/>
      <c r="C438" s="291"/>
      <c r="D438" s="278"/>
      <c r="E438" s="278"/>
      <c r="F438" s="292"/>
      <c r="G438" s="313"/>
      <c r="H438" s="278"/>
      <c r="I438" s="279"/>
      <c r="J438" s="279"/>
      <c r="K438" s="283"/>
      <c r="L438" s="232">
        <v>2</v>
      </c>
      <c r="M438" s="232">
        <v>0</v>
      </c>
      <c r="N438" s="232">
        <v>6</v>
      </c>
      <c r="O438" s="233">
        <v>11581</v>
      </c>
      <c r="P438" s="234">
        <v>3.0555555555555555E-2</v>
      </c>
      <c r="Q438" s="235">
        <v>8.1147139155403032</v>
      </c>
      <c r="R438" s="235">
        <v>5.9507902047295556</v>
      </c>
      <c r="S438" s="286"/>
      <c r="T438" s="274"/>
    </row>
    <row r="439" spans="1:20" s="13" customFormat="1" ht="71.25" customHeight="1" x14ac:dyDescent="0.25">
      <c r="A439" s="43">
        <v>114</v>
      </c>
      <c r="B439" s="27">
        <v>44407</v>
      </c>
      <c r="C439" s="28">
        <v>0.60277777777777775</v>
      </c>
      <c r="D439" s="29" t="s">
        <v>30</v>
      </c>
      <c r="E439" s="29" t="s">
        <v>13</v>
      </c>
      <c r="F439" s="30" t="s">
        <v>38</v>
      </c>
      <c r="G439" s="34" t="s">
        <v>414</v>
      </c>
      <c r="H439" s="29" t="s">
        <v>51</v>
      </c>
      <c r="I439" s="32" t="s">
        <v>415</v>
      </c>
      <c r="J439" s="32" t="s">
        <v>404</v>
      </c>
      <c r="K439" s="35">
        <v>7911</v>
      </c>
      <c r="L439" s="45">
        <v>1</v>
      </c>
      <c r="M439" s="45">
        <v>0</v>
      </c>
      <c r="N439" s="45">
        <v>5</v>
      </c>
      <c r="O439" s="10">
        <v>7906</v>
      </c>
      <c r="P439" s="11">
        <v>4.1666666666666666E-3</v>
      </c>
      <c r="Q439" s="12">
        <v>3.2</v>
      </c>
      <c r="R439" s="12">
        <v>0.32</v>
      </c>
      <c r="S439" s="26">
        <v>0.32</v>
      </c>
      <c r="T439" s="17" t="s">
        <v>416</v>
      </c>
    </row>
    <row r="440" spans="1:20" s="13" customFormat="1" x14ac:dyDescent="0.25">
      <c r="A440" s="287">
        <v>115</v>
      </c>
      <c r="B440" s="290">
        <v>44407</v>
      </c>
      <c r="C440" s="291">
        <v>0.61527777777777781</v>
      </c>
      <c r="D440" s="278" t="s">
        <v>30</v>
      </c>
      <c r="E440" s="278" t="s">
        <v>13</v>
      </c>
      <c r="F440" s="292" t="s">
        <v>38</v>
      </c>
      <c r="G440" s="313" t="s">
        <v>39</v>
      </c>
      <c r="H440" s="278" t="s">
        <v>305</v>
      </c>
      <c r="I440" s="279" t="s">
        <v>417</v>
      </c>
      <c r="J440" s="279" t="s">
        <v>404</v>
      </c>
      <c r="K440" s="281">
        <v>7911</v>
      </c>
      <c r="L440" s="228">
        <v>1</v>
      </c>
      <c r="M440" s="228">
        <v>0</v>
      </c>
      <c r="N440" s="228">
        <v>0</v>
      </c>
      <c r="O440" s="229">
        <v>474</v>
      </c>
      <c r="P440" s="230">
        <v>3.472222222222222E-3</v>
      </c>
      <c r="Q440" s="231">
        <v>0.22169131588926813</v>
      </c>
      <c r="R440" s="231">
        <v>1.8474276324105678E-2</v>
      </c>
      <c r="S440" s="284">
        <v>0.99651181898622188</v>
      </c>
      <c r="T440" s="272" t="s">
        <v>418</v>
      </c>
    </row>
    <row r="441" spans="1:20" s="13" customFormat="1" x14ac:dyDescent="0.25">
      <c r="A441" s="288"/>
      <c r="B441" s="290"/>
      <c r="C441" s="291"/>
      <c r="D441" s="278"/>
      <c r="E441" s="278"/>
      <c r="F441" s="292"/>
      <c r="G441" s="313"/>
      <c r="H441" s="278"/>
      <c r="I441" s="279"/>
      <c r="J441" s="279"/>
      <c r="K441" s="282"/>
      <c r="L441" s="236">
        <v>2</v>
      </c>
      <c r="M441" s="236">
        <v>0</v>
      </c>
      <c r="N441" s="236">
        <v>0</v>
      </c>
      <c r="O441" s="237">
        <v>429</v>
      </c>
      <c r="P441" s="238">
        <v>4.8611111111111112E-3</v>
      </c>
      <c r="Q441" s="239">
        <v>0.20064467197573002</v>
      </c>
      <c r="R441" s="239">
        <v>2.3408545063835169E-2</v>
      </c>
      <c r="S441" s="285"/>
      <c r="T441" s="273"/>
    </row>
    <row r="442" spans="1:20" s="13" customFormat="1" x14ac:dyDescent="0.25">
      <c r="A442" s="288"/>
      <c r="B442" s="290"/>
      <c r="C442" s="291"/>
      <c r="D442" s="278"/>
      <c r="E442" s="278"/>
      <c r="F442" s="292"/>
      <c r="G442" s="313"/>
      <c r="H442" s="278"/>
      <c r="I442" s="279"/>
      <c r="J442" s="280"/>
      <c r="K442" s="282"/>
      <c r="L442" s="236">
        <v>3</v>
      </c>
      <c r="M442" s="236">
        <v>0</v>
      </c>
      <c r="N442" s="236">
        <v>4</v>
      </c>
      <c r="O442" s="237">
        <v>3108</v>
      </c>
      <c r="P442" s="238">
        <v>8.3333333333333332E-3</v>
      </c>
      <c r="Q442" s="239">
        <v>1.4554923524206802</v>
      </c>
      <c r="R442" s="239">
        <v>0.29109847048413606</v>
      </c>
      <c r="S442" s="285"/>
      <c r="T442" s="273"/>
    </row>
    <row r="443" spans="1:20" s="13" customFormat="1" x14ac:dyDescent="0.25">
      <c r="A443" s="288"/>
      <c r="B443" s="290"/>
      <c r="C443" s="291"/>
      <c r="D443" s="278"/>
      <c r="E443" s="278"/>
      <c r="F443" s="292"/>
      <c r="G443" s="313"/>
      <c r="H443" s="278"/>
      <c r="I443" s="279"/>
      <c r="J443" s="280"/>
      <c r="K443" s="282"/>
      <c r="L443" s="236">
        <v>4</v>
      </c>
      <c r="M443" s="236">
        <v>0</v>
      </c>
      <c r="N443" s="236">
        <v>0</v>
      </c>
      <c r="O443" s="237">
        <v>1486</v>
      </c>
      <c r="P443" s="238">
        <v>9.7222222222222224E-3</v>
      </c>
      <c r="Q443" s="239">
        <v>0.69500695234483623</v>
      </c>
      <c r="R443" s="239">
        <v>0.16216828888046178</v>
      </c>
      <c r="S443" s="285"/>
      <c r="T443" s="273"/>
    </row>
    <row r="444" spans="1:20" s="13" customFormat="1" x14ac:dyDescent="0.25">
      <c r="A444" s="288"/>
      <c r="B444" s="290"/>
      <c r="C444" s="291"/>
      <c r="D444" s="278"/>
      <c r="E444" s="278"/>
      <c r="F444" s="292"/>
      <c r="G444" s="313"/>
      <c r="H444" s="278"/>
      <c r="I444" s="279"/>
      <c r="J444" s="280"/>
      <c r="K444" s="282"/>
      <c r="L444" s="236">
        <v>5</v>
      </c>
      <c r="M444" s="236">
        <v>0</v>
      </c>
      <c r="N444" s="236">
        <v>0</v>
      </c>
      <c r="O444" s="237">
        <v>398</v>
      </c>
      <c r="P444" s="238">
        <v>1.0416666666666666E-2</v>
      </c>
      <c r="Q444" s="239">
        <v>0.18614587283529266</v>
      </c>
      <c r="R444" s="239">
        <v>4.6536468208823165E-2</v>
      </c>
      <c r="S444" s="285"/>
      <c r="T444" s="273"/>
    </row>
    <row r="445" spans="1:20" s="13" customFormat="1" x14ac:dyDescent="0.25">
      <c r="A445" s="289"/>
      <c r="B445" s="290"/>
      <c r="C445" s="291"/>
      <c r="D445" s="278"/>
      <c r="E445" s="278"/>
      <c r="F445" s="292"/>
      <c r="G445" s="313"/>
      <c r="H445" s="278"/>
      <c r="I445" s="279"/>
      <c r="J445" s="280"/>
      <c r="K445" s="283"/>
      <c r="L445" s="232">
        <v>6</v>
      </c>
      <c r="M445" s="232">
        <v>0</v>
      </c>
      <c r="N445" s="232">
        <v>1</v>
      </c>
      <c r="O445" s="233">
        <v>2011</v>
      </c>
      <c r="P445" s="234">
        <v>2.013888888888889E-2</v>
      </c>
      <c r="Q445" s="235">
        <v>0.94101883453419299</v>
      </c>
      <c r="R445" s="235">
        <v>0.45482577002486002</v>
      </c>
      <c r="S445" s="286"/>
      <c r="T445" s="274"/>
    </row>
    <row r="446" spans="1:20" s="13" customFormat="1" ht="29.25" customHeight="1" x14ac:dyDescent="0.25">
      <c r="A446" s="287">
        <v>116</v>
      </c>
      <c r="B446" s="290">
        <v>44407</v>
      </c>
      <c r="C446" s="291">
        <v>0.60763888888888895</v>
      </c>
      <c r="D446" s="278" t="s">
        <v>30</v>
      </c>
      <c r="E446" s="278" t="s">
        <v>13</v>
      </c>
      <c r="F446" s="292" t="s">
        <v>38</v>
      </c>
      <c r="G446" s="313" t="s">
        <v>419</v>
      </c>
      <c r="H446" s="278" t="s">
        <v>305</v>
      </c>
      <c r="I446" s="279" t="s">
        <v>420</v>
      </c>
      <c r="J446" s="279" t="s">
        <v>336</v>
      </c>
      <c r="K446" s="281">
        <v>8821</v>
      </c>
      <c r="L446" s="228">
        <v>1</v>
      </c>
      <c r="M446" s="228">
        <v>0</v>
      </c>
      <c r="N446" s="228">
        <v>0</v>
      </c>
      <c r="O446" s="229">
        <v>257</v>
      </c>
      <c r="P446" s="230">
        <v>1.8055555555555557E-2</v>
      </c>
      <c r="Q446" s="231">
        <v>0.11654007482144882</v>
      </c>
      <c r="R446" s="231">
        <v>5.0500699089294492E-2</v>
      </c>
      <c r="S446" s="284">
        <v>13.092937308695159</v>
      </c>
      <c r="T446" s="272" t="s">
        <v>649</v>
      </c>
    </row>
    <row r="447" spans="1:20" s="13" customFormat="1" ht="22.5" customHeight="1" x14ac:dyDescent="0.25">
      <c r="A447" s="288"/>
      <c r="B447" s="290"/>
      <c r="C447" s="291"/>
      <c r="D447" s="278"/>
      <c r="E447" s="278"/>
      <c r="F447" s="292"/>
      <c r="G447" s="313"/>
      <c r="H447" s="278"/>
      <c r="I447" s="279"/>
      <c r="J447" s="279"/>
      <c r="K447" s="282"/>
      <c r="L447" s="236">
        <v>2</v>
      </c>
      <c r="M447" s="236">
        <v>0</v>
      </c>
      <c r="N447" s="236">
        <v>0</v>
      </c>
      <c r="O447" s="237">
        <v>2060</v>
      </c>
      <c r="P447" s="238">
        <v>3.3333333333333333E-2</v>
      </c>
      <c r="Q447" s="239">
        <v>0.93413445187620447</v>
      </c>
      <c r="R447" s="239">
        <v>0.74730756150096356</v>
      </c>
      <c r="S447" s="285"/>
      <c r="T447" s="273"/>
    </row>
    <row r="448" spans="1:20" s="13" customFormat="1" ht="22.5" customHeight="1" x14ac:dyDescent="0.25">
      <c r="A448" s="288"/>
      <c r="B448" s="290"/>
      <c r="C448" s="291"/>
      <c r="D448" s="278"/>
      <c r="E448" s="278"/>
      <c r="F448" s="292"/>
      <c r="G448" s="313"/>
      <c r="H448" s="278"/>
      <c r="I448" s="279"/>
      <c r="J448" s="280"/>
      <c r="K448" s="282"/>
      <c r="L448" s="236">
        <v>3</v>
      </c>
      <c r="M448" s="236">
        <v>0</v>
      </c>
      <c r="N448" s="236">
        <v>0</v>
      </c>
      <c r="O448" s="237">
        <v>1253</v>
      </c>
      <c r="P448" s="238">
        <v>6.458333333333334E-2</v>
      </c>
      <c r="Q448" s="239">
        <v>0.56818954767033214</v>
      </c>
      <c r="R448" s="239">
        <v>0.88069379888901489</v>
      </c>
      <c r="S448" s="285"/>
      <c r="T448" s="273"/>
    </row>
    <row r="449" spans="1:20" s="13" customFormat="1" ht="22.5" customHeight="1" x14ac:dyDescent="0.25">
      <c r="A449" s="288"/>
      <c r="B449" s="290"/>
      <c r="C449" s="291"/>
      <c r="D449" s="278"/>
      <c r="E449" s="278"/>
      <c r="F449" s="292"/>
      <c r="G449" s="313"/>
      <c r="H449" s="278"/>
      <c r="I449" s="279"/>
      <c r="J449" s="280"/>
      <c r="K449" s="282"/>
      <c r="L449" s="236">
        <v>4</v>
      </c>
      <c r="M449" s="236">
        <v>0</v>
      </c>
      <c r="N449" s="236">
        <v>0</v>
      </c>
      <c r="O449" s="237">
        <v>4707</v>
      </c>
      <c r="P449" s="238">
        <v>0.19930555555555554</v>
      </c>
      <c r="Q449" s="239">
        <v>2.1344518762045119</v>
      </c>
      <c r="R449" s="239">
        <v>10.209794807844915</v>
      </c>
      <c r="S449" s="285"/>
      <c r="T449" s="273"/>
    </row>
    <row r="450" spans="1:20" s="13" customFormat="1" ht="22.5" customHeight="1" x14ac:dyDescent="0.25">
      <c r="A450" s="289"/>
      <c r="B450" s="290"/>
      <c r="C450" s="291"/>
      <c r="D450" s="278"/>
      <c r="E450" s="278"/>
      <c r="F450" s="292"/>
      <c r="G450" s="313"/>
      <c r="H450" s="278"/>
      <c r="I450" s="279"/>
      <c r="J450" s="280"/>
      <c r="K450" s="283"/>
      <c r="L450" s="232">
        <v>5</v>
      </c>
      <c r="M450" s="232">
        <v>0</v>
      </c>
      <c r="N450" s="232">
        <v>0</v>
      </c>
      <c r="O450" s="233">
        <v>544</v>
      </c>
      <c r="P450" s="234">
        <v>0.20347222222222225</v>
      </c>
      <c r="Q450" s="235">
        <v>0.24668404942750255</v>
      </c>
      <c r="R450" s="235">
        <v>1.2046404413709708</v>
      </c>
      <c r="S450" s="286"/>
      <c r="T450" s="274"/>
    </row>
    <row r="451" spans="1:20" s="13" customFormat="1" ht="24.75" customHeight="1" x14ac:dyDescent="0.25">
      <c r="A451" s="287">
        <v>117</v>
      </c>
      <c r="B451" s="290">
        <v>44407</v>
      </c>
      <c r="C451" s="291">
        <v>0.66527777777777775</v>
      </c>
      <c r="D451" s="278" t="s">
        <v>30</v>
      </c>
      <c r="E451" s="278" t="s">
        <v>13</v>
      </c>
      <c r="F451" s="292" t="s">
        <v>38</v>
      </c>
      <c r="G451" s="313" t="s">
        <v>39</v>
      </c>
      <c r="H451" s="278" t="s">
        <v>305</v>
      </c>
      <c r="I451" s="279" t="s">
        <v>421</v>
      </c>
      <c r="J451" s="279" t="s">
        <v>422</v>
      </c>
      <c r="K451" s="281">
        <v>8639</v>
      </c>
      <c r="L451" s="228">
        <v>1</v>
      </c>
      <c r="M451" s="228">
        <v>0</v>
      </c>
      <c r="N451" s="228">
        <v>0</v>
      </c>
      <c r="O451" s="229">
        <v>2718</v>
      </c>
      <c r="P451" s="230">
        <v>2.7777777777777779E-3</v>
      </c>
      <c r="Q451" s="231">
        <v>1.2584789906239149</v>
      </c>
      <c r="R451" s="231">
        <v>8.3898599374927663E-2</v>
      </c>
      <c r="S451" s="284">
        <v>10.586719141875991</v>
      </c>
      <c r="T451" s="272" t="s">
        <v>423</v>
      </c>
    </row>
    <row r="452" spans="1:20" s="13" customFormat="1" ht="24.75" customHeight="1" x14ac:dyDescent="0.25">
      <c r="A452" s="288"/>
      <c r="B452" s="290"/>
      <c r="C452" s="291"/>
      <c r="D452" s="278"/>
      <c r="E452" s="278"/>
      <c r="F452" s="292"/>
      <c r="G452" s="313"/>
      <c r="H452" s="278"/>
      <c r="I452" s="279"/>
      <c r="J452" s="279"/>
      <c r="K452" s="282"/>
      <c r="L452" s="236">
        <v>2</v>
      </c>
      <c r="M452" s="236">
        <v>0</v>
      </c>
      <c r="N452" s="236">
        <v>0</v>
      </c>
      <c r="O452" s="237">
        <v>1566</v>
      </c>
      <c r="P452" s="238">
        <v>3.472222222222222E-3</v>
      </c>
      <c r="Q452" s="239">
        <v>0.72508392175020253</v>
      </c>
      <c r="R452" s="239">
        <v>6.0423660145850211E-2</v>
      </c>
      <c r="S452" s="285"/>
      <c r="T452" s="273"/>
    </row>
    <row r="453" spans="1:20" s="13" customFormat="1" ht="24.75" customHeight="1" x14ac:dyDescent="0.25">
      <c r="A453" s="288"/>
      <c r="B453" s="290"/>
      <c r="C453" s="291"/>
      <c r="D453" s="278"/>
      <c r="E453" s="278"/>
      <c r="F453" s="292"/>
      <c r="G453" s="313"/>
      <c r="H453" s="278"/>
      <c r="I453" s="279"/>
      <c r="J453" s="280"/>
      <c r="K453" s="282"/>
      <c r="L453" s="236">
        <v>3</v>
      </c>
      <c r="M453" s="236">
        <v>0</v>
      </c>
      <c r="N453" s="236">
        <v>1</v>
      </c>
      <c r="O453" s="237">
        <v>680</v>
      </c>
      <c r="P453" s="238">
        <v>5.5555555555555558E-3</v>
      </c>
      <c r="Q453" s="239">
        <v>0.31531427248524135</v>
      </c>
      <c r="R453" s="239">
        <v>4.2041902998032184E-2</v>
      </c>
      <c r="S453" s="285"/>
      <c r="T453" s="273"/>
    </row>
    <row r="454" spans="1:20" s="13" customFormat="1" ht="24.75" customHeight="1" x14ac:dyDescent="0.25">
      <c r="A454" s="288"/>
      <c r="B454" s="290"/>
      <c r="C454" s="291"/>
      <c r="D454" s="278"/>
      <c r="E454" s="278"/>
      <c r="F454" s="292"/>
      <c r="G454" s="313"/>
      <c r="H454" s="278"/>
      <c r="I454" s="279"/>
      <c r="J454" s="280"/>
      <c r="K454" s="282"/>
      <c r="L454" s="236">
        <v>4</v>
      </c>
      <c r="M454" s="236">
        <v>0</v>
      </c>
      <c r="N454" s="236">
        <v>1</v>
      </c>
      <c r="O454" s="237">
        <v>58</v>
      </c>
      <c r="P454" s="238">
        <v>3.4722222222222224E-2</v>
      </c>
      <c r="Q454" s="239">
        <v>2.731797661766408E-2</v>
      </c>
      <c r="R454" s="239">
        <v>2.2764980514720069E-2</v>
      </c>
      <c r="S454" s="285"/>
      <c r="T454" s="273"/>
    </row>
    <row r="455" spans="1:20" s="13" customFormat="1" ht="24.75" customHeight="1" x14ac:dyDescent="0.25">
      <c r="A455" s="289"/>
      <c r="B455" s="290"/>
      <c r="C455" s="291"/>
      <c r="D455" s="278"/>
      <c r="E455" s="278"/>
      <c r="F455" s="292"/>
      <c r="G455" s="313"/>
      <c r="H455" s="278"/>
      <c r="I455" s="279"/>
      <c r="J455" s="280"/>
      <c r="K455" s="283"/>
      <c r="L455" s="232">
        <v>5</v>
      </c>
      <c r="M455" s="232">
        <v>0</v>
      </c>
      <c r="N455" s="232">
        <v>3</v>
      </c>
      <c r="O455" s="233">
        <v>3612</v>
      </c>
      <c r="P455" s="234">
        <v>0.25833333333333336</v>
      </c>
      <c r="Q455" s="235">
        <v>1.6738048385229771</v>
      </c>
      <c r="R455" s="235">
        <v>10.37758999884246</v>
      </c>
      <c r="S455" s="286"/>
      <c r="T455" s="274"/>
    </row>
    <row r="456" spans="1:20" s="13" customFormat="1" x14ac:dyDescent="0.25">
      <c r="A456" s="287">
        <v>118</v>
      </c>
      <c r="B456" s="290">
        <v>44407</v>
      </c>
      <c r="C456" s="291">
        <v>0.75347222222222221</v>
      </c>
      <c r="D456" s="278" t="s">
        <v>30</v>
      </c>
      <c r="E456" s="278" t="s">
        <v>13</v>
      </c>
      <c r="F456" s="292" t="s">
        <v>109</v>
      </c>
      <c r="G456" s="313" t="s">
        <v>424</v>
      </c>
      <c r="H456" s="278" t="s">
        <v>24</v>
      </c>
      <c r="I456" s="279" t="s">
        <v>346</v>
      </c>
      <c r="J456" s="279" t="s">
        <v>425</v>
      </c>
      <c r="K456" s="281">
        <v>5852</v>
      </c>
      <c r="L456" s="228">
        <v>1</v>
      </c>
      <c r="M456" s="228">
        <v>0</v>
      </c>
      <c r="N456" s="228">
        <v>0</v>
      </c>
      <c r="O456" s="229">
        <v>2165</v>
      </c>
      <c r="P456" s="230">
        <v>6.9444444444444447E-4</v>
      </c>
      <c r="Q456" s="231">
        <v>1.1542720437457279</v>
      </c>
      <c r="R456" s="231">
        <v>1.9237867395762134E-2</v>
      </c>
      <c r="S456" s="284">
        <v>0.93133492822966502</v>
      </c>
      <c r="T456" s="272" t="s">
        <v>426</v>
      </c>
    </row>
    <row r="457" spans="1:20" s="13" customFormat="1" x14ac:dyDescent="0.25">
      <c r="A457" s="288"/>
      <c r="B457" s="290"/>
      <c r="C457" s="291"/>
      <c r="D457" s="278"/>
      <c r="E457" s="278"/>
      <c r="F457" s="292"/>
      <c r="G457" s="313"/>
      <c r="H457" s="278"/>
      <c r="I457" s="279"/>
      <c r="J457" s="279"/>
      <c r="K457" s="282"/>
      <c r="L457" s="236">
        <v>2</v>
      </c>
      <c r="M457" s="236">
        <v>0</v>
      </c>
      <c r="N457" s="236">
        <v>0</v>
      </c>
      <c r="O457" s="237">
        <v>1319</v>
      </c>
      <c r="P457" s="238">
        <v>1.8055555555555557E-2</v>
      </c>
      <c r="Q457" s="239">
        <v>0.70322624743677375</v>
      </c>
      <c r="R457" s="239">
        <v>0.30473137388926869</v>
      </c>
      <c r="S457" s="285"/>
      <c r="T457" s="273"/>
    </row>
    <row r="458" spans="1:20" s="13" customFormat="1" x14ac:dyDescent="0.25">
      <c r="A458" s="288"/>
      <c r="B458" s="290"/>
      <c r="C458" s="291"/>
      <c r="D458" s="278"/>
      <c r="E458" s="278"/>
      <c r="F458" s="292"/>
      <c r="G458" s="313"/>
      <c r="H458" s="278"/>
      <c r="I458" s="279"/>
      <c r="J458" s="280"/>
      <c r="K458" s="282"/>
      <c r="L458" s="236">
        <v>3</v>
      </c>
      <c r="M458" s="236">
        <v>0</v>
      </c>
      <c r="N458" s="236">
        <v>0</v>
      </c>
      <c r="O458" s="237">
        <v>1088</v>
      </c>
      <c r="P458" s="238">
        <v>1.8749999999999999E-2</v>
      </c>
      <c r="Q458" s="239">
        <v>0.58006835269993162</v>
      </c>
      <c r="R458" s="239">
        <v>0.26103075871496922</v>
      </c>
      <c r="S458" s="285"/>
      <c r="T458" s="273"/>
    </row>
    <row r="459" spans="1:20" s="13" customFormat="1" x14ac:dyDescent="0.25">
      <c r="A459" s="288"/>
      <c r="B459" s="290"/>
      <c r="C459" s="291"/>
      <c r="D459" s="278"/>
      <c r="E459" s="278"/>
      <c r="F459" s="292"/>
      <c r="G459" s="313"/>
      <c r="H459" s="278"/>
      <c r="I459" s="279"/>
      <c r="J459" s="280"/>
      <c r="K459" s="282"/>
      <c r="L459" s="236">
        <v>4</v>
      </c>
      <c r="M459" s="236">
        <v>0</v>
      </c>
      <c r="N459" s="236">
        <v>0</v>
      </c>
      <c r="O459" s="237">
        <v>496</v>
      </c>
      <c r="P459" s="238">
        <v>1.9444444444444445E-2</v>
      </c>
      <c r="Q459" s="239">
        <v>0.26444292549555709</v>
      </c>
      <c r="R459" s="239">
        <v>0.1234066985645933</v>
      </c>
      <c r="S459" s="285"/>
      <c r="T459" s="273"/>
    </row>
    <row r="460" spans="1:20" s="13" customFormat="1" x14ac:dyDescent="0.25">
      <c r="A460" s="289"/>
      <c r="B460" s="290"/>
      <c r="C460" s="291"/>
      <c r="D460" s="278"/>
      <c r="E460" s="278"/>
      <c r="F460" s="292"/>
      <c r="G460" s="313"/>
      <c r="H460" s="278"/>
      <c r="I460" s="279"/>
      <c r="J460" s="280"/>
      <c r="K460" s="283"/>
      <c r="L460" s="232">
        <v>5</v>
      </c>
      <c r="M460" s="232">
        <v>0</v>
      </c>
      <c r="N460" s="232">
        <v>0</v>
      </c>
      <c r="O460" s="233">
        <v>784</v>
      </c>
      <c r="P460" s="234">
        <v>2.2222222222222223E-2</v>
      </c>
      <c r="Q460" s="235">
        <v>0.41799043062200958</v>
      </c>
      <c r="R460" s="235">
        <v>0.22292822966507175</v>
      </c>
      <c r="S460" s="286"/>
      <c r="T460" s="274"/>
    </row>
    <row r="461" spans="1:20" s="15" customFormat="1" ht="46.5" customHeight="1" x14ac:dyDescent="0.25">
      <c r="A461" s="43">
        <v>119</v>
      </c>
      <c r="B461" s="27">
        <v>44410</v>
      </c>
      <c r="C461" s="28">
        <v>0.11805555555555557</v>
      </c>
      <c r="D461" s="29" t="s">
        <v>30</v>
      </c>
      <c r="E461" s="29" t="s">
        <v>13</v>
      </c>
      <c r="F461" s="30" t="s">
        <v>225</v>
      </c>
      <c r="G461" s="34" t="s">
        <v>427</v>
      </c>
      <c r="H461" s="29" t="s">
        <v>305</v>
      </c>
      <c r="I461" s="32" t="s">
        <v>428</v>
      </c>
      <c r="J461" s="32" t="s">
        <v>429</v>
      </c>
      <c r="K461" s="35">
        <v>5319</v>
      </c>
      <c r="L461" s="45">
        <v>1</v>
      </c>
      <c r="M461" s="45">
        <v>0</v>
      </c>
      <c r="N461" s="45">
        <v>1</v>
      </c>
      <c r="O461" s="10">
        <v>5318</v>
      </c>
      <c r="P461" s="11">
        <v>2.7777777777777779E-3</v>
      </c>
      <c r="Q461" s="12">
        <v>4</v>
      </c>
      <c r="R461" s="12">
        <v>0.26666666666666666</v>
      </c>
      <c r="S461" s="26">
        <v>0.26666666666666666</v>
      </c>
      <c r="T461" s="14" t="s">
        <v>650</v>
      </c>
    </row>
    <row r="462" spans="1:20" s="13" customFormat="1" ht="61.5" customHeight="1" x14ac:dyDescent="0.25">
      <c r="A462" s="287">
        <v>120</v>
      </c>
      <c r="B462" s="290">
        <v>44410</v>
      </c>
      <c r="C462" s="291">
        <v>0.78333333333333333</v>
      </c>
      <c r="D462" s="278" t="s">
        <v>30</v>
      </c>
      <c r="E462" s="278" t="s">
        <v>13</v>
      </c>
      <c r="F462" s="292" t="s">
        <v>38</v>
      </c>
      <c r="G462" s="313" t="s">
        <v>430</v>
      </c>
      <c r="H462" s="278" t="s">
        <v>305</v>
      </c>
      <c r="I462" s="279" t="s">
        <v>431</v>
      </c>
      <c r="J462" s="279" t="s">
        <v>432</v>
      </c>
      <c r="K462" s="281">
        <v>11080</v>
      </c>
      <c r="L462" s="228">
        <v>1</v>
      </c>
      <c r="M462" s="228">
        <v>0</v>
      </c>
      <c r="N462" s="228">
        <v>0</v>
      </c>
      <c r="O462" s="229">
        <v>1160</v>
      </c>
      <c r="P462" s="230">
        <v>3.7499999999999999E-2</v>
      </c>
      <c r="Q462" s="231">
        <v>0.41877256317689532</v>
      </c>
      <c r="R462" s="231">
        <v>0.3768953068592058</v>
      </c>
      <c r="S462" s="284">
        <v>7.8587966305655836</v>
      </c>
      <c r="T462" s="314" t="s">
        <v>651</v>
      </c>
    </row>
    <row r="463" spans="1:20" s="13" customFormat="1" x14ac:dyDescent="0.25">
      <c r="A463" s="288"/>
      <c r="B463" s="290"/>
      <c r="C463" s="291"/>
      <c r="D463" s="278"/>
      <c r="E463" s="278"/>
      <c r="F463" s="292"/>
      <c r="G463" s="313"/>
      <c r="H463" s="278"/>
      <c r="I463" s="279"/>
      <c r="J463" s="279"/>
      <c r="K463" s="282"/>
      <c r="L463" s="236">
        <v>2</v>
      </c>
      <c r="M463" s="236">
        <v>0</v>
      </c>
      <c r="N463" s="236">
        <v>3</v>
      </c>
      <c r="O463" s="237">
        <v>6726</v>
      </c>
      <c r="P463" s="238">
        <v>7.013888888888889E-2</v>
      </c>
      <c r="Q463" s="239">
        <v>2.4292418772563176</v>
      </c>
      <c r="R463" s="239">
        <v>4.0892238267148011</v>
      </c>
      <c r="S463" s="285"/>
      <c r="T463" s="273"/>
    </row>
    <row r="464" spans="1:20" s="13" customFormat="1" x14ac:dyDescent="0.25">
      <c r="A464" s="288"/>
      <c r="B464" s="290"/>
      <c r="C464" s="291"/>
      <c r="D464" s="278"/>
      <c r="E464" s="278"/>
      <c r="F464" s="292"/>
      <c r="G464" s="313"/>
      <c r="H464" s="278"/>
      <c r="I464" s="279"/>
      <c r="J464" s="280"/>
      <c r="K464" s="282"/>
      <c r="L464" s="236">
        <v>3</v>
      </c>
      <c r="M464" s="236">
        <v>0</v>
      </c>
      <c r="N464" s="236">
        <v>0</v>
      </c>
      <c r="O464" s="237">
        <v>1625</v>
      </c>
      <c r="P464" s="238">
        <v>0.11180555555555555</v>
      </c>
      <c r="Q464" s="239">
        <v>0.58664259927797835</v>
      </c>
      <c r="R464" s="239">
        <v>1.5741576413959084</v>
      </c>
      <c r="S464" s="285"/>
      <c r="T464" s="273"/>
    </row>
    <row r="465" spans="1:20" s="13" customFormat="1" x14ac:dyDescent="0.25">
      <c r="A465" s="289"/>
      <c r="B465" s="290"/>
      <c r="C465" s="291"/>
      <c r="D465" s="278"/>
      <c r="E465" s="278"/>
      <c r="F465" s="292"/>
      <c r="G465" s="313"/>
      <c r="H465" s="278"/>
      <c r="I465" s="279"/>
      <c r="J465" s="280"/>
      <c r="K465" s="283"/>
      <c r="L465" s="232">
        <v>4</v>
      </c>
      <c r="M465" s="232">
        <v>0</v>
      </c>
      <c r="N465" s="232">
        <v>0</v>
      </c>
      <c r="O465" s="233">
        <v>1566</v>
      </c>
      <c r="P465" s="234">
        <v>0.13402777777777777</v>
      </c>
      <c r="Q465" s="235">
        <v>0.5653429602888087</v>
      </c>
      <c r="R465" s="235">
        <v>1.8185198555956679</v>
      </c>
      <c r="S465" s="286"/>
      <c r="T465" s="274"/>
    </row>
    <row r="466" spans="1:20" s="13" customFormat="1" ht="86.25" customHeight="1" x14ac:dyDescent="0.25">
      <c r="A466" s="43">
        <v>121</v>
      </c>
      <c r="B466" s="27">
        <v>44410</v>
      </c>
      <c r="C466" s="28">
        <v>0.78333333333333333</v>
      </c>
      <c r="D466" s="29" t="s">
        <v>30</v>
      </c>
      <c r="E466" s="29" t="s">
        <v>13</v>
      </c>
      <c r="F466" s="30" t="s">
        <v>38</v>
      </c>
      <c r="G466" s="34" t="s">
        <v>433</v>
      </c>
      <c r="H466" s="29" t="s">
        <v>305</v>
      </c>
      <c r="I466" s="32" t="s">
        <v>434</v>
      </c>
      <c r="J466" s="32" t="s">
        <v>435</v>
      </c>
      <c r="K466" s="35">
        <v>6558</v>
      </c>
      <c r="L466" s="45">
        <v>1</v>
      </c>
      <c r="M466" s="45">
        <v>0</v>
      </c>
      <c r="N466" s="45">
        <v>6</v>
      </c>
      <c r="O466" s="10">
        <v>6552</v>
      </c>
      <c r="P466" s="11">
        <v>1.5972222222222224E-2</v>
      </c>
      <c r="Q466" s="12">
        <v>3</v>
      </c>
      <c r="R466" s="12">
        <v>1.1500000000000004</v>
      </c>
      <c r="S466" s="26">
        <v>1.1500000000000004</v>
      </c>
      <c r="T466" s="14" t="s">
        <v>436</v>
      </c>
    </row>
    <row r="467" spans="1:20" s="13" customFormat="1" x14ac:dyDescent="0.25">
      <c r="A467" s="287">
        <v>122</v>
      </c>
      <c r="B467" s="290">
        <v>44411</v>
      </c>
      <c r="C467" s="291">
        <v>0.11666666666666665</v>
      </c>
      <c r="D467" s="278" t="s">
        <v>30</v>
      </c>
      <c r="E467" s="278" t="s">
        <v>13</v>
      </c>
      <c r="F467" s="292" t="s">
        <v>57</v>
      </c>
      <c r="G467" s="313" t="s">
        <v>437</v>
      </c>
      <c r="H467" s="278" t="s">
        <v>51</v>
      </c>
      <c r="I467" s="279" t="s">
        <v>438</v>
      </c>
      <c r="J467" s="279" t="s">
        <v>439</v>
      </c>
      <c r="K467" s="281">
        <v>10760</v>
      </c>
      <c r="L467" s="228">
        <v>1</v>
      </c>
      <c r="M467" s="228">
        <v>0</v>
      </c>
      <c r="N467" s="228">
        <v>3</v>
      </c>
      <c r="O467" s="229">
        <v>8096</v>
      </c>
      <c r="P467" s="230">
        <v>6.9444444444444447E-4</v>
      </c>
      <c r="Q467" s="231">
        <v>1.6860371747211897</v>
      </c>
      <c r="R467" s="231">
        <v>2.8100619578686498E-2</v>
      </c>
      <c r="S467" s="284">
        <v>0.12958413878562577</v>
      </c>
      <c r="T467" s="272" t="s">
        <v>440</v>
      </c>
    </row>
    <row r="468" spans="1:20" s="13" customFormat="1" x14ac:dyDescent="0.25">
      <c r="A468" s="288"/>
      <c r="B468" s="290"/>
      <c r="C468" s="291"/>
      <c r="D468" s="278"/>
      <c r="E468" s="278"/>
      <c r="F468" s="292"/>
      <c r="G468" s="313"/>
      <c r="H468" s="278"/>
      <c r="I468" s="279"/>
      <c r="J468" s="279"/>
      <c r="K468" s="282"/>
      <c r="L468" s="236">
        <v>2</v>
      </c>
      <c r="M468" s="236">
        <v>0</v>
      </c>
      <c r="N468" s="236">
        <v>0</v>
      </c>
      <c r="O468" s="237">
        <v>1601</v>
      </c>
      <c r="P468" s="238">
        <v>3.472222222222222E-3</v>
      </c>
      <c r="Q468" s="239">
        <v>0.33329368029739781</v>
      </c>
      <c r="R468" s="239">
        <v>2.7774473358116482E-2</v>
      </c>
      <c r="S468" s="285"/>
      <c r="T468" s="273"/>
    </row>
    <row r="469" spans="1:20" s="13" customFormat="1" x14ac:dyDescent="0.25">
      <c r="A469" s="288"/>
      <c r="B469" s="290"/>
      <c r="C469" s="291"/>
      <c r="D469" s="278"/>
      <c r="E469" s="278"/>
      <c r="F469" s="292"/>
      <c r="G469" s="313"/>
      <c r="H469" s="278"/>
      <c r="I469" s="279"/>
      <c r="J469" s="280"/>
      <c r="K469" s="282"/>
      <c r="L469" s="236">
        <v>3</v>
      </c>
      <c r="M469" s="236">
        <v>0</v>
      </c>
      <c r="N469" s="236">
        <v>0</v>
      </c>
      <c r="O469" s="237">
        <v>1058</v>
      </c>
      <c r="P469" s="238">
        <v>1.3888888888888888E-2</v>
      </c>
      <c r="Q469" s="239">
        <v>0.22025278810408921</v>
      </c>
      <c r="R469" s="239">
        <v>7.34175960346964E-2</v>
      </c>
      <c r="S469" s="285"/>
      <c r="T469" s="273"/>
    </row>
    <row r="470" spans="1:20" s="13" customFormat="1" ht="25.5" customHeight="1" x14ac:dyDescent="0.25">
      <c r="A470" s="289"/>
      <c r="B470" s="290"/>
      <c r="C470" s="291"/>
      <c r="D470" s="278"/>
      <c r="E470" s="278"/>
      <c r="F470" s="292"/>
      <c r="G470" s="313"/>
      <c r="H470" s="278"/>
      <c r="I470" s="279"/>
      <c r="J470" s="280"/>
      <c r="K470" s="283"/>
      <c r="L470" s="232">
        <v>4</v>
      </c>
      <c r="M470" s="232">
        <v>0</v>
      </c>
      <c r="N470" s="232">
        <v>2</v>
      </c>
      <c r="O470" s="233">
        <v>0</v>
      </c>
      <c r="P470" s="234">
        <v>2.9166666666666664E-2</v>
      </c>
      <c r="Q470" s="235">
        <v>4.1635687732342013E-4</v>
      </c>
      <c r="R470" s="235">
        <v>2.9144981412639406E-4</v>
      </c>
      <c r="S470" s="286"/>
      <c r="T470" s="274"/>
    </row>
    <row r="471" spans="1:20" s="13" customFormat="1" x14ac:dyDescent="0.25">
      <c r="A471" s="287">
        <v>123</v>
      </c>
      <c r="B471" s="290">
        <v>44413</v>
      </c>
      <c r="C471" s="291">
        <v>0.56388888888888888</v>
      </c>
      <c r="D471" s="278" t="s">
        <v>21</v>
      </c>
      <c r="E471" s="278" t="s">
        <v>13</v>
      </c>
      <c r="F471" s="292" t="s">
        <v>166</v>
      </c>
      <c r="G471" s="313" t="s">
        <v>360</v>
      </c>
      <c r="H471" s="278" t="s">
        <v>305</v>
      </c>
      <c r="I471" s="279" t="s">
        <v>441</v>
      </c>
      <c r="J471" s="279" t="s">
        <v>285</v>
      </c>
      <c r="K471" s="281">
        <v>6513</v>
      </c>
      <c r="L471" s="228">
        <v>1</v>
      </c>
      <c r="M471" s="228">
        <v>0</v>
      </c>
      <c r="N471" s="228">
        <v>0</v>
      </c>
      <c r="O471" s="229">
        <v>372</v>
      </c>
      <c r="P471" s="230">
        <v>6.2499999999999995E-3</v>
      </c>
      <c r="Q471" s="231">
        <v>0.17134960847535699</v>
      </c>
      <c r="R471" s="231">
        <v>2.5702441271303549E-2</v>
      </c>
      <c r="S471" s="284">
        <v>0.91777214801166918</v>
      </c>
      <c r="T471" s="314" t="s">
        <v>632</v>
      </c>
    </row>
    <row r="472" spans="1:20" s="13" customFormat="1" x14ac:dyDescent="0.25">
      <c r="A472" s="288"/>
      <c r="B472" s="290"/>
      <c r="C472" s="291"/>
      <c r="D472" s="278"/>
      <c r="E472" s="278"/>
      <c r="F472" s="292"/>
      <c r="G472" s="313"/>
      <c r="H472" s="278"/>
      <c r="I472" s="279"/>
      <c r="J472" s="279"/>
      <c r="K472" s="282"/>
      <c r="L472" s="236">
        <v>2</v>
      </c>
      <c r="M472" s="236">
        <v>0</v>
      </c>
      <c r="N472" s="236">
        <v>3</v>
      </c>
      <c r="O472" s="237">
        <v>1320</v>
      </c>
      <c r="P472" s="238">
        <v>7.6388888888888886E-3</v>
      </c>
      <c r="Q472" s="239">
        <v>0.60939659143251956</v>
      </c>
      <c r="R472" s="239">
        <v>0.11172270842929524</v>
      </c>
      <c r="S472" s="285"/>
      <c r="T472" s="273"/>
    </row>
    <row r="473" spans="1:20" s="13" customFormat="1" x14ac:dyDescent="0.25">
      <c r="A473" s="288"/>
      <c r="B473" s="290"/>
      <c r="C473" s="291"/>
      <c r="D473" s="278"/>
      <c r="E473" s="278"/>
      <c r="F473" s="292"/>
      <c r="G473" s="313"/>
      <c r="H473" s="278"/>
      <c r="I473" s="279"/>
      <c r="J473" s="280"/>
      <c r="K473" s="282"/>
      <c r="L473" s="236">
        <v>3</v>
      </c>
      <c r="M473" s="236">
        <v>0</v>
      </c>
      <c r="N473" s="236">
        <v>2</v>
      </c>
      <c r="O473" s="237">
        <v>3094</v>
      </c>
      <c r="P473" s="238">
        <v>9.0277777777777787E-3</v>
      </c>
      <c r="Q473" s="239">
        <v>1.426070935052971</v>
      </c>
      <c r="R473" s="239">
        <v>0.30898203592814377</v>
      </c>
      <c r="S473" s="285"/>
      <c r="T473" s="273"/>
    </row>
    <row r="474" spans="1:20" s="13" customFormat="1" x14ac:dyDescent="0.25">
      <c r="A474" s="288"/>
      <c r="B474" s="290"/>
      <c r="C474" s="291"/>
      <c r="D474" s="278"/>
      <c r="E474" s="278"/>
      <c r="F474" s="292"/>
      <c r="G474" s="313"/>
      <c r="H474" s="278"/>
      <c r="I474" s="279"/>
      <c r="J474" s="280"/>
      <c r="K474" s="282"/>
      <c r="L474" s="236">
        <v>4</v>
      </c>
      <c r="M474" s="236">
        <v>0</v>
      </c>
      <c r="N474" s="236">
        <v>0</v>
      </c>
      <c r="O474" s="237">
        <v>272</v>
      </c>
      <c r="P474" s="238">
        <v>1.0416666666666666E-2</v>
      </c>
      <c r="Q474" s="239">
        <v>0.12528788576692768</v>
      </c>
      <c r="R474" s="239">
        <v>3.1321971441731919E-2</v>
      </c>
      <c r="S474" s="285"/>
      <c r="T474" s="273"/>
    </row>
    <row r="475" spans="1:20" s="13" customFormat="1" x14ac:dyDescent="0.25">
      <c r="A475" s="288"/>
      <c r="B475" s="290"/>
      <c r="C475" s="291"/>
      <c r="D475" s="278"/>
      <c r="E475" s="278"/>
      <c r="F475" s="292"/>
      <c r="G475" s="313"/>
      <c r="H475" s="278"/>
      <c r="I475" s="279"/>
      <c r="J475" s="280"/>
      <c r="K475" s="282"/>
      <c r="L475" s="236">
        <v>5</v>
      </c>
      <c r="M475" s="236">
        <v>0</v>
      </c>
      <c r="N475" s="236">
        <v>5</v>
      </c>
      <c r="O475" s="237">
        <v>1060</v>
      </c>
      <c r="P475" s="238">
        <v>2.7083333333333334E-2</v>
      </c>
      <c r="Q475" s="239">
        <v>0.49055734684477198</v>
      </c>
      <c r="R475" s="239">
        <v>0.31886227544910184</v>
      </c>
      <c r="S475" s="285"/>
      <c r="T475" s="273"/>
    </row>
    <row r="476" spans="1:20" s="13" customFormat="1" x14ac:dyDescent="0.25">
      <c r="A476" s="289"/>
      <c r="B476" s="290"/>
      <c r="C476" s="291"/>
      <c r="D476" s="278"/>
      <c r="E476" s="278"/>
      <c r="F476" s="292"/>
      <c r="G476" s="313"/>
      <c r="H476" s="278"/>
      <c r="I476" s="279"/>
      <c r="J476" s="280"/>
      <c r="K476" s="283"/>
      <c r="L476" s="232">
        <v>6</v>
      </c>
      <c r="M476" s="232">
        <v>0</v>
      </c>
      <c r="N476" s="232">
        <v>7</v>
      </c>
      <c r="O476" s="233">
        <v>378</v>
      </c>
      <c r="P476" s="234">
        <v>2.8472222222222222E-2</v>
      </c>
      <c r="Q476" s="235">
        <v>0.17733763242745279</v>
      </c>
      <c r="R476" s="235">
        <v>0.12118071549209272</v>
      </c>
      <c r="S476" s="286"/>
      <c r="T476" s="274"/>
    </row>
    <row r="477" spans="1:20" s="13" customFormat="1" x14ac:dyDescent="0.25">
      <c r="A477" s="287">
        <v>124</v>
      </c>
      <c r="B477" s="290">
        <v>44414</v>
      </c>
      <c r="C477" s="291">
        <v>8.7500000000000008E-2</v>
      </c>
      <c r="D477" s="278" t="s">
        <v>30</v>
      </c>
      <c r="E477" s="278" t="s">
        <v>13</v>
      </c>
      <c r="F477" s="292" t="s">
        <v>188</v>
      </c>
      <c r="G477" s="313" t="s">
        <v>442</v>
      </c>
      <c r="H477" s="278" t="s">
        <v>24</v>
      </c>
      <c r="I477" s="279" t="s">
        <v>302</v>
      </c>
      <c r="J477" s="279" t="s">
        <v>443</v>
      </c>
      <c r="K477" s="281">
        <v>6112</v>
      </c>
      <c r="L477" s="228">
        <v>1</v>
      </c>
      <c r="M477" s="228">
        <v>0</v>
      </c>
      <c r="N477" s="228">
        <v>0</v>
      </c>
      <c r="O477" s="229">
        <v>1738</v>
      </c>
      <c r="P477" s="230">
        <v>1.0416666666666666E-2</v>
      </c>
      <c r="Q477" s="231">
        <v>0.39810209424083765</v>
      </c>
      <c r="R477" s="231">
        <v>9.9525523560209411E-2</v>
      </c>
      <c r="S477" s="284">
        <v>0.45174356457242576</v>
      </c>
      <c r="T477" s="314" t="s">
        <v>444</v>
      </c>
    </row>
    <row r="478" spans="1:20" s="13" customFormat="1" x14ac:dyDescent="0.25">
      <c r="A478" s="288"/>
      <c r="B478" s="290"/>
      <c r="C478" s="291"/>
      <c r="D478" s="278"/>
      <c r="E478" s="278"/>
      <c r="F478" s="292"/>
      <c r="G478" s="313"/>
      <c r="H478" s="278"/>
      <c r="I478" s="279"/>
      <c r="J478" s="279"/>
      <c r="K478" s="282"/>
      <c r="L478" s="236">
        <v>2</v>
      </c>
      <c r="M478" s="236">
        <v>0</v>
      </c>
      <c r="N478" s="236">
        <v>1</v>
      </c>
      <c r="O478" s="237">
        <v>1241</v>
      </c>
      <c r="P478" s="238">
        <v>1.2499999999999999E-2</v>
      </c>
      <c r="Q478" s="239">
        <v>0.28448952879581152</v>
      </c>
      <c r="R478" s="239">
        <v>8.5346858638743445E-2</v>
      </c>
      <c r="S478" s="285"/>
      <c r="T478" s="273"/>
    </row>
    <row r="479" spans="1:20" s="13" customFormat="1" x14ac:dyDescent="0.25">
      <c r="A479" s="288"/>
      <c r="B479" s="290"/>
      <c r="C479" s="291"/>
      <c r="D479" s="278"/>
      <c r="E479" s="278"/>
      <c r="F479" s="292"/>
      <c r="G479" s="313"/>
      <c r="H479" s="278"/>
      <c r="I479" s="279"/>
      <c r="J479" s="280"/>
      <c r="K479" s="282"/>
      <c r="L479" s="236">
        <v>3</v>
      </c>
      <c r="M479" s="236">
        <v>0</v>
      </c>
      <c r="N479" s="236">
        <v>0</v>
      </c>
      <c r="O479" s="237">
        <v>955</v>
      </c>
      <c r="P479" s="238">
        <v>1.3888888888888888E-2</v>
      </c>
      <c r="Q479" s="239">
        <v>0.21875</v>
      </c>
      <c r="R479" s="239">
        <v>7.2916666666666657E-2</v>
      </c>
      <c r="S479" s="285"/>
      <c r="T479" s="273"/>
    </row>
    <row r="480" spans="1:20" s="13" customFormat="1" x14ac:dyDescent="0.25">
      <c r="A480" s="288"/>
      <c r="B480" s="290"/>
      <c r="C480" s="291"/>
      <c r="D480" s="278"/>
      <c r="E480" s="278"/>
      <c r="F480" s="292"/>
      <c r="G480" s="313"/>
      <c r="H480" s="278"/>
      <c r="I480" s="279"/>
      <c r="J480" s="280"/>
      <c r="K480" s="282"/>
      <c r="L480" s="236">
        <v>4</v>
      </c>
      <c r="M480" s="236">
        <v>0</v>
      </c>
      <c r="N480" s="236">
        <v>0</v>
      </c>
      <c r="O480" s="237">
        <v>2071</v>
      </c>
      <c r="P480" s="238">
        <v>1.4583333333333332E-2</v>
      </c>
      <c r="Q480" s="239">
        <v>0.47437827225130885</v>
      </c>
      <c r="R480" s="239">
        <v>0.1660323952879581</v>
      </c>
      <c r="S480" s="285"/>
      <c r="T480" s="273"/>
    </row>
    <row r="481" spans="1:20" s="13" customFormat="1" x14ac:dyDescent="0.25">
      <c r="A481" s="289"/>
      <c r="B481" s="290"/>
      <c r="C481" s="291"/>
      <c r="D481" s="278"/>
      <c r="E481" s="278"/>
      <c r="F481" s="292"/>
      <c r="G481" s="313"/>
      <c r="H481" s="278"/>
      <c r="I481" s="279"/>
      <c r="J481" s="280"/>
      <c r="K481" s="283"/>
      <c r="L481" s="232">
        <v>5</v>
      </c>
      <c r="M481" s="232">
        <v>0</v>
      </c>
      <c r="N481" s="232">
        <v>1</v>
      </c>
      <c r="O481" s="233">
        <v>105</v>
      </c>
      <c r="P481" s="234">
        <v>4.7916666666666663E-2</v>
      </c>
      <c r="Q481" s="235">
        <v>2.4280104712041881E-2</v>
      </c>
      <c r="R481" s="235">
        <v>2.7922120418848159E-2</v>
      </c>
      <c r="S481" s="286"/>
      <c r="T481" s="274"/>
    </row>
    <row r="482" spans="1:20" s="13" customFormat="1" x14ac:dyDescent="0.25">
      <c r="A482" s="287">
        <v>125</v>
      </c>
      <c r="B482" s="290">
        <v>44414</v>
      </c>
      <c r="C482" s="291">
        <v>0.32500000000000001</v>
      </c>
      <c r="D482" s="278" t="s">
        <v>395</v>
      </c>
      <c r="E482" s="278" t="s">
        <v>13</v>
      </c>
      <c r="F482" s="292" t="s">
        <v>116</v>
      </c>
      <c r="G482" s="313" t="s">
        <v>233</v>
      </c>
      <c r="H482" s="278" t="s">
        <v>24</v>
      </c>
      <c r="I482" s="279" t="s">
        <v>445</v>
      </c>
      <c r="J482" s="279" t="s">
        <v>637</v>
      </c>
      <c r="K482" s="281">
        <v>5220</v>
      </c>
      <c r="L482" s="228">
        <v>1</v>
      </c>
      <c r="M482" s="228">
        <v>0</v>
      </c>
      <c r="N482" s="228">
        <v>4</v>
      </c>
      <c r="O482" s="229">
        <v>812</v>
      </c>
      <c r="P482" s="230">
        <v>3.472222222222222E-3</v>
      </c>
      <c r="Q482" s="231">
        <v>0.34078160919540235</v>
      </c>
      <c r="R482" s="231">
        <v>2.8398467432950193E-2</v>
      </c>
      <c r="S482" s="284">
        <v>0.98072854406130283</v>
      </c>
      <c r="T482" s="272" t="s">
        <v>455</v>
      </c>
    </row>
    <row r="483" spans="1:20" s="13" customFormat="1" x14ac:dyDescent="0.25">
      <c r="A483" s="288"/>
      <c r="B483" s="290"/>
      <c r="C483" s="291"/>
      <c r="D483" s="278"/>
      <c r="E483" s="278"/>
      <c r="F483" s="292"/>
      <c r="G483" s="313"/>
      <c r="H483" s="278"/>
      <c r="I483" s="279"/>
      <c r="J483" s="279"/>
      <c r="K483" s="282"/>
      <c r="L483" s="236">
        <v>2</v>
      </c>
      <c r="M483" s="236">
        <v>0</v>
      </c>
      <c r="N483" s="236">
        <v>7</v>
      </c>
      <c r="O483" s="237">
        <v>3110</v>
      </c>
      <c r="P483" s="238">
        <v>6.9444444444444441E-3</v>
      </c>
      <c r="Q483" s="239">
        <v>1.3017356321839082</v>
      </c>
      <c r="R483" s="239">
        <v>0.21695593869731805</v>
      </c>
      <c r="S483" s="285"/>
      <c r="T483" s="273"/>
    </row>
    <row r="484" spans="1:20" s="13" customFormat="1" x14ac:dyDescent="0.25">
      <c r="A484" s="288"/>
      <c r="B484" s="290"/>
      <c r="C484" s="291"/>
      <c r="D484" s="278"/>
      <c r="E484" s="278"/>
      <c r="F484" s="292"/>
      <c r="G484" s="313"/>
      <c r="H484" s="278"/>
      <c r="I484" s="279"/>
      <c r="J484" s="280"/>
      <c r="K484" s="282"/>
      <c r="L484" s="236">
        <v>3</v>
      </c>
      <c r="M484" s="236">
        <v>0</v>
      </c>
      <c r="N484" s="236">
        <v>3</v>
      </c>
      <c r="O484" s="237">
        <v>114</v>
      </c>
      <c r="P484" s="238">
        <v>9.0277777777777787E-3</v>
      </c>
      <c r="Q484" s="239">
        <v>4.8862068965517244E-2</v>
      </c>
      <c r="R484" s="239">
        <v>1.0586781609195402E-2</v>
      </c>
      <c r="S484" s="285"/>
      <c r="T484" s="273"/>
    </row>
    <row r="485" spans="1:20" s="13" customFormat="1" x14ac:dyDescent="0.25">
      <c r="A485" s="289"/>
      <c r="B485" s="290"/>
      <c r="C485" s="291"/>
      <c r="D485" s="278"/>
      <c r="E485" s="278"/>
      <c r="F485" s="292"/>
      <c r="G485" s="313"/>
      <c r="H485" s="278"/>
      <c r="I485" s="279"/>
      <c r="J485" s="280"/>
      <c r="K485" s="283"/>
      <c r="L485" s="232">
        <v>4</v>
      </c>
      <c r="M485" s="232">
        <v>0</v>
      </c>
      <c r="N485" s="232">
        <v>1</v>
      </c>
      <c r="O485" s="233">
        <v>1169</v>
      </c>
      <c r="P485" s="234">
        <v>6.1805555555555558E-2</v>
      </c>
      <c r="Q485" s="235">
        <v>0.48862068965517247</v>
      </c>
      <c r="R485" s="235">
        <v>0.72478735632183922</v>
      </c>
      <c r="S485" s="286"/>
      <c r="T485" s="274"/>
    </row>
    <row r="486" spans="1:20" s="13" customFormat="1" ht="29.25" customHeight="1" x14ac:dyDescent="0.25">
      <c r="A486" s="287">
        <v>126</v>
      </c>
      <c r="B486" s="290">
        <v>44415</v>
      </c>
      <c r="C486" s="291">
        <v>0.72361111111111109</v>
      </c>
      <c r="D486" s="278" t="s">
        <v>30</v>
      </c>
      <c r="E486" s="278" t="s">
        <v>13</v>
      </c>
      <c r="F486" s="292" t="s">
        <v>54</v>
      </c>
      <c r="G486" s="313" t="s">
        <v>446</v>
      </c>
      <c r="H486" s="278" t="s">
        <v>24</v>
      </c>
      <c r="I486" s="279" t="s">
        <v>447</v>
      </c>
      <c r="J486" s="279" t="s">
        <v>371</v>
      </c>
      <c r="K486" s="281">
        <v>5935</v>
      </c>
      <c r="L486" s="228">
        <v>1</v>
      </c>
      <c r="M486" s="228">
        <v>0</v>
      </c>
      <c r="N486" s="228">
        <v>5</v>
      </c>
      <c r="O486" s="229">
        <v>4015</v>
      </c>
      <c r="P486" s="230">
        <v>1.3888888888888889E-3</v>
      </c>
      <c r="Q486" s="231">
        <v>1.4562763268744734</v>
      </c>
      <c r="R486" s="231">
        <v>4.8542544229149123E-2</v>
      </c>
      <c r="S486" s="284">
        <v>0.92725919685481606</v>
      </c>
      <c r="T486" s="272" t="s">
        <v>652</v>
      </c>
    </row>
    <row r="487" spans="1:20" s="13" customFormat="1" ht="29.25" customHeight="1" x14ac:dyDescent="0.25">
      <c r="A487" s="289"/>
      <c r="B487" s="290"/>
      <c r="C487" s="291"/>
      <c r="D487" s="278"/>
      <c r="E487" s="278"/>
      <c r="F487" s="292"/>
      <c r="G487" s="313"/>
      <c r="H487" s="278"/>
      <c r="I487" s="279"/>
      <c r="J487" s="279"/>
      <c r="K487" s="283"/>
      <c r="L487" s="232">
        <v>2</v>
      </c>
      <c r="M487" s="232">
        <v>0</v>
      </c>
      <c r="N487" s="232">
        <v>0</v>
      </c>
      <c r="O487" s="233">
        <v>1915</v>
      </c>
      <c r="P487" s="234">
        <v>5.2777777777777778E-2</v>
      </c>
      <c r="Q487" s="235">
        <v>0.69372367312552652</v>
      </c>
      <c r="R487" s="235">
        <v>0.87871665262566689</v>
      </c>
      <c r="S487" s="286"/>
      <c r="T487" s="274"/>
    </row>
    <row r="488" spans="1:20" s="13" customFormat="1" x14ac:dyDescent="0.25">
      <c r="A488" s="287">
        <v>127</v>
      </c>
      <c r="B488" s="290">
        <v>44416</v>
      </c>
      <c r="C488" s="291">
        <v>0</v>
      </c>
      <c r="D488" s="278" t="s">
        <v>21</v>
      </c>
      <c r="E488" s="278" t="s">
        <v>13</v>
      </c>
      <c r="F488" s="292" t="s">
        <v>269</v>
      </c>
      <c r="G488" s="313" t="s">
        <v>448</v>
      </c>
      <c r="H488" s="278" t="s">
        <v>24</v>
      </c>
      <c r="I488" s="279" t="s">
        <v>449</v>
      </c>
      <c r="J488" s="279" t="s">
        <v>272</v>
      </c>
      <c r="K488" s="281">
        <v>5425</v>
      </c>
      <c r="L488" s="228">
        <v>1</v>
      </c>
      <c r="M488" s="228">
        <v>0</v>
      </c>
      <c r="N488" s="228">
        <v>3</v>
      </c>
      <c r="O488" s="229">
        <v>2799</v>
      </c>
      <c r="P488" s="230">
        <v>4.1666666666666666E-3</v>
      </c>
      <c r="Q488" s="231">
        <v>0.88321105990783411</v>
      </c>
      <c r="R488" s="231">
        <v>8.8321105990783411E-2</v>
      </c>
      <c r="S488" s="284">
        <v>0.2680628571428571</v>
      </c>
      <c r="T488" s="272" t="s">
        <v>629</v>
      </c>
    </row>
    <row r="489" spans="1:20" s="13" customFormat="1" x14ac:dyDescent="0.25">
      <c r="A489" s="288"/>
      <c r="B489" s="290"/>
      <c r="C489" s="291"/>
      <c r="D489" s="278"/>
      <c r="E489" s="278"/>
      <c r="F489" s="292"/>
      <c r="G489" s="313"/>
      <c r="H489" s="278"/>
      <c r="I489" s="279"/>
      <c r="J489" s="279"/>
      <c r="K489" s="282"/>
      <c r="L489" s="236">
        <v>2</v>
      </c>
      <c r="M489" s="236">
        <v>0</v>
      </c>
      <c r="N489" s="236">
        <v>3</v>
      </c>
      <c r="O489" s="237">
        <v>1150</v>
      </c>
      <c r="P489" s="238">
        <v>5.5555555555555558E-3</v>
      </c>
      <c r="Q489" s="239">
        <v>0.36343410138248844</v>
      </c>
      <c r="R489" s="239">
        <v>4.8457880184331795E-2</v>
      </c>
      <c r="S489" s="285"/>
      <c r="T489" s="273"/>
    </row>
    <row r="490" spans="1:20" s="13" customFormat="1" ht="39.75" customHeight="1" x14ac:dyDescent="0.25">
      <c r="A490" s="289"/>
      <c r="B490" s="290"/>
      <c r="C490" s="291"/>
      <c r="D490" s="278"/>
      <c r="E490" s="278"/>
      <c r="F490" s="292"/>
      <c r="G490" s="313"/>
      <c r="H490" s="278"/>
      <c r="I490" s="279"/>
      <c r="J490" s="280"/>
      <c r="K490" s="283"/>
      <c r="L490" s="232">
        <v>3</v>
      </c>
      <c r="M490" s="232">
        <v>0</v>
      </c>
      <c r="N490" s="232">
        <v>2</v>
      </c>
      <c r="O490" s="233">
        <v>1468</v>
      </c>
      <c r="P490" s="234">
        <v>1.1805555555555555E-2</v>
      </c>
      <c r="Q490" s="235">
        <v>0.46335483870967736</v>
      </c>
      <c r="R490" s="235">
        <v>0.13128387096774191</v>
      </c>
      <c r="S490" s="286"/>
      <c r="T490" s="274"/>
    </row>
    <row r="491" spans="1:20" s="13" customFormat="1" x14ac:dyDescent="0.25">
      <c r="A491" s="287">
        <v>128</v>
      </c>
      <c r="B491" s="290">
        <v>44416</v>
      </c>
      <c r="C491" s="291">
        <v>5.7638888888888885E-2</v>
      </c>
      <c r="D491" s="278" t="s">
        <v>30</v>
      </c>
      <c r="E491" s="278" t="s">
        <v>13</v>
      </c>
      <c r="F491" s="292" t="s">
        <v>109</v>
      </c>
      <c r="G491" s="313" t="s">
        <v>450</v>
      </c>
      <c r="H491" s="278" t="s">
        <v>24</v>
      </c>
      <c r="I491" s="279" t="s">
        <v>451</v>
      </c>
      <c r="J491" s="279" t="s">
        <v>452</v>
      </c>
      <c r="K491" s="281">
        <v>7583</v>
      </c>
      <c r="L491" s="228">
        <v>1</v>
      </c>
      <c r="M491" s="228">
        <v>0</v>
      </c>
      <c r="N491" s="228">
        <v>0</v>
      </c>
      <c r="O491" s="229">
        <v>1915</v>
      </c>
      <c r="P491" s="230">
        <v>4.1666666666666669E-4</v>
      </c>
      <c r="Q491" s="231">
        <v>0.3863840168798629</v>
      </c>
      <c r="R491" s="231">
        <v>3.8638401687986291E-3</v>
      </c>
      <c r="S491" s="284">
        <v>0.71461875247263629</v>
      </c>
      <c r="T491" s="272" t="s">
        <v>453</v>
      </c>
    </row>
    <row r="492" spans="1:20" s="13" customFormat="1" x14ac:dyDescent="0.25">
      <c r="A492" s="288"/>
      <c r="B492" s="290"/>
      <c r="C492" s="291"/>
      <c r="D492" s="278"/>
      <c r="E492" s="278"/>
      <c r="F492" s="292"/>
      <c r="G492" s="313"/>
      <c r="H492" s="278"/>
      <c r="I492" s="279"/>
      <c r="J492" s="279"/>
      <c r="K492" s="282"/>
      <c r="L492" s="236">
        <v>2</v>
      </c>
      <c r="M492" s="236">
        <v>0</v>
      </c>
      <c r="N492" s="236">
        <v>0</v>
      </c>
      <c r="O492" s="237">
        <v>143</v>
      </c>
      <c r="P492" s="238">
        <v>4.1666666666666666E-3</v>
      </c>
      <c r="Q492" s="239">
        <v>2.885269682183832E-2</v>
      </c>
      <c r="R492" s="239">
        <v>2.8852696821838322E-3</v>
      </c>
      <c r="S492" s="285"/>
      <c r="T492" s="273"/>
    </row>
    <row r="493" spans="1:20" s="13" customFormat="1" x14ac:dyDescent="0.25">
      <c r="A493" s="288"/>
      <c r="B493" s="290"/>
      <c r="C493" s="291"/>
      <c r="D493" s="278"/>
      <c r="E493" s="278"/>
      <c r="F493" s="292"/>
      <c r="G493" s="313"/>
      <c r="H493" s="278"/>
      <c r="I493" s="279"/>
      <c r="J493" s="280"/>
      <c r="K493" s="282"/>
      <c r="L493" s="236">
        <v>3</v>
      </c>
      <c r="M493" s="236">
        <v>0</v>
      </c>
      <c r="N493" s="236">
        <v>0</v>
      </c>
      <c r="O493" s="237">
        <v>144</v>
      </c>
      <c r="P493" s="238">
        <v>6.2499999999999995E-3</v>
      </c>
      <c r="Q493" s="239">
        <v>2.9054463932480547E-2</v>
      </c>
      <c r="R493" s="239">
        <v>4.3581695898720811E-3</v>
      </c>
      <c r="S493" s="285"/>
      <c r="T493" s="273"/>
    </row>
    <row r="494" spans="1:20" s="13" customFormat="1" x14ac:dyDescent="0.25">
      <c r="A494" s="288"/>
      <c r="B494" s="290"/>
      <c r="C494" s="291"/>
      <c r="D494" s="278"/>
      <c r="E494" s="278"/>
      <c r="F494" s="292"/>
      <c r="G494" s="313"/>
      <c r="H494" s="278"/>
      <c r="I494" s="279"/>
      <c r="J494" s="280"/>
      <c r="K494" s="282"/>
      <c r="L494" s="236">
        <v>4</v>
      </c>
      <c r="M494" s="236">
        <v>0</v>
      </c>
      <c r="N494" s="236">
        <v>0</v>
      </c>
      <c r="O494" s="237">
        <v>1125</v>
      </c>
      <c r="P494" s="238">
        <v>1.4583333333333332E-2</v>
      </c>
      <c r="Q494" s="239">
        <v>0.22698799947250428</v>
      </c>
      <c r="R494" s="239">
        <v>7.94457998153765E-2</v>
      </c>
      <c r="S494" s="285"/>
      <c r="T494" s="273"/>
    </row>
    <row r="495" spans="1:20" s="13" customFormat="1" x14ac:dyDescent="0.25">
      <c r="A495" s="288"/>
      <c r="B495" s="290"/>
      <c r="C495" s="291"/>
      <c r="D495" s="278"/>
      <c r="E495" s="278"/>
      <c r="F495" s="292"/>
      <c r="G495" s="313"/>
      <c r="H495" s="278"/>
      <c r="I495" s="279"/>
      <c r="J495" s="280"/>
      <c r="K495" s="282"/>
      <c r="L495" s="236">
        <v>5</v>
      </c>
      <c r="M495" s="236">
        <v>0</v>
      </c>
      <c r="N495" s="236">
        <v>2</v>
      </c>
      <c r="O495" s="237">
        <v>1556</v>
      </c>
      <c r="P495" s="238">
        <v>2.0833333333333332E-2</v>
      </c>
      <c r="Q495" s="239">
        <v>0.31435315838058819</v>
      </c>
      <c r="R495" s="239">
        <v>0.1571765791902941</v>
      </c>
      <c r="S495" s="285"/>
      <c r="T495" s="273"/>
    </row>
    <row r="496" spans="1:20" s="13" customFormat="1" x14ac:dyDescent="0.25">
      <c r="A496" s="288"/>
      <c r="B496" s="290"/>
      <c r="C496" s="291"/>
      <c r="D496" s="278"/>
      <c r="E496" s="278"/>
      <c r="F496" s="292"/>
      <c r="G496" s="313"/>
      <c r="H496" s="278"/>
      <c r="I496" s="279"/>
      <c r="J496" s="280"/>
      <c r="K496" s="282"/>
      <c r="L496" s="236">
        <v>6</v>
      </c>
      <c r="M496" s="236">
        <v>0</v>
      </c>
      <c r="N496" s="236">
        <v>0</v>
      </c>
      <c r="O496" s="237">
        <v>1479</v>
      </c>
      <c r="P496" s="238">
        <v>2.5694444444444447E-2</v>
      </c>
      <c r="Q496" s="239">
        <v>0.29841355663985231</v>
      </c>
      <c r="R496" s="239">
        <v>0.18402169326124229</v>
      </c>
      <c r="S496" s="285"/>
      <c r="T496" s="273"/>
    </row>
    <row r="497" spans="1:20" s="13" customFormat="1" x14ac:dyDescent="0.25">
      <c r="A497" s="288"/>
      <c r="B497" s="290"/>
      <c r="C497" s="291"/>
      <c r="D497" s="278"/>
      <c r="E497" s="278"/>
      <c r="F497" s="292"/>
      <c r="G497" s="313"/>
      <c r="H497" s="278"/>
      <c r="I497" s="279"/>
      <c r="J497" s="280"/>
      <c r="K497" s="282"/>
      <c r="L497" s="236">
        <v>7</v>
      </c>
      <c r="M497" s="236">
        <v>0</v>
      </c>
      <c r="N497" s="236">
        <v>0</v>
      </c>
      <c r="O497" s="237">
        <v>974</v>
      </c>
      <c r="P497" s="238">
        <v>4.7222222222222221E-2</v>
      </c>
      <c r="Q497" s="239">
        <v>0.19652116576552817</v>
      </c>
      <c r="R497" s="239">
        <v>0.22272398786759862</v>
      </c>
      <c r="S497" s="285"/>
      <c r="T497" s="273"/>
    </row>
    <row r="498" spans="1:20" s="13" customFormat="1" x14ac:dyDescent="0.25">
      <c r="A498" s="289"/>
      <c r="B498" s="290"/>
      <c r="C498" s="291"/>
      <c r="D498" s="278"/>
      <c r="E498" s="278"/>
      <c r="F498" s="292"/>
      <c r="G498" s="313"/>
      <c r="H498" s="278"/>
      <c r="I498" s="279"/>
      <c r="J498" s="280"/>
      <c r="K498" s="283"/>
      <c r="L498" s="232">
        <v>8</v>
      </c>
      <c r="M498" s="232">
        <v>0</v>
      </c>
      <c r="N498" s="232">
        <v>0</v>
      </c>
      <c r="O498" s="233">
        <v>245</v>
      </c>
      <c r="P498" s="234">
        <v>5.0694444444444438E-2</v>
      </c>
      <c r="Q498" s="235">
        <v>4.9432942107345383E-2</v>
      </c>
      <c r="R498" s="235">
        <v>6.014341289727021E-2</v>
      </c>
      <c r="S498" s="286"/>
      <c r="T498" s="274"/>
    </row>
    <row r="499" spans="1:20" s="13" customFormat="1" x14ac:dyDescent="0.25">
      <c r="A499" s="287">
        <v>129</v>
      </c>
      <c r="B499" s="290">
        <v>44418</v>
      </c>
      <c r="C499" s="291">
        <v>0.84305555555555556</v>
      </c>
      <c r="D499" s="278" t="s">
        <v>21</v>
      </c>
      <c r="E499" s="278" t="s">
        <v>13</v>
      </c>
      <c r="F499" s="292" t="s">
        <v>143</v>
      </c>
      <c r="G499" s="313" t="s">
        <v>144</v>
      </c>
      <c r="H499" s="278" t="s">
        <v>305</v>
      </c>
      <c r="I499" s="279" t="s">
        <v>454</v>
      </c>
      <c r="J499" s="279" t="s">
        <v>146</v>
      </c>
      <c r="K499" s="281">
        <v>6139</v>
      </c>
      <c r="L499" s="228">
        <v>1</v>
      </c>
      <c r="M499" s="228">
        <v>0</v>
      </c>
      <c r="N499" s="228">
        <v>1</v>
      </c>
      <c r="O499" s="229">
        <v>2967</v>
      </c>
      <c r="P499" s="230">
        <v>5.5555555555555558E-3</v>
      </c>
      <c r="Q499" s="231">
        <v>1.4600684150513115</v>
      </c>
      <c r="R499" s="231">
        <v>0.19467578867350821</v>
      </c>
      <c r="S499" s="284">
        <v>1.5379338111527394</v>
      </c>
      <c r="T499" s="272" t="s">
        <v>455</v>
      </c>
    </row>
    <row r="500" spans="1:20" s="13" customFormat="1" x14ac:dyDescent="0.25">
      <c r="A500" s="288"/>
      <c r="B500" s="290"/>
      <c r="C500" s="291"/>
      <c r="D500" s="278"/>
      <c r="E500" s="278"/>
      <c r="F500" s="292"/>
      <c r="G500" s="313"/>
      <c r="H500" s="278"/>
      <c r="I500" s="279"/>
      <c r="J500" s="279"/>
      <c r="K500" s="282"/>
      <c r="L500" s="236">
        <v>2</v>
      </c>
      <c r="M500" s="236">
        <v>0</v>
      </c>
      <c r="N500" s="236">
        <v>3</v>
      </c>
      <c r="O500" s="237">
        <v>373</v>
      </c>
      <c r="P500" s="238">
        <v>6.9444444444444441E-3</v>
      </c>
      <c r="Q500" s="239">
        <v>0.18496823586903405</v>
      </c>
      <c r="R500" s="239">
        <v>3.082803931150567E-2</v>
      </c>
      <c r="S500" s="285"/>
      <c r="T500" s="273"/>
    </row>
    <row r="501" spans="1:20" s="13" customFormat="1" x14ac:dyDescent="0.25">
      <c r="A501" s="288"/>
      <c r="B501" s="290"/>
      <c r="C501" s="291"/>
      <c r="D501" s="278"/>
      <c r="E501" s="278"/>
      <c r="F501" s="292"/>
      <c r="G501" s="313"/>
      <c r="H501" s="278"/>
      <c r="I501" s="279"/>
      <c r="J501" s="280"/>
      <c r="K501" s="282"/>
      <c r="L501" s="236">
        <v>3</v>
      </c>
      <c r="M501" s="236">
        <v>0</v>
      </c>
      <c r="N501" s="236">
        <v>2</v>
      </c>
      <c r="O501" s="237">
        <v>1317</v>
      </c>
      <c r="P501" s="238">
        <v>1.1111111111111112E-2</v>
      </c>
      <c r="Q501" s="239">
        <v>0.6488646359341913</v>
      </c>
      <c r="R501" s="239">
        <v>0.17303056958245103</v>
      </c>
      <c r="S501" s="285"/>
      <c r="T501" s="273"/>
    </row>
    <row r="502" spans="1:20" s="13" customFormat="1" x14ac:dyDescent="0.25">
      <c r="A502" s="288"/>
      <c r="B502" s="290"/>
      <c r="C502" s="291"/>
      <c r="D502" s="278"/>
      <c r="E502" s="278"/>
      <c r="F502" s="292"/>
      <c r="G502" s="313"/>
      <c r="H502" s="278"/>
      <c r="I502" s="279"/>
      <c r="J502" s="280"/>
      <c r="K502" s="282"/>
      <c r="L502" s="236">
        <v>4</v>
      </c>
      <c r="M502" s="236">
        <v>0</v>
      </c>
      <c r="N502" s="236">
        <v>2</v>
      </c>
      <c r="O502" s="237">
        <v>1261</v>
      </c>
      <c r="P502" s="238">
        <v>5.486111111111111E-2</v>
      </c>
      <c r="Q502" s="239">
        <v>0.62131617527284577</v>
      </c>
      <c r="R502" s="239">
        <v>0.8180662974425803</v>
      </c>
      <c r="S502" s="285"/>
      <c r="T502" s="273"/>
    </row>
    <row r="503" spans="1:20" s="13" customFormat="1" x14ac:dyDescent="0.25">
      <c r="A503" s="289"/>
      <c r="B503" s="290"/>
      <c r="C503" s="291"/>
      <c r="D503" s="278"/>
      <c r="E503" s="278"/>
      <c r="F503" s="292"/>
      <c r="G503" s="313"/>
      <c r="H503" s="278"/>
      <c r="I503" s="279"/>
      <c r="J503" s="280"/>
      <c r="K503" s="283"/>
      <c r="L503" s="232">
        <v>5</v>
      </c>
      <c r="M503" s="232">
        <v>0</v>
      </c>
      <c r="N503" s="232">
        <v>1</v>
      </c>
      <c r="O503" s="233">
        <v>212</v>
      </c>
      <c r="P503" s="234">
        <v>0.1277777777777778</v>
      </c>
      <c r="Q503" s="235">
        <v>0.1047825378726177</v>
      </c>
      <c r="R503" s="235">
        <v>0.32133311614269433</v>
      </c>
      <c r="S503" s="286"/>
      <c r="T503" s="274"/>
    </row>
    <row r="504" spans="1:20" s="13" customFormat="1" x14ac:dyDescent="0.25">
      <c r="A504" s="287">
        <v>130</v>
      </c>
      <c r="B504" s="290">
        <v>44421</v>
      </c>
      <c r="C504" s="291">
        <v>8.819444444444445E-2</v>
      </c>
      <c r="D504" s="278" t="s">
        <v>30</v>
      </c>
      <c r="E504" s="278" t="s">
        <v>13</v>
      </c>
      <c r="F504" s="292" t="s">
        <v>204</v>
      </c>
      <c r="G504" s="313" t="s">
        <v>456</v>
      </c>
      <c r="H504" s="278" t="s">
        <v>24</v>
      </c>
      <c r="I504" s="279" t="s">
        <v>457</v>
      </c>
      <c r="J504" s="279" t="s">
        <v>458</v>
      </c>
      <c r="K504" s="281">
        <v>7102</v>
      </c>
      <c r="L504" s="228">
        <v>1</v>
      </c>
      <c r="M504" s="228">
        <v>0</v>
      </c>
      <c r="N504" s="228">
        <v>0</v>
      </c>
      <c r="O504" s="229">
        <v>2336</v>
      </c>
      <c r="P504" s="230">
        <v>1.3888888888888889E-3</v>
      </c>
      <c r="Q504" s="231">
        <v>0.32892143058293438</v>
      </c>
      <c r="R504" s="231">
        <v>1.0964047686097813E-2</v>
      </c>
      <c r="S504" s="284">
        <v>0.51787524640946203</v>
      </c>
      <c r="T504" s="272" t="s">
        <v>459</v>
      </c>
    </row>
    <row r="505" spans="1:20" s="13" customFormat="1" x14ac:dyDescent="0.25">
      <c r="A505" s="288"/>
      <c r="B505" s="290"/>
      <c r="C505" s="291"/>
      <c r="D505" s="278"/>
      <c r="E505" s="278"/>
      <c r="F505" s="292"/>
      <c r="G505" s="313"/>
      <c r="H505" s="278"/>
      <c r="I505" s="279"/>
      <c r="J505" s="279"/>
      <c r="K505" s="282"/>
      <c r="L505" s="236">
        <v>2</v>
      </c>
      <c r="M505" s="236">
        <v>0</v>
      </c>
      <c r="N505" s="236">
        <v>2</v>
      </c>
      <c r="O505" s="237">
        <v>2801</v>
      </c>
      <c r="P505" s="238">
        <v>2.6388888888888889E-2</v>
      </c>
      <c r="Q505" s="239">
        <v>0.39467755561813572</v>
      </c>
      <c r="R505" s="239">
        <v>0.24996245189148594</v>
      </c>
      <c r="S505" s="285"/>
      <c r="T505" s="273"/>
    </row>
    <row r="506" spans="1:20" s="13" customFormat="1" x14ac:dyDescent="0.25">
      <c r="A506" s="288"/>
      <c r="B506" s="290"/>
      <c r="C506" s="291"/>
      <c r="D506" s="278"/>
      <c r="E506" s="278"/>
      <c r="F506" s="292"/>
      <c r="G506" s="313"/>
      <c r="H506" s="278"/>
      <c r="I506" s="279"/>
      <c r="J506" s="280"/>
      <c r="K506" s="282"/>
      <c r="L506" s="236">
        <v>3</v>
      </c>
      <c r="M506" s="236">
        <v>0</v>
      </c>
      <c r="N506" s="236">
        <v>1</v>
      </c>
      <c r="O506" s="237">
        <v>276</v>
      </c>
      <c r="P506" s="238">
        <v>2.7083333333333334E-2</v>
      </c>
      <c r="Q506" s="239">
        <v>3.9003097718952405E-2</v>
      </c>
      <c r="R506" s="239">
        <v>2.5352013517319062E-2</v>
      </c>
      <c r="S506" s="285"/>
      <c r="T506" s="273"/>
    </row>
    <row r="507" spans="1:20" s="13" customFormat="1" x14ac:dyDescent="0.25">
      <c r="A507" s="288"/>
      <c r="B507" s="290"/>
      <c r="C507" s="291"/>
      <c r="D507" s="278"/>
      <c r="E507" s="278"/>
      <c r="F507" s="292"/>
      <c r="G507" s="313"/>
      <c r="H507" s="278"/>
      <c r="I507" s="279"/>
      <c r="J507" s="280"/>
      <c r="K507" s="282"/>
      <c r="L507" s="236">
        <v>4</v>
      </c>
      <c r="M507" s="236">
        <v>0</v>
      </c>
      <c r="N507" s="236">
        <v>0</v>
      </c>
      <c r="O507" s="237">
        <v>618</v>
      </c>
      <c r="P507" s="238">
        <v>3.888888888888889E-2</v>
      </c>
      <c r="Q507" s="239">
        <v>8.7017741481272878E-2</v>
      </c>
      <c r="R507" s="239">
        <v>8.1216558715854689E-2</v>
      </c>
      <c r="S507" s="285"/>
      <c r="T507" s="273"/>
    </row>
    <row r="508" spans="1:20" s="13" customFormat="1" x14ac:dyDescent="0.25">
      <c r="A508" s="289"/>
      <c r="B508" s="290"/>
      <c r="C508" s="291"/>
      <c r="D508" s="278"/>
      <c r="E508" s="278"/>
      <c r="F508" s="292"/>
      <c r="G508" s="313"/>
      <c r="H508" s="278"/>
      <c r="I508" s="279"/>
      <c r="J508" s="280"/>
      <c r="K508" s="283"/>
      <c r="L508" s="232">
        <v>5</v>
      </c>
      <c r="M508" s="232">
        <v>0</v>
      </c>
      <c r="N508" s="232">
        <v>0</v>
      </c>
      <c r="O508" s="233">
        <v>1068</v>
      </c>
      <c r="P508" s="234">
        <v>4.1666666666666664E-2</v>
      </c>
      <c r="Q508" s="235">
        <v>0.15038017459870459</v>
      </c>
      <c r="R508" s="235">
        <v>0.15038017459870456</v>
      </c>
      <c r="S508" s="286"/>
      <c r="T508" s="274"/>
    </row>
    <row r="509" spans="1:20" s="15" customFormat="1" ht="60.75" customHeight="1" x14ac:dyDescent="0.25">
      <c r="A509" s="43">
        <v>131</v>
      </c>
      <c r="B509" s="27">
        <v>44432</v>
      </c>
      <c r="C509" s="28">
        <v>0.8332060185185185</v>
      </c>
      <c r="D509" s="29" t="s">
        <v>21</v>
      </c>
      <c r="E509" s="29" t="s">
        <v>13</v>
      </c>
      <c r="F509" s="30" t="s">
        <v>143</v>
      </c>
      <c r="G509" s="34" t="s">
        <v>144</v>
      </c>
      <c r="H509" s="29" t="s">
        <v>24</v>
      </c>
      <c r="I509" s="32" t="s">
        <v>460</v>
      </c>
      <c r="J509" s="32" t="s">
        <v>461</v>
      </c>
      <c r="K509" s="35">
        <v>6654</v>
      </c>
      <c r="L509" s="45">
        <v>1</v>
      </c>
      <c r="M509" s="45">
        <v>0</v>
      </c>
      <c r="N509" s="45">
        <v>10</v>
      </c>
      <c r="O509" s="10">
        <v>6644</v>
      </c>
      <c r="P509" s="11">
        <v>2.7777777777777779E-3</v>
      </c>
      <c r="Q509" s="12">
        <v>3.46</v>
      </c>
      <c r="R509" s="12">
        <v>0.23066666666666669</v>
      </c>
      <c r="S509" s="26">
        <v>0.23066666666666669</v>
      </c>
      <c r="T509" s="14" t="s">
        <v>462</v>
      </c>
    </row>
    <row r="510" spans="1:20" s="13" customFormat="1" x14ac:dyDescent="0.25">
      <c r="A510" s="287">
        <v>132</v>
      </c>
      <c r="B510" s="290">
        <v>44432</v>
      </c>
      <c r="C510" s="291">
        <v>0.86020833333333335</v>
      </c>
      <c r="D510" s="278" t="s">
        <v>21</v>
      </c>
      <c r="E510" s="278" t="s">
        <v>13</v>
      </c>
      <c r="F510" s="292" t="s">
        <v>143</v>
      </c>
      <c r="G510" s="313" t="s">
        <v>463</v>
      </c>
      <c r="H510" s="278" t="s">
        <v>24</v>
      </c>
      <c r="I510" s="279" t="s">
        <v>460</v>
      </c>
      <c r="J510" s="279" t="s">
        <v>461</v>
      </c>
      <c r="K510" s="281">
        <v>6654</v>
      </c>
      <c r="L510" s="228">
        <v>1</v>
      </c>
      <c r="M510" s="228">
        <v>0</v>
      </c>
      <c r="N510" s="228">
        <v>2</v>
      </c>
      <c r="O510" s="229">
        <v>2967</v>
      </c>
      <c r="P510" s="230">
        <v>4.1666666666666666E-3</v>
      </c>
      <c r="Q510" s="231">
        <v>1.5438443041779379</v>
      </c>
      <c r="R510" s="231">
        <v>0.15438443041779379</v>
      </c>
      <c r="S510" s="284">
        <v>1.0868442039875763</v>
      </c>
      <c r="T510" s="272" t="s">
        <v>462</v>
      </c>
    </row>
    <row r="511" spans="1:20" s="13" customFormat="1" x14ac:dyDescent="0.25">
      <c r="A511" s="288"/>
      <c r="B511" s="290"/>
      <c r="C511" s="291"/>
      <c r="D511" s="278"/>
      <c r="E511" s="278"/>
      <c r="F511" s="292"/>
      <c r="G511" s="313"/>
      <c r="H511" s="278"/>
      <c r="I511" s="279"/>
      <c r="J511" s="279"/>
      <c r="K511" s="282"/>
      <c r="L511" s="236">
        <v>2</v>
      </c>
      <c r="M511" s="236">
        <v>0</v>
      </c>
      <c r="N511" s="236">
        <v>3</v>
      </c>
      <c r="O511" s="237">
        <v>373</v>
      </c>
      <c r="P511" s="238">
        <v>6.2499999999999995E-3</v>
      </c>
      <c r="Q511" s="239">
        <v>0.19551547941088068</v>
      </c>
      <c r="R511" s="239">
        <v>2.93273219116321E-2</v>
      </c>
      <c r="S511" s="285"/>
      <c r="T511" s="273"/>
    </row>
    <row r="512" spans="1:20" s="13" customFormat="1" x14ac:dyDescent="0.25">
      <c r="A512" s="288"/>
      <c r="B512" s="290"/>
      <c r="C512" s="291"/>
      <c r="D512" s="278"/>
      <c r="E512" s="278"/>
      <c r="F512" s="292"/>
      <c r="G512" s="313"/>
      <c r="H512" s="278"/>
      <c r="I512" s="279"/>
      <c r="J512" s="280"/>
      <c r="K512" s="282"/>
      <c r="L512" s="236">
        <v>3</v>
      </c>
      <c r="M512" s="236">
        <v>0</v>
      </c>
      <c r="N512" s="236">
        <v>3</v>
      </c>
      <c r="O512" s="237">
        <v>1831</v>
      </c>
      <c r="P512" s="238">
        <v>1.0416666666666666E-2</v>
      </c>
      <c r="Q512" s="239">
        <v>0.95365795010519994</v>
      </c>
      <c r="R512" s="239">
        <v>0.23841448752629996</v>
      </c>
      <c r="S512" s="285"/>
      <c r="T512" s="273"/>
    </row>
    <row r="513" spans="1:20" s="13" customFormat="1" x14ac:dyDescent="0.25">
      <c r="A513" s="289"/>
      <c r="B513" s="290"/>
      <c r="C513" s="291"/>
      <c r="D513" s="278"/>
      <c r="E513" s="278"/>
      <c r="F513" s="292"/>
      <c r="G513" s="313"/>
      <c r="H513" s="278"/>
      <c r="I513" s="279"/>
      <c r="J513" s="280"/>
      <c r="K513" s="283"/>
      <c r="L513" s="232">
        <v>4</v>
      </c>
      <c r="M513" s="232">
        <v>0</v>
      </c>
      <c r="N513" s="232">
        <v>2</v>
      </c>
      <c r="O513" s="233">
        <v>1473</v>
      </c>
      <c r="P513" s="234">
        <v>3.6111111111111115E-2</v>
      </c>
      <c r="Q513" s="235">
        <v>0.76698226630598132</v>
      </c>
      <c r="R513" s="235">
        <v>0.66471796413185058</v>
      </c>
      <c r="S513" s="286"/>
      <c r="T513" s="274"/>
    </row>
    <row r="514" spans="1:20" s="13" customFormat="1" x14ac:dyDescent="0.25">
      <c r="A514" s="287">
        <v>133</v>
      </c>
      <c r="B514" s="290">
        <v>44434</v>
      </c>
      <c r="C514" s="291">
        <v>0.83263888888888893</v>
      </c>
      <c r="D514" s="278" t="s">
        <v>30</v>
      </c>
      <c r="E514" s="278" t="s">
        <v>13</v>
      </c>
      <c r="F514" s="292" t="s">
        <v>109</v>
      </c>
      <c r="G514" s="313" t="s">
        <v>464</v>
      </c>
      <c r="H514" s="278" t="s">
        <v>24</v>
      </c>
      <c r="I514" s="279" t="s">
        <v>465</v>
      </c>
      <c r="J514" s="279" t="s">
        <v>466</v>
      </c>
      <c r="K514" s="281">
        <v>5557</v>
      </c>
      <c r="L514" s="228">
        <v>1</v>
      </c>
      <c r="M514" s="228">
        <v>0</v>
      </c>
      <c r="N514" s="228">
        <v>0</v>
      </c>
      <c r="O514" s="229">
        <v>4167</v>
      </c>
      <c r="P514" s="230">
        <v>2.0833333333333333E-3</v>
      </c>
      <c r="Q514" s="231">
        <v>1.0048191470217744</v>
      </c>
      <c r="R514" s="231">
        <v>5.02637045069282E-2</v>
      </c>
      <c r="S514" s="284">
        <v>0.27849895949703074</v>
      </c>
      <c r="T514" s="272" t="s">
        <v>653</v>
      </c>
    </row>
    <row r="515" spans="1:20" s="13" customFormat="1" x14ac:dyDescent="0.25">
      <c r="A515" s="288"/>
      <c r="B515" s="290"/>
      <c r="C515" s="291"/>
      <c r="D515" s="278"/>
      <c r="E515" s="278"/>
      <c r="F515" s="292"/>
      <c r="G515" s="313"/>
      <c r="H515" s="278"/>
      <c r="I515" s="279"/>
      <c r="J515" s="279"/>
      <c r="K515" s="282"/>
      <c r="L515" s="236">
        <v>2</v>
      </c>
      <c r="M515" s="236">
        <v>0</v>
      </c>
      <c r="N515" s="236">
        <v>0</v>
      </c>
      <c r="O515" s="237">
        <v>539</v>
      </c>
      <c r="P515" s="238">
        <v>5.5555555555555558E-3</v>
      </c>
      <c r="Q515" s="239">
        <v>0.12997300701817527</v>
      </c>
      <c r="R515" s="239">
        <v>1.7337580500269928E-2</v>
      </c>
      <c r="S515" s="285"/>
      <c r="T515" s="273"/>
    </row>
    <row r="516" spans="1:20" s="13" customFormat="1" x14ac:dyDescent="0.25">
      <c r="A516" s="288"/>
      <c r="B516" s="290"/>
      <c r="C516" s="291"/>
      <c r="D516" s="278"/>
      <c r="E516" s="278"/>
      <c r="F516" s="292"/>
      <c r="G516" s="313"/>
      <c r="H516" s="278"/>
      <c r="I516" s="279"/>
      <c r="J516" s="280"/>
      <c r="K516" s="282"/>
      <c r="L516" s="236">
        <v>3</v>
      </c>
      <c r="M516" s="236">
        <v>0</v>
      </c>
      <c r="N516" s="236">
        <v>0</v>
      </c>
      <c r="O516" s="237">
        <v>245</v>
      </c>
      <c r="P516" s="238">
        <v>2.4999999999999998E-2</v>
      </c>
      <c r="Q516" s="239">
        <v>5.9078639553716034E-2</v>
      </c>
      <c r="R516" s="239">
        <v>3.5463232841461217E-2</v>
      </c>
      <c r="S516" s="285"/>
      <c r="T516" s="273"/>
    </row>
    <row r="517" spans="1:20" s="13" customFormat="1" x14ac:dyDescent="0.25">
      <c r="A517" s="289"/>
      <c r="B517" s="290"/>
      <c r="C517" s="291"/>
      <c r="D517" s="278"/>
      <c r="E517" s="278"/>
      <c r="F517" s="292"/>
      <c r="G517" s="313"/>
      <c r="H517" s="278"/>
      <c r="I517" s="279"/>
      <c r="J517" s="280"/>
      <c r="K517" s="283"/>
      <c r="L517" s="232">
        <v>4</v>
      </c>
      <c r="M517" s="232">
        <v>0</v>
      </c>
      <c r="N517" s="232">
        <v>0</v>
      </c>
      <c r="O517" s="233">
        <v>606</v>
      </c>
      <c r="P517" s="234">
        <v>4.9999999999999996E-2</v>
      </c>
      <c r="Q517" s="235">
        <v>0.14612920640633437</v>
      </c>
      <c r="R517" s="235">
        <v>0.17543444164837141</v>
      </c>
      <c r="S517" s="286"/>
      <c r="T517" s="274"/>
    </row>
    <row r="518" spans="1:20" s="13" customFormat="1" x14ac:dyDescent="0.25">
      <c r="A518" s="287">
        <v>134</v>
      </c>
      <c r="B518" s="290">
        <v>44435</v>
      </c>
      <c r="C518" s="291">
        <v>0.65</v>
      </c>
      <c r="D518" s="278" t="s">
        <v>30</v>
      </c>
      <c r="E518" s="278" t="s">
        <v>13</v>
      </c>
      <c r="F518" s="292" t="s">
        <v>250</v>
      </c>
      <c r="G518" s="313" t="s">
        <v>467</v>
      </c>
      <c r="H518" s="278" t="s">
        <v>305</v>
      </c>
      <c r="I518" s="279" t="s">
        <v>468</v>
      </c>
      <c r="J518" s="279" t="s">
        <v>469</v>
      </c>
      <c r="K518" s="281">
        <v>5543</v>
      </c>
      <c r="L518" s="228">
        <v>1</v>
      </c>
      <c r="M518" s="228">
        <v>0</v>
      </c>
      <c r="N518" s="228">
        <v>3</v>
      </c>
      <c r="O518" s="229">
        <v>3488</v>
      </c>
      <c r="P518" s="230">
        <v>3.3333333333333333E-2</v>
      </c>
      <c r="Q518" s="231">
        <v>1.4044614829514703</v>
      </c>
      <c r="R518" s="231">
        <v>1.1231400887389502</v>
      </c>
      <c r="S518" s="284">
        <v>2.8186145860607978</v>
      </c>
      <c r="T518" s="272" t="s">
        <v>635</v>
      </c>
    </row>
    <row r="519" spans="1:20" s="13" customFormat="1" x14ac:dyDescent="0.25">
      <c r="A519" s="288"/>
      <c r="B519" s="290"/>
      <c r="C519" s="291"/>
      <c r="D519" s="278"/>
      <c r="E519" s="278"/>
      <c r="F519" s="292"/>
      <c r="G519" s="313"/>
      <c r="H519" s="278"/>
      <c r="I519" s="279"/>
      <c r="J519" s="279"/>
      <c r="K519" s="282"/>
      <c r="L519" s="236">
        <v>2</v>
      </c>
      <c r="M519" s="236">
        <v>0</v>
      </c>
      <c r="N519" s="236">
        <v>0</v>
      </c>
      <c r="O519" s="237">
        <v>1495</v>
      </c>
      <c r="P519" s="238">
        <v>7.9166666666666663E-2</v>
      </c>
      <c r="Q519" s="239">
        <v>0.60145228215767632</v>
      </c>
      <c r="R519" s="239">
        <v>1.1423229096473029</v>
      </c>
      <c r="S519" s="285"/>
      <c r="T519" s="273"/>
    </row>
    <row r="520" spans="1:20" s="13" customFormat="1" x14ac:dyDescent="0.25">
      <c r="A520" s="288"/>
      <c r="B520" s="290"/>
      <c r="C520" s="291"/>
      <c r="D520" s="278"/>
      <c r="E520" s="278"/>
      <c r="F520" s="292"/>
      <c r="G520" s="313"/>
      <c r="H520" s="278"/>
      <c r="I520" s="279"/>
      <c r="J520" s="280"/>
      <c r="K520" s="282"/>
      <c r="L520" s="236">
        <v>3</v>
      </c>
      <c r="M520" s="236">
        <v>0</v>
      </c>
      <c r="N520" s="236">
        <v>0</v>
      </c>
      <c r="O520" s="237">
        <v>420</v>
      </c>
      <c r="P520" s="238">
        <v>9.930555555555555E-2</v>
      </c>
      <c r="Q520" s="239">
        <v>0.16896987191051777</v>
      </c>
      <c r="R520" s="239">
        <v>0.40255773017319152</v>
      </c>
      <c r="S520" s="285"/>
      <c r="T520" s="273"/>
    </row>
    <row r="521" spans="1:20" s="13" customFormat="1" x14ac:dyDescent="0.25">
      <c r="A521" s="289"/>
      <c r="B521" s="290"/>
      <c r="C521" s="291"/>
      <c r="D521" s="278"/>
      <c r="E521" s="278"/>
      <c r="F521" s="292"/>
      <c r="G521" s="313"/>
      <c r="H521" s="278"/>
      <c r="I521" s="279"/>
      <c r="J521" s="280"/>
      <c r="K521" s="283"/>
      <c r="L521" s="232">
        <v>4</v>
      </c>
      <c r="M521" s="232">
        <v>0</v>
      </c>
      <c r="N521" s="232">
        <v>0</v>
      </c>
      <c r="O521" s="233">
        <v>137</v>
      </c>
      <c r="P521" s="234">
        <v>0.11388888888888889</v>
      </c>
      <c r="Q521" s="235">
        <v>5.5116362980335558E-2</v>
      </c>
      <c r="R521" s="235">
        <v>0.1505938575013531</v>
      </c>
      <c r="S521" s="286"/>
      <c r="T521" s="274"/>
    </row>
    <row r="522" spans="1:20" s="13" customFormat="1" x14ac:dyDescent="0.25">
      <c r="A522" s="287">
        <v>135</v>
      </c>
      <c r="B522" s="290">
        <v>44436</v>
      </c>
      <c r="C522" s="291">
        <v>0.40208333333333335</v>
      </c>
      <c r="D522" s="278" t="s">
        <v>30</v>
      </c>
      <c r="E522" s="278" t="s">
        <v>13</v>
      </c>
      <c r="F522" s="292" t="s">
        <v>250</v>
      </c>
      <c r="G522" s="313" t="s">
        <v>470</v>
      </c>
      <c r="H522" s="278" t="s">
        <v>305</v>
      </c>
      <c r="I522" s="279" t="s">
        <v>471</v>
      </c>
      <c r="J522" s="279" t="s">
        <v>469</v>
      </c>
      <c r="K522" s="281">
        <v>5540</v>
      </c>
      <c r="L522" s="228">
        <v>1</v>
      </c>
      <c r="M522" s="228">
        <v>0</v>
      </c>
      <c r="N522" s="228">
        <v>3</v>
      </c>
      <c r="O522" s="229">
        <v>3622</v>
      </c>
      <c r="P522" s="230">
        <v>3.472222222222222E-3</v>
      </c>
      <c r="Q522" s="231">
        <v>1.0600180505415162</v>
      </c>
      <c r="R522" s="231">
        <v>8.8400205324909747E-2</v>
      </c>
      <c r="S522" s="284">
        <v>0.67674319944043315</v>
      </c>
      <c r="T522" s="272" t="s">
        <v>654</v>
      </c>
    </row>
    <row r="523" spans="1:20" s="13" customFormat="1" x14ac:dyDescent="0.25">
      <c r="A523" s="288"/>
      <c r="B523" s="290"/>
      <c r="C523" s="291"/>
      <c r="D523" s="278"/>
      <c r="E523" s="278"/>
      <c r="F523" s="292"/>
      <c r="G523" s="313"/>
      <c r="H523" s="278"/>
      <c r="I523" s="279"/>
      <c r="J523" s="279"/>
      <c r="K523" s="282"/>
      <c r="L523" s="236">
        <v>2</v>
      </c>
      <c r="M523" s="236">
        <v>0</v>
      </c>
      <c r="N523" s="236">
        <v>0</v>
      </c>
      <c r="O523" s="237">
        <v>375</v>
      </c>
      <c r="P523" s="238">
        <v>1.8055555555555557E-2</v>
      </c>
      <c r="Q523" s="239">
        <v>0.10965703971119134</v>
      </c>
      <c r="R523" s="239">
        <v>4.7553213898916966E-2</v>
      </c>
      <c r="S523" s="285"/>
      <c r="T523" s="273"/>
    </row>
    <row r="524" spans="1:20" s="13" customFormat="1" ht="29.25" customHeight="1" x14ac:dyDescent="0.25">
      <c r="A524" s="289"/>
      <c r="B524" s="290"/>
      <c r="C524" s="291"/>
      <c r="D524" s="278"/>
      <c r="E524" s="278"/>
      <c r="F524" s="292"/>
      <c r="G524" s="313"/>
      <c r="H524" s="278"/>
      <c r="I524" s="279"/>
      <c r="J524" s="280"/>
      <c r="K524" s="283"/>
      <c r="L524" s="232">
        <v>3</v>
      </c>
      <c r="M524" s="232">
        <v>0</v>
      </c>
      <c r="N524" s="232">
        <v>0</v>
      </c>
      <c r="O524" s="233">
        <v>1540</v>
      </c>
      <c r="P524" s="234">
        <v>4.9999999999999996E-2</v>
      </c>
      <c r="Q524" s="235">
        <v>0.45032490974729245</v>
      </c>
      <c r="R524" s="235">
        <v>0.5407897802166064</v>
      </c>
      <c r="S524" s="286"/>
      <c r="T524" s="274"/>
    </row>
    <row r="525" spans="1:20" s="13" customFormat="1" x14ac:dyDescent="0.25">
      <c r="A525" s="287">
        <v>136</v>
      </c>
      <c r="B525" s="290">
        <v>44438</v>
      </c>
      <c r="C525" s="291">
        <v>0.61805555555555558</v>
      </c>
      <c r="D525" s="278" t="s">
        <v>30</v>
      </c>
      <c r="E525" s="278" t="s">
        <v>13</v>
      </c>
      <c r="F525" s="292" t="s">
        <v>472</v>
      </c>
      <c r="G525" s="313" t="s">
        <v>473</v>
      </c>
      <c r="H525" s="278" t="s">
        <v>24</v>
      </c>
      <c r="I525" s="279" t="s">
        <v>474</v>
      </c>
      <c r="J525" s="279" t="s">
        <v>475</v>
      </c>
      <c r="K525" s="281">
        <v>8148</v>
      </c>
      <c r="L525" s="228">
        <v>1</v>
      </c>
      <c r="M525" s="228">
        <v>0</v>
      </c>
      <c r="N525" s="228">
        <v>0</v>
      </c>
      <c r="O525" s="229">
        <v>2063</v>
      </c>
      <c r="P525" s="230">
        <v>0</v>
      </c>
      <c r="Q525" s="231">
        <v>0.37472263132056943</v>
      </c>
      <c r="R525" s="231">
        <v>0</v>
      </c>
      <c r="S525" s="284">
        <v>0.44314326624120437</v>
      </c>
      <c r="T525" s="272" t="s">
        <v>655</v>
      </c>
    </row>
    <row r="526" spans="1:20" s="13" customFormat="1" x14ac:dyDescent="0.25">
      <c r="A526" s="288"/>
      <c r="B526" s="290"/>
      <c r="C526" s="291"/>
      <c r="D526" s="278"/>
      <c r="E526" s="278"/>
      <c r="F526" s="292"/>
      <c r="G526" s="313"/>
      <c r="H526" s="278"/>
      <c r="I526" s="279"/>
      <c r="J526" s="279"/>
      <c r="K526" s="282"/>
      <c r="L526" s="236">
        <v>2</v>
      </c>
      <c r="M526" s="236">
        <v>0</v>
      </c>
      <c r="N526" s="236">
        <v>0</v>
      </c>
      <c r="O526" s="237">
        <v>2855</v>
      </c>
      <c r="P526" s="238">
        <v>6.9444444444444447E-4</v>
      </c>
      <c r="Q526" s="239">
        <v>0.51858124693176233</v>
      </c>
      <c r="R526" s="239">
        <v>8.6430207821960384E-3</v>
      </c>
      <c r="S526" s="285"/>
      <c r="T526" s="273"/>
    </row>
    <row r="527" spans="1:20" s="13" customFormat="1" x14ac:dyDescent="0.25">
      <c r="A527" s="288"/>
      <c r="B527" s="290"/>
      <c r="C527" s="291"/>
      <c r="D527" s="278"/>
      <c r="E527" s="278"/>
      <c r="F527" s="292"/>
      <c r="G527" s="313"/>
      <c r="H527" s="278"/>
      <c r="I527" s="279"/>
      <c r="J527" s="280"/>
      <c r="K527" s="282"/>
      <c r="L527" s="236">
        <v>3</v>
      </c>
      <c r="M527" s="236">
        <v>0</v>
      </c>
      <c r="N527" s="236">
        <v>0</v>
      </c>
      <c r="O527" s="237">
        <v>844</v>
      </c>
      <c r="P527" s="238">
        <v>2.0833333333333333E-3</v>
      </c>
      <c r="Q527" s="239">
        <v>0.15330387825233185</v>
      </c>
      <c r="R527" s="239">
        <v>7.6651939126165924E-3</v>
      </c>
      <c r="S527" s="285"/>
      <c r="T527" s="273"/>
    </row>
    <row r="528" spans="1:20" s="13" customFormat="1" x14ac:dyDescent="0.25">
      <c r="A528" s="288"/>
      <c r="B528" s="290"/>
      <c r="C528" s="291"/>
      <c r="D528" s="278"/>
      <c r="E528" s="278"/>
      <c r="F528" s="292"/>
      <c r="G528" s="313"/>
      <c r="H528" s="278"/>
      <c r="I528" s="279"/>
      <c r="J528" s="280"/>
      <c r="K528" s="282"/>
      <c r="L528" s="236">
        <v>4</v>
      </c>
      <c r="M528" s="236">
        <v>0</v>
      </c>
      <c r="N528" s="236">
        <v>0</v>
      </c>
      <c r="O528" s="237">
        <v>792</v>
      </c>
      <c r="P528" s="238">
        <v>1.5277777777777777E-2</v>
      </c>
      <c r="Q528" s="239">
        <v>0.14385861561119295</v>
      </c>
      <c r="R528" s="239">
        <v>5.2748159057437419E-2</v>
      </c>
      <c r="S528" s="285"/>
      <c r="T528" s="273"/>
    </row>
    <row r="529" spans="1:20" s="13" customFormat="1" x14ac:dyDescent="0.25">
      <c r="A529" s="288"/>
      <c r="B529" s="290"/>
      <c r="C529" s="291"/>
      <c r="D529" s="278"/>
      <c r="E529" s="278"/>
      <c r="F529" s="292"/>
      <c r="G529" s="313"/>
      <c r="H529" s="278"/>
      <c r="I529" s="279"/>
      <c r="J529" s="280"/>
      <c r="K529" s="282"/>
      <c r="L529" s="236">
        <v>5</v>
      </c>
      <c r="M529" s="236">
        <v>0</v>
      </c>
      <c r="N529" s="236">
        <v>0</v>
      </c>
      <c r="O529" s="237">
        <v>1368</v>
      </c>
      <c r="P529" s="238">
        <v>4.9305555555555554E-2</v>
      </c>
      <c r="Q529" s="239">
        <v>0.24848306332842413</v>
      </c>
      <c r="R529" s="239">
        <v>0.29403829160530187</v>
      </c>
      <c r="S529" s="285"/>
      <c r="T529" s="273"/>
    </row>
    <row r="530" spans="1:20" s="13" customFormat="1" x14ac:dyDescent="0.25">
      <c r="A530" s="289"/>
      <c r="B530" s="290"/>
      <c r="C530" s="291"/>
      <c r="D530" s="278"/>
      <c r="E530" s="278"/>
      <c r="F530" s="292"/>
      <c r="G530" s="313"/>
      <c r="H530" s="278"/>
      <c r="I530" s="279"/>
      <c r="J530" s="280"/>
      <c r="K530" s="283"/>
      <c r="L530" s="232">
        <v>6</v>
      </c>
      <c r="M530" s="232">
        <v>0</v>
      </c>
      <c r="N530" s="232">
        <v>0</v>
      </c>
      <c r="O530" s="233">
        <v>226</v>
      </c>
      <c r="P530" s="234">
        <v>8.1250000000000003E-2</v>
      </c>
      <c r="Q530" s="235">
        <v>4.1050564555719198E-2</v>
      </c>
      <c r="R530" s="235">
        <v>8.004860088365244E-2</v>
      </c>
      <c r="S530" s="286"/>
      <c r="T530" s="274"/>
    </row>
    <row r="531" spans="1:20" s="13" customFormat="1" ht="20.25" customHeight="1" x14ac:dyDescent="0.25">
      <c r="A531" s="287">
        <v>137</v>
      </c>
      <c r="B531" s="290">
        <v>44438</v>
      </c>
      <c r="C531" s="291">
        <v>0.87847222222222221</v>
      </c>
      <c r="D531" s="278" t="s">
        <v>30</v>
      </c>
      <c r="E531" s="278" t="s">
        <v>13</v>
      </c>
      <c r="F531" s="292" t="s">
        <v>476</v>
      </c>
      <c r="G531" s="313" t="s">
        <v>477</v>
      </c>
      <c r="H531" s="278" t="s">
        <v>24</v>
      </c>
      <c r="I531" s="279" t="s">
        <v>478</v>
      </c>
      <c r="J531" s="279" t="s">
        <v>479</v>
      </c>
      <c r="K531" s="281">
        <v>6461</v>
      </c>
      <c r="L531" s="228">
        <v>1</v>
      </c>
      <c r="M531" s="228">
        <v>0</v>
      </c>
      <c r="N531" s="228">
        <v>1</v>
      </c>
      <c r="O531" s="229">
        <v>1878</v>
      </c>
      <c r="P531" s="230">
        <v>4.9305555555555554E-2</v>
      </c>
      <c r="Q531" s="231">
        <v>0.34898622504256305</v>
      </c>
      <c r="R531" s="231">
        <v>0.41296703296703297</v>
      </c>
      <c r="S531" s="284">
        <v>1.7320383841510603</v>
      </c>
      <c r="T531" s="272" t="s">
        <v>654</v>
      </c>
    </row>
    <row r="532" spans="1:20" s="13" customFormat="1" ht="20.25" customHeight="1" x14ac:dyDescent="0.25">
      <c r="A532" s="289"/>
      <c r="B532" s="290"/>
      <c r="C532" s="291"/>
      <c r="D532" s="278"/>
      <c r="E532" s="278"/>
      <c r="F532" s="292"/>
      <c r="G532" s="313"/>
      <c r="H532" s="278"/>
      <c r="I532" s="279"/>
      <c r="J532" s="279"/>
      <c r="K532" s="283"/>
      <c r="L532" s="232">
        <v>2</v>
      </c>
      <c r="M532" s="232">
        <v>0</v>
      </c>
      <c r="N532" s="232">
        <v>1</v>
      </c>
      <c r="O532" s="233">
        <v>4581</v>
      </c>
      <c r="P532" s="234">
        <v>6.458333333333334E-2</v>
      </c>
      <c r="Q532" s="235">
        <v>0.85101377495743691</v>
      </c>
      <c r="R532" s="235">
        <v>1.3190713511840273</v>
      </c>
      <c r="S532" s="286"/>
      <c r="T532" s="274"/>
    </row>
    <row r="533" spans="1:20" s="13" customFormat="1" ht="24" customHeight="1" x14ac:dyDescent="0.25">
      <c r="A533" s="287">
        <v>138</v>
      </c>
      <c r="B533" s="290">
        <v>44439</v>
      </c>
      <c r="C533" s="291">
        <v>0.34166666666666662</v>
      </c>
      <c r="D533" s="278" t="s">
        <v>30</v>
      </c>
      <c r="E533" s="278" t="s">
        <v>11</v>
      </c>
      <c r="F533" s="292" t="s">
        <v>204</v>
      </c>
      <c r="G533" s="313" t="s">
        <v>480</v>
      </c>
      <c r="H533" s="278" t="s">
        <v>24</v>
      </c>
      <c r="I533" s="279" t="s">
        <v>481</v>
      </c>
      <c r="J533" s="279" t="s">
        <v>482</v>
      </c>
      <c r="K533" s="281">
        <v>63943</v>
      </c>
      <c r="L533" s="228">
        <v>1</v>
      </c>
      <c r="M533" s="228">
        <v>0</v>
      </c>
      <c r="N533" s="228">
        <v>88</v>
      </c>
      <c r="O533" s="229">
        <v>55440</v>
      </c>
      <c r="P533" s="230">
        <v>3.4722222222222222E-5</v>
      </c>
      <c r="Q533" s="231">
        <v>45.226189575090309</v>
      </c>
      <c r="R533" s="231">
        <v>3.7688491312575262E-2</v>
      </c>
      <c r="S533" s="284">
        <v>10.535027433808235</v>
      </c>
      <c r="T533" s="272" t="s">
        <v>483</v>
      </c>
    </row>
    <row r="534" spans="1:20" s="13" customFormat="1" ht="24" customHeight="1" x14ac:dyDescent="0.25">
      <c r="A534" s="288"/>
      <c r="B534" s="290"/>
      <c r="C534" s="291"/>
      <c r="D534" s="278"/>
      <c r="E534" s="278"/>
      <c r="F534" s="292"/>
      <c r="G534" s="313"/>
      <c r="H534" s="278"/>
      <c r="I534" s="279"/>
      <c r="J534" s="279"/>
      <c r="K534" s="282"/>
      <c r="L534" s="236">
        <v>2</v>
      </c>
      <c r="M534" s="236">
        <v>0</v>
      </c>
      <c r="N534" s="236">
        <v>1</v>
      </c>
      <c r="O534" s="237">
        <v>1282</v>
      </c>
      <c r="P534" s="238">
        <v>6.2499999999999995E-3</v>
      </c>
      <c r="Q534" s="239">
        <v>1.044971928123485</v>
      </c>
      <c r="R534" s="239">
        <v>0.15674578921852275</v>
      </c>
      <c r="S534" s="285"/>
      <c r="T534" s="273"/>
    </row>
    <row r="535" spans="1:20" s="13" customFormat="1" ht="24" customHeight="1" x14ac:dyDescent="0.25">
      <c r="A535" s="288"/>
      <c r="B535" s="290"/>
      <c r="C535" s="291"/>
      <c r="D535" s="278"/>
      <c r="E535" s="278"/>
      <c r="F535" s="292"/>
      <c r="G535" s="313"/>
      <c r="H535" s="278"/>
      <c r="I535" s="279"/>
      <c r="J535" s="280"/>
      <c r="K535" s="282"/>
      <c r="L535" s="236">
        <v>3</v>
      </c>
      <c r="M535" s="236">
        <v>0</v>
      </c>
      <c r="N535" s="236">
        <v>5</v>
      </c>
      <c r="O535" s="237">
        <v>271</v>
      </c>
      <c r="P535" s="238">
        <v>1.3888888888888888E-2</v>
      </c>
      <c r="Q535" s="239">
        <v>0.22479520823233193</v>
      </c>
      <c r="R535" s="239">
        <v>7.4931736077443967E-2</v>
      </c>
      <c r="S535" s="285"/>
      <c r="T535" s="273"/>
    </row>
    <row r="536" spans="1:20" s="13" customFormat="1" ht="24" customHeight="1" x14ac:dyDescent="0.25">
      <c r="A536" s="288"/>
      <c r="B536" s="290"/>
      <c r="C536" s="291"/>
      <c r="D536" s="278"/>
      <c r="E536" s="278"/>
      <c r="F536" s="292"/>
      <c r="G536" s="313"/>
      <c r="H536" s="278"/>
      <c r="I536" s="279"/>
      <c r="J536" s="280"/>
      <c r="K536" s="282"/>
      <c r="L536" s="236">
        <v>4</v>
      </c>
      <c r="M536" s="236">
        <v>0</v>
      </c>
      <c r="N536" s="236">
        <v>6</v>
      </c>
      <c r="O536" s="237">
        <v>3124</v>
      </c>
      <c r="P536" s="238">
        <v>3.8194444444444441E-2</v>
      </c>
      <c r="Q536" s="239">
        <v>2.5493079774173872</v>
      </c>
      <c r="R536" s="239">
        <v>2.336865645965938</v>
      </c>
      <c r="S536" s="285"/>
      <c r="T536" s="273"/>
    </row>
    <row r="537" spans="1:20" s="13" customFormat="1" ht="24" customHeight="1" x14ac:dyDescent="0.25">
      <c r="A537" s="288"/>
      <c r="B537" s="290"/>
      <c r="C537" s="291"/>
      <c r="D537" s="278"/>
      <c r="E537" s="278"/>
      <c r="F537" s="292"/>
      <c r="G537" s="313"/>
      <c r="H537" s="278"/>
      <c r="I537" s="279"/>
      <c r="J537" s="280"/>
      <c r="K537" s="282"/>
      <c r="L537" s="236">
        <v>5</v>
      </c>
      <c r="M537" s="236">
        <v>0</v>
      </c>
      <c r="N537" s="236">
        <v>3</v>
      </c>
      <c r="O537" s="237">
        <v>579</v>
      </c>
      <c r="P537" s="238">
        <v>6.8749999999999992E-2</v>
      </c>
      <c r="Q537" s="239">
        <v>0.4740246782290477</v>
      </c>
      <c r="R537" s="239">
        <v>0.78214071907792859</v>
      </c>
      <c r="S537" s="285"/>
      <c r="T537" s="273"/>
    </row>
    <row r="538" spans="1:20" s="13" customFormat="1" ht="24" customHeight="1" x14ac:dyDescent="0.25">
      <c r="A538" s="288"/>
      <c r="B538" s="290"/>
      <c r="C538" s="291"/>
      <c r="D538" s="278"/>
      <c r="E538" s="278"/>
      <c r="F538" s="292"/>
      <c r="G538" s="313"/>
      <c r="H538" s="278"/>
      <c r="I538" s="279"/>
      <c r="J538" s="280"/>
      <c r="K538" s="282"/>
      <c r="L538" s="236">
        <v>6</v>
      </c>
      <c r="M538" s="236">
        <v>0</v>
      </c>
      <c r="N538" s="236">
        <v>3</v>
      </c>
      <c r="O538" s="237">
        <v>732</v>
      </c>
      <c r="P538" s="238">
        <v>7.1527777777777773E-2</v>
      </c>
      <c r="Q538" s="239">
        <v>0.59863941322740555</v>
      </c>
      <c r="R538" s="239">
        <v>1.0276643260403793</v>
      </c>
      <c r="S538" s="285"/>
      <c r="T538" s="273"/>
    </row>
    <row r="539" spans="1:20" s="13" customFormat="1" ht="24" customHeight="1" x14ac:dyDescent="0.25">
      <c r="A539" s="288"/>
      <c r="B539" s="290"/>
      <c r="C539" s="291"/>
      <c r="D539" s="278"/>
      <c r="E539" s="278"/>
      <c r="F539" s="292"/>
      <c r="G539" s="313"/>
      <c r="H539" s="278"/>
      <c r="I539" s="279"/>
      <c r="J539" s="280"/>
      <c r="K539" s="282"/>
      <c r="L539" s="236">
        <v>7</v>
      </c>
      <c r="M539" s="236">
        <v>0</v>
      </c>
      <c r="N539" s="236">
        <v>1</v>
      </c>
      <c r="O539" s="237">
        <v>2267</v>
      </c>
      <c r="P539" s="238">
        <v>0.12430555555555556</v>
      </c>
      <c r="Q539" s="239">
        <v>1.8472301893874232</v>
      </c>
      <c r="R539" s="239">
        <v>5.5109033983391456</v>
      </c>
      <c r="S539" s="285"/>
      <c r="T539" s="273"/>
    </row>
    <row r="540" spans="1:20" s="13" customFormat="1" ht="24" customHeight="1" x14ac:dyDescent="0.25">
      <c r="A540" s="288"/>
      <c r="B540" s="290"/>
      <c r="C540" s="291"/>
      <c r="D540" s="278"/>
      <c r="E540" s="278"/>
      <c r="F540" s="292"/>
      <c r="G540" s="313"/>
      <c r="H540" s="278"/>
      <c r="I540" s="279"/>
      <c r="J540" s="280"/>
      <c r="K540" s="282"/>
      <c r="L540" s="236">
        <v>8</v>
      </c>
      <c r="M540" s="236">
        <v>0</v>
      </c>
      <c r="N540" s="236">
        <v>0</v>
      </c>
      <c r="O540" s="237">
        <v>2</v>
      </c>
      <c r="P540" s="238">
        <v>0.20625000000000002</v>
      </c>
      <c r="Q540" s="239">
        <v>1.6289507842922601E-3</v>
      </c>
      <c r="R540" s="239">
        <v>8.0633063822466884E-3</v>
      </c>
      <c r="S540" s="285"/>
      <c r="T540" s="273"/>
    </row>
    <row r="541" spans="1:20" s="13" customFormat="1" ht="24" customHeight="1" x14ac:dyDescent="0.25">
      <c r="A541" s="289"/>
      <c r="B541" s="290"/>
      <c r="C541" s="291"/>
      <c r="D541" s="278"/>
      <c r="E541" s="278"/>
      <c r="F541" s="292"/>
      <c r="G541" s="313"/>
      <c r="H541" s="278"/>
      <c r="I541" s="279"/>
      <c r="J541" s="280"/>
      <c r="K541" s="283"/>
      <c r="L541" s="232">
        <v>9</v>
      </c>
      <c r="M541" s="232">
        <v>0</v>
      </c>
      <c r="N541" s="232">
        <v>0</v>
      </c>
      <c r="O541" s="233">
        <v>139</v>
      </c>
      <c r="P541" s="234">
        <v>0.22083333333333333</v>
      </c>
      <c r="Q541" s="235">
        <v>0.11321207950831209</v>
      </c>
      <c r="R541" s="235">
        <v>0.60002402139405409</v>
      </c>
      <c r="S541" s="286"/>
      <c r="T541" s="274"/>
    </row>
    <row r="542" spans="1:20" s="13" customFormat="1" ht="28.5" customHeight="1" x14ac:dyDescent="0.25">
      <c r="A542" s="312">
        <v>139</v>
      </c>
      <c r="B542" s="290">
        <v>44442</v>
      </c>
      <c r="C542" s="291">
        <v>0.63680555555555551</v>
      </c>
      <c r="D542" s="278" t="s">
        <v>21</v>
      </c>
      <c r="E542" s="278" t="s">
        <v>13</v>
      </c>
      <c r="F542" s="292" t="s">
        <v>166</v>
      </c>
      <c r="G542" s="313" t="s">
        <v>484</v>
      </c>
      <c r="H542" s="278" t="s">
        <v>51</v>
      </c>
      <c r="I542" s="279" t="s">
        <v>485</v>
      </c>
      <c r="J542" s="279" t="s">
        <v>486</v>
      </c>
      <c r="K542" s="309">
        <v>5218</v>
      </c>
      <c r="L542" s="228">
        <v>1</v>
      </c>
      <c r="M542" s="228">
        <v>0</v>
      </c>
      <c r="N542" s="228">
        <v>3</v>
      </c>
      <c r="O542" s="229">
        <v>3356</v>
      </c>
      <c r="P542" s="230">
        <v>1.6666666666666666E-2</v>
      </c>
      <c r="Q542" s="231">
        <v>1.9311996933691069</v>
      </c>
      <c r="R542" s="231">
        <v>0.77247987734764278</v>
      </c>
      <c r="S542" s="310">
        <v>1.5968474511307011</v>
      </c>
      <c r="T542" s="311" t="s">
        <v>487</v>
      </c>
    </row>
    <row r="543" spans="1:20" s="13" customFormat="1" ht="28.5" customHeight="1" x14ac:dyDescent="0.25">
      <c r="A543" s="312"/>
      <c r="B543" s="290"/>
      <c r="C543" s="291"/>
      <c r="D543" s="278"/>
      <c r="E543" s="278"/>
      <c r="F543" s="292"/>
      <c r="G543" s="313"/>
      <c r="H543" s="278"/>
      <c r="I543" s="279"/>
      <c r="J543" s="279"/>
      <c r="K543" s="309"/>
      <c r="L543" s="236">
        <v>2</v>
      </c>
      <c r="M543" s="236">
        <v>0</v>
      </c>
      <c r="N543" s="236">
        <v>1</v>
      </c>
      <c r="O543" s="237">
        <v>1264</v>
      </c>
      <c r="P543" s="238">
        <v>3.125E-2</v>
      </c>
      <c r="Q543" s="239">
        <v>0.72729014948256032</v>
      </c>
      <c r="R543" s="239">
        <v>0.54546761211192019</v>
      </c>
      <c r="S543" s="310"/>
      <c r="T543" s="311"/>
    </row>
    <row r="544" spans="1:20" s="13" customFormat="1" ht="28.5" customHeight="1" x14ac:dyDescent="0.25">
      <c r="A544" s="312"/>
      <c r="B544" s="290"/>
      <c r="C544" s="291"/>
      <c r="D544" s="278"/>
      <c r="E544" s="278"/>
      <c r="F544" s="292"/>
      <c r="G544" s="313"/>
      <c r="H544" s="278"/>
      <c r="I544" s="279"/>
      <c r="J544" s="280"/>
      <c r="K544" s="309"/>
      <c r="L544" s="232">
        <v>3</v>
      </c>
      <c r="M544" s="232">
        <v>0</v>
      </c>
      <c r="N544" s="232">
        <v>0</v>
      </c>
      <c r="O544" s="233">
        <v>594</v>
      </c>
      <c r="P544" s="234">
        <v>3.4027777777777775E-2</v>
      </c>
      <c r="Q544" s="235">
        <v>0.34151015714833272</v>
      </c>
      <c r="R544" s="235">
        <v>0.27889996167113834</v>
      </c>
      <c r="S544" s="310"/>
      <c r="T544" s="311"/>
    </row>
    <row r="545" spans="1:20" s="13" customFormat="1" ht="24" customHeight="1" x14ac:dyDescent="0.25">
      <c r="A545" s="312">
        <v>140</v>
      </c>
      <c r="B545" s="290">
        <v>44443</v>
      </c>
      <c r="C545" s="291">
        <v>3.472222222222222E-3</v>
      </c>
      <c r="D545" s="278" t="s">
        <v>30</v>
      </c>
      <c r="E545" s="278" t="s">
        <v>13</v>
      </c>
      <c r="F545" s="292" t="s">
        <v>225</v>
      </c>
      <c r="G545" s="313" t="s">
        <v>488</v>
      </c>
      <c r="H545" s="278" t="s">
        <v>24</v>
      </c>
      <c r="I545" s="279" t="s">
        <v>489</v>
      </c>
      <c r="J545" s="279" t="s">
        <v>490</v>
      </c>
      <c r="K545" s="309">
        <v>7514</v>
      </c>
      <c r="L545" s="228">
        <v>1</v>
      </c>
      <c r="M545" s="228">
        <v>0</v>
      </c>
      <c r="N545" s="228">
        <v>0</v>
      </c>
      <c r="O545" s="229">
        <v>1709</v>
      </c>
      <c r="P545" s="230">
        <v>4.8611111111111112E-3</v>
      </c>
      <c r="Q545" s="231">
        <v>0.45488421612989088</v>
      </c>
      <c r="R545" s="231">
        <v>5.3069825215153937E-2</v>
      </c>
      <c r="S545" s="310">
        <v>1.9340786088190933</v>
      </c>
      <c r="T545" s="311" t="s">
        <v>491</v>
      </c>
    </row>
    <row r="546" spans="1:20" s="13" customFormat="1" ht="24" customHeight="1" x14ac:dyDescent="0.25">
      <c r="A546" s="312"/>
      <c r="B546" s="290"/>
      <c r="C546" s="291"/>
      <c r="D546" s="278"/>
      <c r="E546" s="278"/>
      <c r="F546" s="292"/>
      <c r="G546" s="313"/>
      <c r="H546" s="278"/>
      <c r="I546" s="279"/>
      <c r="J546" s="279"/>
      <c r="K546" s="309"/>
      <c r="L546" s="236">
        <v>2</v>
      </c>
      <c r="M546" s="236">
        <v>0</v>
      </c>
      <c r="N546" s="236">
        <v>0</v>
      </c>
      <c r="O546" s="237">
        <v>348</v>
      </c>
      <c r="P546" s="238">
        <v>7.6388888888888886E-3</v>
      </c>
      <c r="Q546" s="239">
        <v>9.2627096087303698E-2</v>
      </c>
      <c r="R546" s="239">
        <v>1.6981634282672343E-2</v>
      </c>
      <c r="S546" s="310"/>
      <c r="T546" s="311"/>
    </row>
    <row r="547" spans="1:20" s="13" customFormat="1" ht="24" customHeight="1" x14ac:dyDescent="0.25">
      <c r="A547" s="312"/>
      <c r="B547" s="290"/>
      <c r="C547" s="291"/>
      <c r="D547" s="278"/>
      <c r="E547" s="278"/>
      <c r="F547" s="292"/>
      <c r="G547" s="313"/>
      <c r="H547" s="278"/>
      <c r="I547" s="279"/>
      <c r="J547" s="280"/>
      <c r="K547" s="309"/>
      <c r="L547" s="232">
        <v>3</v>
      </c>
      <c r="M547" s="232">
        <v>0</v>
      </c>
      <c r="N547" s="232">
        <v>3</v>
      </c>
      <c r="O547" s="233">
        <v>5454</v>
      </c>
      <c r="P547" s="234">
        <v>5.3472222222222227E-2</v>
      </c>
      <c r="Q547" s="235">
        <v>1.4524886877828054</v>
      </c>
      <c r="R547" s="235">
        <v>1.864027149321267</v>
      </c>
      <c r="S547" s="310"/>
      <c r="T547" s="311"/>
    </row>
    <row r="548" spans="1:20" s="13" customFormat="1" x14ac:dyDescent="0.25">
      <c r="A548" s="312">
        <v>141</v>
      </c>
      <c r="B548" s="290">
        <v>44443</v>
      </c>
      <c r="C548" s="291">
        <v>9.7222222222222224E-2</v>
      </c>
      <c r="D548" s="278" t="s">
        <v>30</v>
      </c>
      <c r="E548" s="278" t="s">
        <v>13</v>
      </c>
      <c r="F548" s="292" t="s">
        <v>166</v>
      </c>
      <c r="G548" s="313" t="s">
        <v>492</v>
      </c>
      <c r="H548" s="278" t="s">
        <v>24</v>
      </c>
      <c r="I548" s="279" t="s">
        <v>493</v>
      </c>
      <c r="J548" s="279" t="s">
        <v>285</v>
      </c>
      <c r="K548" s="309">
        <v>6513</v>
      </c>
      <c r="L548" s="228">
        <v>1</v>
      </c>
      <c r="M548" s="228">
        <v>0</v>
      </c>
      <c r="N548" s="228">
        <v>0</v>
      </c>
      <c r="O548" s="229">
        <v>1585</v>
      </c>
      <c r="P548" s="230">
        <v>1.5972222222222224E-2</v>
      </c>
      <c r="Q548" s="231">
        <v>0.36503915246430219</v>
      </c>
      <c r="R548" s="231">
        <v>0.13993167511131585</v>
      </c>
      <c r="S548" s="310">
        <v>0.75766543835406108</v>
      </c>
      <c r="T548" s="311" t="s">
        <v>494</v>
      </c>
    </row>
    <row r="549" spans="1:20" s="13" customFormat="1" x14ac:dyDescent="0.25">
      <c r="A549" s="312"/>
      <c r="B549" s="290"/>
      <c r="C549" s="291"/>
      <c r="D549" s="278"/>
      <c r="E549" s="278"/>
      <c r="F549" s="292"/>
      <c r="G549" s="313"/>
      <c r="H549" s="278"/>
      <c r="I549" s="279"/>
      <c r="J549" s="279"/>
      <c r="K549" s="309"/>
      <c r="L549" s="236">
        <v>2</v>
      </c>
      <c r="M549" s="236">
        <v>0</v>
      </c>
      <c r="N549" s="236">
        <v>3</v>
      </c>
      <c r="O549" s="237">
        <v>3178</v>
      </c>
      <c r="P549" s="238">
        <v>1.9444444444444445E-2</v>
      </c>
      <c r="Q549" s="239">
        <v>0.7326116996775679</v>
      </c>
      <c r="R549" s="239">
        <v>0.34188545984953167</v>
      </c>
      <c r="S549" s="310"/>
      <c r="T549" s="311"/>
    </row>
    <row r="550" spans="1:20" s="13" customFormat="1" x14ac:dyDescent="0.25">
      <c r="A550" s="312"/>
      <c r="B550" s="290"/>
      <c r="C550" s="291"/>
      <c r="D550" s="278"/>
      <c r="E550" s="278"/>
      <c r="F550" s="292"/>
      <c r="G550" s="313"/>
      <c r="H550" s="278"/>
      <c r="I550" s="279"/>
      <c r="J550" s="280"/>
      <c r="K550" s="309"/>
      <c r="L550" s="236">
        <v>3</v>
      </c>
      <c r="M550" s="236">
        <v>0</v>
      </c>
      <c r="N550" s="236">
        <v>6</v>
      </c>
      <c r="O550" s="237">
        <v>182</v>
      </c>
      <c r="P550" s="238">
        <v>2.1527777777777781E-2</v>
      </c>
      <c r="Q550" s="239">
        <v>4.329801934592354E-2</v>
      </c>
      <c r="R550" s="239">
        <v>2.2370643328727166E-2</v>
      </c>
      <c r="S550" s="310"/>
      <c r="T550" s="311"/>
    </row>
    <row r="551" spans="1:20" s="13" customFormat="1" x14ac:dyDescent="0.25">
      <c r="A551" s="312"/>
      <c r="B551" s="290"/>
      <c r="C551" s="291"/>
      <c r="D551" s="278"/>
      <c r="E551" s="278"/>
      <c r="F551" s="292"/>
      <c r="G551" s="313"/>
      <c r="H551" s="278"/>
      <c r="I551" s="279"/>
      <c r="J551" s="280"/>
      <c r="K551" s="309"/>
      <c r="L551" s="236">
        <v>4</v>
      </c>
      <c r="M551" s="236">
        <v>0</v>
      </c>
      <c r="N551" s="236">
        <v>8</v>
      </c>
      <c r="O551" s="237">
        <v>1272</v>
      </c>
      <c r="P551" s="238">
        <v>2.9166666666666664E-2</v>
      </c>
      <c r="Q551" s="239">
        <v>0.29479502533394747</v>
      </c>
      <c r="R551" s="239">
        <v>0.20635651773376321</v>
      </c>
      <c r="S551" s="310"/>
      <c r="T551" s="311"/>
    </row>
    <row r="552" spans="1:20" s="13" customFormat="1" ht="30.75" customHeight="1" x14ac:dyDescent="0.25">
      <c r="A552" s="312"/>
      <c r="B552" s="290"/>
      <c r="C552" s="291"/>
      <c r="D552" s="278"/>
      <c r="E552" s="278"/>
      <c r="F552" s="292"/>
      <c r="G552" s="313"/>
      <c r="H552" s="278"/>
      <c r="I552" s="279"/>
      <c r="J552" s="280"/>
      <c r="K552" s="309"/>
      <c r="L552" s="232">
        <v>5</v>
      </c>
      <c r="M552" s="232">
        <v>0</v>
      </c>
      <c r="N552" s="232">
        <v>0</v>
      </c>
      <c r="O552" s="233">
        <v>279</v>
      </c>
      <c r="P552" s="234">
        <v>3.0555555555555555E-2</v>
      </c>
      <c r="Q552" s="235">
        <v>6.4256103178258861E-2</v>
      </c>
      <c r="R552" s="235">
        <v>4.7121142330723162E-2</v>
      </c>
      <c r="S552" s="310"/>
      <c r="T552" s="311"/>
    </row>
    <row r="553" spans="1:20" s="13" customFormat="1" x14ac:dyDescent="0.25">
      <c r="A553" s="312">
        <v>142</v>
      </c>
      <c r="B553" s="290">
        <v>44443</v>
      </c>
      <c r="C553" s="291">
        <v>0.3979166666666667</v>
      </c>
      <c r="D553" s="278" t="s">
        <v>21</v>
      </c>
      <c r="E553" s="278" t="s">
        <v>13</v>
      </c>
      <c r="F553" s="292" t="s">
        <v>166</v>
      </c>
      <c r="G553" s="313" t="s">
        <v>495</v>
      </c>
      <c r="H553" s="278" t="s">
        <v>51</v>
      </c>
      <c r="I553" s="279" t="s">
        <v>496</v>
      </c>
      <c r="J553" s="279" t="s">
        <v>497</v>
      </c>
      <c r="K553" s="309">
        <v>5864</v>
      </c>
      <c r="L553" s="228">
        <v>1</v>
      </c>
      <c r="M553" s="228">
        <v>0</v>
      </c>
      <c r="N553" s="228">
        <v>3</v>
      </c>
      <c r="O553" s="229">
        <v>3356</v>
      </c>
      <c r="P553" s="230">
        <v>1.1574074074074073E-5</v>
      </c>
      <c r="Q553" s="231">
        <v>1.432042974079127</v>
      </c>
      <c r="R553" s="231">
        <v>3.9778971502197973E-4</v>
      </c>
      <c r="S553" s="310">
        <v>0.39451869694558139</v>
      </c>
      <c r="T553" s="311" t="s">
        <v>498</v>
      </c>
    </row>
    <row r="554" spans="1:20" s="13" customFormat="1" x14ac:dyDescent="0.25">
      <c r="A554" s="312"/>
      <c r="B554" s="290"/>
      <c r="C554" s="291"/>
      <c r="D554" s="278"/>
      <c r="E554" s="278"/>
      <c r="F554" s="292"/>
      <c r="G554" s="313"/>
      <c r="H554" s="278"/>
      <c r="I554" s="279"/>
      <c r="J554" s="279"/>
      <c r="K554" s="309"/>
      <c r="L554" s="236">
        <v>2</v>
      </c>
      <c r="M554" s="236">
        <v>0</v>
      </c>
      <c r="N554" s="236">
        <v>21</v>
      </c>
      <c r="O554" s="237">
        <v>1173</v>
      </c>
      <c r="P554" s="238">
        <v>1.2499999999999999E-2</v>
      </c>
      <c r="Q554" s="239">
        <v>0.5090381991814461</v>
      </c>
      <c r="R554" s="239">
        <v>0.15271145975443381</v>
      </c>
      <c r="S554" s="310"/>
      <c r="T554" s="311"/>
    </row>
    <row r="555" spans="1:20" s="13" customFormat="1" x14ac:dyDescent="0.25">
      <c r="A555" s="312"/>
      <c r="B555" s="290"/>
      <c r="C555" s="291"/>
      <c r="D555" s="278"/>
      <c r="E555" s="278"/>
      <c r="F555" s="292"/>
      <c r="G555" s="313"/>
      <c r="H555" s="278"/>
      <c r="I555" s="279"/>
      <c r="J555" s="280"/>
      <c r="K555" s="309"/>
      <c r="L555" s="236">
        <v>3</v>
      </c>
      <c r="M555" s="236">
        <v>0</v>
      </c>
      <c r="N555" s="236">
        <v>6</v>
      </c>
      <c r="O555" s="237">
        <v>1220</v>
      </c>
      <c r="P555" s="238">
        <v>1.5972222222222224E-2</v>
      </c>
      <c r="Q555" s="239">
        <v>0.52268076398362895</v>
      </c>
      <c r="R555" s="239">
        <v>0.20036095952705779</v>
      </c>
      <c r="S555" s="310"/>
      <c r="T555" s="311"/>
    </row>
    <row r="556" spans="1:20" s="13" customFormat="1" x14ac:dyDescent="0.25">
      <c r="A556" s="312"/>
      <c r="B556" s="290"/>
      <c r="C556" s="291"/>
      <c r="D556" s="278"/>
      <c r="E556" s="278"/>
      <c r="F556" s="292"/>
      <c r="G556" s="313"/>
      <c r="H556" s="278"/>
      <c r="I556" s="279"/>
      <c r="J556" s="280"/>
      <c r="K556" s="309"/>
      <c r="L556" s="236">
        <v>4</v>
      </c>
      <c r="M556" s="236">
        <v>0</v>
      </c>
      <c r="N556" s="236">
        <v>0</v>
      </c>
      <c r="O556" s="237">
        <v>81</v>
      </c>
      <c r="P556" s="238">
        <v>4.5138888888888888E-2</v>
      </c>
      <c r="Q556" s="239">
        <v>3.4532742155525237E-2</v>
      </c>
      <c r="R556" s="239">
        <v>3.7410470668485671E-2</v>
      </c>
      <c r="S556" s="310"/>
      <c r="T556" s="311"/>
    </row>
    <row r="557" spans="1:20" s="13" customFormat="1" ht="24.75" customHeight="1" x14ac:dyDescent="0.25">
      <c r="A557" s="312"/>
      <c r="B557" s="290"/>
      <c r="C557" s="291"/>
      <c r="D557" s="278"/>
      <c r="E557" s="278"/>
      <c r="F557" s="292"/>
      <c r="G557" s="313"/>
      <c r="H557" s="278"/>
      <c r="I557" s="279"/>
      <c r="J557" s="280"/>
      <c r="K557" s="309"/>
      <c r="L557" s="232">
        <v>5</v>
      </c>
      <c r="M557" s="232">
        <v>0</v>
      </c>
      <c r="N557" s="232">
        <v>0</v>
      </c>
      <c r="O557" s="233">
        <v>4</v>
      </c>
      <c r="P557" s="234">
        <v>8.8888888888888892E-2</v>
      </c>
      <c r="Q557" s="235">
        <v>1.7053206002728514E-3</v>
      </c>
      <c r="R557" s="235">
        <v>3.6380172805820831E-3</v>
      </c>
      <c r="S557" s="310"/>
      <c r="T557" s="311"/>
    </row>
    <row r="558" spans="1:20" s="15" customFormat="1" ht="60" customHeight="1" x14ac:dyDescent="0.25">
      <c r="A558" s="43">
        <v>143</v>
      </c>
      <c r="B558" s="27">
        <v>44446</v>
      </c>
      <c r="C558" s="28">
        <v>0.3263888888888889</v>
      </c>
      <c r="D558" s="29" t="s">
        <v>30</v>
      </c>
      <c r="E558" s="29" t="s">
        <v>13</v>
      </c>
      <c r="F558" s="30" t="s">
        <v>45</v>
      </c>
      <c r="G558" s="31" t="s">
        <v>499</v>
      </c>
      <c r="H558" s="29" t="s">
        <v>24</v>
      </c>
      <c r="I558" s="32" t="s">
        <v>500</v>
      </c>
      <c r="J558" s="32" t="s">
        <v>501</v>
      </c>
      <c r="K558" s="35">
        <v>6893</v>
      </c>
      <c r="L558" s="45">
        <v>1</v>
      </c>
      <c r="M558" s="45">
        <v>0</v>
      </c>
      <c r="N558" s="45">
        <v>0</v>
      </c>
      <c r="O558" s="10">
        <v>6893</v>
      </c>
      <c r="P558" s="11">
        <v>3.472222222222222E-3</v>
      </c>
      <c r="Q558" s="12">
        <v>1.47</v>
      </c>
      <c r="R558" s="12">
        <v>0.1225</v>
      </c>
      <c r="S558" s="26">
        <v>0.1225</v>
      </c>
      <c r="T558" s="14" t="s">
        <v>656</v>
      </c>
    </row>
    <row r="559" spans="1:20" s="15" customFormat="1" ht="85.5" customHeight="1" x14ac:dyDescent="0.25">
      <c r="A559" s="43">
        <v>144</v>
      </c>
      <c r="B559" s="27">
        <v>44448</v>
      </c>
      <c r="C559" s="28">
        <v>0.55486111111111114</v>
      </c>
      <c r="D559" s="29" t="s">
        <v>30</v>
      </c>
      <c r="E559" s="29" t="s">
        <v>13</v>
      </c>
      <c r="F559" s="30" t="s">
        <v>181</v>
      </c>
      <c r="G559" s="31" t="s">
        <v>402</v>
      </c>
      <c r="H559" s="29" t="s">
        <v>24</v>
      </c>
      <c r="I559" s="32" t="s">
        <v>502</v>
      </c>
      <c r="J559" s="32" t="s">
        <v>404</v>
      </c>
      <c r="K559" s="35">
        <v>7685</v>
      </c>
      <c r="L559" s="45">
        <v>1</v>
      </c>
      <c r="M559" s="45">
        <v>0</v>
      </c>
      <c r="N559" s="45">
        <v>4</v>
      </c>
      <c r="O559" s="10">
        <v>7681</v>
      </c>
      <c r="P559" s="11">
        <v>3.2638888888888891E-2</v>
      </c>
      <c r="Q559" s="12">
        <v>2.29</v>
      </c>
      <c r="R559" s="12">
        <v>1.7938333333333336</v>
      </c>
      <c r="S559" s="26">
        <v>1.7938333333333336</v>
      </c>
      <c r="T559" s="14" t="s">
        <v>657</v>
      </c>
    </row>
    <row r="560" spans="1:20" s="13" customFormat="1" x14ac:dyDescent="0.25">
      <c r="A560" s="287">
        <v>145</v>
      </c>
      <c r="B560" s="290">
        <v>44449</v>
      </c>
      <c r="C560" s="291">
        <v>0.4201388888888889</v>
      </c>
      <c r="D560" s="278" t="s">
        <v>30</v>
      </c>
      <c r="E560" s="278" t="s">
        <v>13</v>
      </c>
      <c r="F560" s="292" t="s">
        <v>109</v>
      </c>
      <c r="G560" s="293" t="s">
        <v>424</v>
      </c>
      <c r="H560" s="278" t="s">
        <v>51</v>
      </c>
      <c r="I560" s="279" t="s">
        <v>503</v>
      </c>
      <c r="J560" s="279" t="s">
        <v>425</v>
      </c>
      <c r="K560" s="281">
        <v>5841</v>
      </c>
      <c r="L560" s="228">
        <v>1</v>
      </c>
      <c r="M560" s="228">
        <v>0</v>
      </c>
      <c r="N560" s="228">
        <v>0</v>
      </c>
      <c r="O560" s="229">
        <v>1404</v>
      </c>
      <c r="P560" s="230">
        <v>5.5555555555555558E-3</v>
      </c>
      <c r="Q560" s="231">
        <v>0.32930662557781204</v>
      </c>
      <c r="R560" s="231">
        <v>4.3907550077041613E-2</v>
      </c>
      <c r="S560" s="284">
        <v>0.30073466301432406</v>
      </c>
      <c r="T560" s="272" t="s">
        <v>504</v>
      </c>
    </row>
    <row r="561" spans="1:20" s="13" customFormat="1" x14ac:dyDescent="0.25">
      <c r="A561" s="288"/>
      <c r="B561" s="290"/>
      <c r="C561" s="291"/>
      <c r="D561" s="278"/>
      <c r="E561" s="278"/>
      <c r="F561" s="292"/>
      <c r="G561" s="293"/>
      <c r="H561" s="278"/>
      <c r="I561" s="279"/>
      <c r="J561" s="279"/>
      <c r="K561" s="282"/>
      <c r="L561" s="236">
        <v>2</v>
      </c>
      <c r="M561" s="236">
        <v>0</v>
      </c>
      <c r="N561" s="236">
        <v>0</v>
      </c>
      <c r="O561" s="237">
        <v>214</v>
      </c>
      <c r="P561" s="238">
        <v>7.6388888888888886E-3</v>
      </c>
      <c r="Q561" s="239">
        <v>5.0193460023968503E-2</v>
      </c>
      <c r="R561" s="239">
        <v>9.2021343377275584E-3</v>
      </c>
      <c r="S561" s="285"/>
      <c r="T561" s="273"/>
    </row>
    <row r="562" spans="1:20" s="13" customFormat="1" x14ac:dyDescent="0.25">
      <c r="A562" s="289"/>
      <c r="B562" s="290"/>
      <c r="C562" s="291"/>
      <c r="D562" s="278"/>
      <c r="E562" s="278"/>
      <c r="F562" s="292"/>
      <c r="G562" s="293"/>
      <c r="H562" s="278"/>
      <c r="I562" s="279"/>
      <c r="J562" s="280"/>
      <c r="K562" s="283"/>
      <c r="L562" s="232">
        <v>3</v>
      </c>
      <c r="M562" s="232">
        <v>0</v>
      </c>
      <c r="N562" s="232">
        <v>0</v>
      </c>
      <c r="O562" s="233">
        <v>4223</v>
      </c>
      <c r="P562" s="234">
        <v>1.0416666666666666E-2</v>
      </c>
      <c r="Q562" s="235">
        <v>0.99049991439821949</v>
      </c>
      <c r="R562" s="235">
        <v>0.24762497859955487</v>
      </c>
      <c r="S562" s="286"/>
      <c r="T562" s="274"/>
    </row>
    <row r="563" spans="1:20" s="13" customFormat="1" ht="48.75" customHeight="1" x14ac:dyDescent="0.25">
      <c r="A563" s="287">
        <v>146</v>
      </c>
      <c r="B563" s="290">
        <v>44450</v>
      </c>
      <c r="C563" s="291">
        <v>0.55902777777777779</v>
      </c>
      <c r="D563" s="278" t="s">
        <v>30</v>
      </c>
      <c r="E563" s="278" t="s">
        <v>13</v>
      </c>
      <c r="F563" s="292" t="s">
        <v>181</v>
      </c>
      <c r="G563" s="293" t="s">
        <v>505</v>
      </c>
      <c r="H563" s="278" t="s">
        <v>24</v>
      </c>
      <c r="I563" s="279" t="s">
        <v>506</v>
      </c>
      <c r="J563" s="279" t="s">
        <v>404</v>
      </c>
      <c r="K563" s="281">
        <v>9497</v>
      </c>
      <c r="L563" s="228">
        <v>1</v>
      </c>
      <c r="M563" s="228">
        <v>0</v>
      </c>
      <c r="N563" s="228">
        <v>0</v>
      </c>
      <c r="O563" s="229">
        <v>6368</v>
      </c>
      <c r="P563" s="230">
        <v>9.0277777777777787E-3</v>
      </c>
      <c r="Q563" s="231">
        <v>2.1456881120353799</v>
      </c>
      <c r="R563" s="231">
        <v>0.46489909094099902</v>
      </c>
      <c r="S563" s="284">
        <v>0.78311326383770319</v>
      </c>
      <c r="T563" s="272" t="s">
        <v>658</v>
      </c>
    </row>
    <row r="564" spans="1:20" s="13" customFormat="1" x14ac:dyDescent="0.25">
      <c r="A564" s="288"/>
      <c r="B564" s="290"/>
      <c r="C564" s="291"/>
      <c r="D564" s="278"/>
      <c r="E564" s="278"/>
      <c r="F564" s="292"/>
      <c r="G564" s="293"/>
      <c r="H564" s="278"/>
      <c r="I564" s="279"/>
      <c r="J564" s="279"/>
      <c r="K564" s="282"/>
      <c r="L564" s="236">
        <v>2</v>
      </c>
      <c r="M564" s="236">
        <v>0</v>
      </c>
      <c r="N564" s="236">
        <v>2</v>
      </c>
      <c r="O564" s="237">
        <v>3118</v>
      </c>
      <c r="P564" s="238">
        <v>1.2499999999999999E-2</v>
      </c>
      <c r="Q564" s="239">
        <v>1.0512793513741181</v>
      </c>
      <c r="R564" s="239">
        <v>0.31538380541223537</v>
      </c>
      <c r="S564" s="285"/>
      <c r="T564" s="273"/>
    </row>
    <row r="565" spans="1:20" s="13" customFormat="1" ht="21" customHeight="1" x14ac:dyDescent="0.25">
      <c r="A565" s="289"/>
      <c r="B565" s="290"/>
      <c r="C565" s="291"/>
      <c r="D565" s="278"/>
      <c r="E565" s="278"/>
      <c r="F565" s="292"/>
      <c r="G565" s="293"/>
      <c r="H565" s="278"/>
      <c r="I565" s="279"/>
      <c r="J565" s="280"/>
      <c r="K565" s="283"/>
      <c r="L565" s="232">
        <v>3</v>
      </c>
      <c r="M565" s="232">
        <v>0</v>
      </c>
      <c r="N565" s="232">
        <v>0</v>
      </c>
      <c r="O565" s="233">
        <v>9</v>
      </c>
      <c r="P565" s="234">
        <v>3.888888888888889E-2</v>
      </c>
      <c r="Q565" s="235">
        <v>3.032536590502264E-3</v>
      </c>
      <c r="R565" s="235">
        <v>2.8303674844687796E-3</v>
      </c>
      <c r="S565" s="286"/>
      <c r="T565" s="274"/>
    </row>
    <row r="566" spans="1:20" s="13" customFormat="1" ht="69" customHeight="1" x14ac:dyDescent="0.25">
      <c r="A566" s="287">
        <v>147</v>
      </c>
      <c r="B566" s="290">
        <v>44452</v>
      </c>
      <c r="C566" s="291">
        <v>0.40069444444444446</v>
      </c>
      <c r="D566" s="278" t="s">
        <v>30</v>
      </c>
      <c r="E566" s="278" t="s">
        <v>13</v>
      </c>
      <c r="F566" s="292" t="s">
        <v>57</v>
      </c>
      <c r="G566" s="293" t="s">
        <v>507</v>
      </c>
      <c r="H566" s="278" t="s">
        <v>51</v>
      </c>
      <c r="I566" s="279" t="s">
        <v>508</v>
      </c>
      <c r="J566" s="279" t="s">
        <v>509</v>
      </c>
      <c r="K566" s="281">
        <v>6073</v>
      </c>
      <c r="L566" s="228">
        <v>1</v>
      </c>
      <c r="M566" s="228">
        <v>0</v>
      </c>
      <c r="N566" s="228">
        <v>3</v>
      </c>
      <c r="O566" s="229">
        <v>5261</v>
      </c>
      <c r="P566" s="230">
        <v>2.9861111111111113E-2</v>
      </c>
      <c r="Q566" s="231">
        <v>1.4735386135353201</v>
      </c>
      <c r="R566" s="231">
        <v>1.0560360063669794</v>
      </c>
      <c r="S566" s="284">
        <v>1.3240153136835171</v>
      </c>
      <c r="T566" s="272" t="s">
        <v>719</v>
      </c>
    </row>
    <row r="567" spans="1:20" s="13" customFormat="1" ht="33.75" customHeight="1" x14ac:dyDescent="0.25">
      <c r="A567" s="289"/>
      <c r="B567" s="290"/>
      <c r="C567" s="291"/>
      <c r="D567" s="278"/>
      <c r="E567" s="278"/>
      <c r="F567" s="292"/>
      <c r="G567" s="293"/>
      <c r="H567" s="278"/>
      <c r="I567" s="279"/>
      <c r="J567" s="279"/>
      <c r="K567" s="283"/>
      <c r="L567" s="232">
        <v>2</v>
      </c>
      <c r="M567" s="232">
        <v>0</v>
      </c>
      <c r="N567" s="232">
        <v>1</v>
      </c>
      <c r="O567" s="233">
        <v>808</v>
      </c>
      <c r="P567" s="234">
        <v>4.9305555555555554E-2</v>
      </c>
      <c r="Q567" s="235">
        <v>0.22646138646467973</v>
      </c>
      <c r="R567" s="235">
        <v>0.26797930731653763</v>
      </c>
      <c r="S567" s="286"/>
      <c r="T567" s="274"/>
    </row>
    <row r="568" spans="1:20" s="13" customFormat="1" ht="51.75" customHeight="1" x14ac:dyDescent="0.25">
      <c r="A568" s="287">
        <v>148</v>
      </c>
      <c r="B568" s="290">
        <v>44453</v>
      </c>
      <c r="C568" s="291">
        <v>0.45694444444444443</v>
      </c>
      <c r="D568" s="278" t="s">
        <v>30</v>
      </c>
      <c r="E568" s="278" t="s">
        <v>13</v>
      </c>
      <c r="F568" s="292" t="s">
        <v>65</v>
      </c>
      <c r="G568" s="293" t="s">
        <v>510</v>
      </c>
      <c r="H568" s="278" t="s">
        <v>51</v>
      </c>
      <c r="I568" s="279" t="s">
        <v>511</v>
      </c>
      <c r="J568" s="279" t="s">
        <v>512</v>
      </c>
      <c r="K568" s="281">
        <v>5169</v>
      </c>
      <c r="L568" s="228">
        <v>1</v>
      </c>
      <c r="M568" s="228">
        <v>0</v>
      </c>
      <c r="N568" s="228">
        <v>0</v>
      </c>
      <c r="O568" s="229">
        <v>3216</v>
      </c>
      <c r="P568" s="230">
        <v>5.5555555555555558E-3</v>
      </c>
      <c r="Q568" s="231">
        <v>0.62217063261752759</v>
      </c>
      <c r="R568" s="231">
        <v>8.2956084349003686E-2</v>
      </c>
      <c r="S568" s="284">
        <v>0.95826078545173143</v>
      </c>
      <c r="T568" s="272" t="s">
        <v>659</v>
      </c>
    </row>
    <row r="569" spans="1:20" s="13" customFormat="1" ht="56.25" customHeight="1" x14ac:dyDescent="0.25">
      <c r="A569" s="289"/>
      <c r="B569" s="290"/>
      <c r="C569" s="291"/>
      <c r="D569" s="278"/>
      <c r="E569" s="278"/>
      <c r="F569" s="292"/>
      <c r="G569" s="293"/>
      <c r="H569" s="278"/>
      <c r="I569" s="279"/>
      <c r="J569" s="279"/>
      <c r="K569" s="283"/>
      <c r="L569" s="232">
        <v>2</v>
      </c>
      <c r="M569" s="232">
        <v>0</v>
      </c>
      <c r="N569" s="232">
        <v>1</v>
      </c>
      <c r="O569" s="233">
        <v>1952</v>
      </c>
      <c r="P569" s="234">
        <v>9.6527777777777782E-2</v>
      </c>
      <c r="Q569" s="235">
        <v>0.37782936738247241</v>
      </c>
      <c r="R569" s="235">
        <v>0.87530470110272773</v>
      </c>
      <c r="S569" s="286"/>
      <c r="T569" s="274"/>
    </row>
    <row r="570" spans="1:20" s="15" customFormat="1" ht="103.5" customHeight="1" x14ac:dyDescent="0.25">
      <c r="A570" s="43">
        <v>149</v>
      </c>
      <c r="B570" s="27">
        <v>44455</v>
      </c>
      <c r="C570" s="28">
        <v>0.42986111111111108</v>
      </c>
      <c r="D570" s="29" t="s">
        <v>21</v>
      </c>
      <c r="E570" s="29" t="s">
        <v>13</v>
      </c>
      <c r="F570" s="30" t="s">
        <v>166</v>
      </c>
      <c r="G570" s="31" t="s">
        <v>513</v>
      </c>
      <c r="H570" s="29" t="s">
        <v>24</v>
      </c>
      <c r="I570" s="32" t="s">
        <v>302</v>
      </c>
      <c r="J570" s="32" t="s">
        <v>285</v>
      </c>
      <c r="K570" s="35">
        <v>6514</v>
      </c>
      <c r="L570" s="45">
        <v>1</v>
      </c>
      <c r="M570" s="45">
        <v>0</v>
      </c>
      <c r="N570" s="45">
        <v>18</v>
      </c>
      <c r="O570" s="10">
        <v>6496</v>
      </c>
      <c r="P570" s="11">
        <v>3.3680555555555551E-3</v>
      </c>
      <c r="Q570" s="12">
        <v>2.5</v>
      </c>
      <c r="R570" s="12">
        <v>0.20208333333333334</v>
      </c>
      <c r="S570" s="26">
        <v>0.20208333333333334</v>
      </c>
      <c r="T570" s="14"/>
    </row>
    <row r="571" spans="1:20" s="13" customFormat="1" x14ac:dyDescent="0.25">
      <c r="A571" s="287">
        <v>150</v>
      </c>
      <c r="B571" s="290">
        <v>44455</v>
      </c>
      <c r="C571" s="291">
        <v>0.59513888888888888</v>
      </c>
      <c r="D571" s="278" t="s">
        <v>21</v>
      </c>
      <c r="E571" s="278" t="s">
        <v>13</v>
      </c>
      <c r="F571" s="292" t="s">
        <v>278</v>
      </c>
      <c r="G571" s="293" t="s">
        <v>514</v>
      </c>
      <c r="H571" s="278" t="s">
        <v>51</v>
      </c>
      <c r="I571" s="279" t="s">
        <v>515</v>
      </c>
      <c r="J571" s="279" t="s">
        <v>394</v>
      </c>
      <c r="K571" s="281">
        <v>6940</v>
      </c>
      <c r="L571" s="228">
        <v>1</v>
      </c>
      <c r="M571" s="228">
        <v>0</v>
      </c>
      <c r="N571" s="228">
        <v>16</v>
      </c>
      <c r="O571" s="229">
        <v>724</v>
      </c>
      <c r="P571" s="230">
        <v>1.1111111111111112E-2</v>
      </c>
      <c r="Q571" s="231">
        <v>0.39452449567723341</v>
      </c>
      <c r="R571" s="231">
        <v>0.10520653218059559</v>
      </c>
      <c r="S571" s="284">
        <v>2.7608717579250723</v>
      </c>
      <c r="T571" s="272" t="s">
        <v>516</v>
      </c>
    </row>
    <row r="572" spans="1:20" s="13" customFormat="1" x14ac:dyDescent="0.25">
      <c r="A572" s="288"/>
      <c r="B572" s="290"/>
      <c r="C572" s="291"/>
      <c r="D572" s="278"/>
      <c r="E572" s="278"/>
      <c r="F572" s="292"/>
      <c r="G572" s="293"/>
      <c r="H572" s="278"/>
      <c r="I572" s="279"/>
      <c r="J572" s="279"/>
      <c r="K572" s="282"/>
      <c r="L572" s="236">
        <v>2</v>
      </c>
      <c r="M572" s="236">
        <v>0</v>
      </c>
      <c r="N572" s="236">
        <v>0</v>
      </c>
      <c r="O572" s="237">
        <v>781</v>
      </c>
      <c r="P572" s="238">
        <v>1.2499999999999999E-2</v>
      </c>
      <c r="Q572" s="239">
        <v>0.41638328530259372</v>
      </c>
      <c r="R572" s="239">
        <v>0.1249149855907781</v>
      </c>
      <c r="S572" s="285"/>
      <c r="T572" s="273"/>
    </row>
    <row r="573" spans="1:20" s="13" customFormat="1" x14ac:dyDescent="0.25">
      <c r="A573" s="288"/>
      <c r="B573" s="290"/>
      <c r="C573" s="291"/>
      <c r="D573" s="278"/>
      <c r="E573" s="278"/>
      <c r="F573" s="292"/>
      <c r="G573" s="293"/>
      <c r="H573" s="278"/>
      <c r="I573" s="279"/>
      <c r="J573" s="280"/>
      <c r="K573" s="282"/>
      <c r="L573" s="236">
        <v>3</v>
      </c>
      <c r="M573" s="236">
        <v>0</v>
      </c>
      <c r="N573" s="236">
        <v>0</v>
      </c>
      <c r="O573" s="237">
        <v>1000</v>
      </c>
      <c r="P573" s="238">
        <v>1.7361111111111112E-2</v>
      </c>
      <c r="Q573" s="239">
        <v>0.5331412103746398</v>
      </c>
      <c r="R573" s="239">
        <v>0.22214217098943326</v>
      </c>
      <c r="S573" s="285"/>
      <c r="T573" s="273"/>
    </row>
    <row r="574" spans="1:20" s="13" customFormat="1" x14ac:dyDescent="0.25">
      <c r="A574" s="288"/>
      <c r="B574" s="290"/>
      <c r="C574" s="291"/>
      <c r="D574" s="278"/>
      <c r="E574" s="278"/>
      <c r="F574" s="292"/>
      <c r="G574" s="293"/>
      <c r="H574" s="278"/>
      <c r="I574" s="279"/>
      <c r="J574" s="280"/>
      <c r="K574" s="282"/>
      <c r="L574" s="236">
        <v>4</v>
      </c>
      <c r="M574" s="236">
        <v>0</v>
      </c>
      <c r="N574" s="236">
        <v>1</v>
      </c>
      <c r="O574" s="237">
        <v>1047</v>
      </c>
      <c r="P574" s="238">
        <v>2.4305555555555556E-2</v>
      </c>
      <c r="Q574" s="239">
        <v>0.55873198847262251</v>
      </c>
      <c r="R574" s="239">
        <v>0.32592699327569646</v>
      </c>
      <c r="S574" s="285"/>
      <c r="T574" s="273"/>
    </row>
    <row r="575" spans="1:20" s="13" customFormat="1" x14ac:dyDescent="0.25">
      <c r="A575" s="288"/>
      <c r="B575" s="290"/>
      <c r="C575" s="291"/>
      <c r="D575" s="278"/>
      <c r="E575" s="278"/>
      <c r="F575" s="292"/>
      <c r="G575" s="293"/>
      <c r="H575" s="278"/>
      <c r="I575" s="279"/>
      <c r="J575" s="280"/>
      <c r="K575" s="282"/>
      <c r="L575" s="236">
        <v>5</v>
      </c>
      <c r="M575" s="236">
        <v>0</v>
      </c>
      <c r="N575" s="236">
        <v>0</v>
      </c>
      <c r="O575" s="237">
        <v>2175</v>
      </c>
      <c r="P575" s="238">
        <v>3.6111111111111115E-2</v>
      </c>
      <c r="Q575" s="239">
        <v>1.1595821325648414</v>
      </c>
      <c r="R575" s="239">
        <v>1.0049711815561961</v>
      </c>
      <c r="S575" s="285"/>
      <c r="T575" s="273"/>
    </row>
    <row r="576" spans="1:20" s="13" customFormat="1" x14ac:dyDescent="0.25">
      <c r="A576" s="289"/>
      <c r="B576" s="290"/>
      <c r="C576" s="291"/>
      <c r="D576" s="278"/>
      <c r="E576" s="278"/>
      <c r="F576" s="292"/>
      <c r="G576" s="293"/>
      <c r="H576" s="278"/>
      <c r="I576" s="279"/>
      <c r="J576" s="280"/>
      <c r="K576" s="283"/>
      <c r="L576" s="232">
        <v>6</v>
      </c>
      <c r="M576" s="232">
        <v>0</v>
      </c>
      <c r="N576" s="232">
        <v>0</v>
      </c>
      <c r="O576" s="233">
        <v>1196</v>
      </c>
      <c r="P576" s="234">
        <v>6.3888888888888898E-2</v>
      </c>
      <c r="Q576" s="235">
        <v>0.63763688760806914</v>
      </c>
      <c r="R576" s="235">
        <v>0.97770989433237276</v>
      </c>
      <c r="S576" s="286"/>
      <c r="T576" s="274"/>
    </row>
    <row r="577" spans="1:20" s="13" customFormat="1" ht="96.75" customHeight="1" x14ac:dyDescent="0.25">
      <c r="A577" s="43">
        <v>151</v>
      </c>
      <c r="B577" s="27">
        <v>44459</v>
      </c>
      <c r="C577" s="28">
        <v>0.41041666666666665</v>
      </c>
      <c r="D577" s="29" t="s">
        <v>21</v>
      </c>
      <c r="E577" s="29" t="s">
        <v>13</v>
      </c>
      <c r="F577" s="30" t="s">
        <v>166</v>
      </c>
      <c r="G577" s="31" t="s">
        <v>513</v>
      </c>
      <c r="H577" s="29" t="s">
        <v>24</v>
      </c>
      <c r="I577" s="32" t="s">
        <v>517</v>
      </c>
      <c r="J577" s="32" t="s">
        <v>285</v>
      </c>
      <c r="K577" s="35">
        <v>6514</v>
      </c>
      <c r="L577" s="45">
        <v>1</v>
      </c>
      <c r="M577" s="45">
        <v>0</v>
      </c>
      <c r="N577" s="45">
        <v>18</v>
      </c>
      <c r="O577" s="10">
        <v>6496</v>
      </c>
      <c r="P577" s="11">
        <v>4.6527777777777774E-3</v>
      </c>
      <c r="Q577" s="12">
        <v>2.4500000000000002</v>
      </c>
      <c r="R577" s="12">
        <v>0.27358333333333329</v>
      </c>
      <c r="S577" s="26">
        <v>0.27358333333333329</v>
      </c>
      <c r="T577" s="18"/>
    </row>
    <row r="578" spans="1:20" s="13" customFormat="1" ht="66.75" customHeight="1" x14ac:dyDescent="0.25">
      <c r="A578" s="287">
        <v>152</v>
      </c>
      <c r="B578" s="290">
        <v>44462</v>
      </c>
      <c r="C578" s="291">
        <v>0.39097222222222222</v>
      </c>
      <c r="D578" s="278" t="s">
        <v>30</v>
      </c>
      <c r="E578" s="278" t="s">
        <v>11</v>
      </c>
      <c r="F578" s="292" t="s">
        <v>314</v>
      </c>
      <c r="G578" s="293" t="s">
        <v>518</v>
      </c>
      <c r="H578" s="278" t="s">
        <v>24</v>
      </c>
      <c r="I578" s="279" t="s">
        <v>519</v>
      </c>
      <c r="J578" s="279" t="s">
        <v>520</v>
      </c>
      <c r="K578" s="281">
        <v>15293</v>
      </c>
      <c r="L578" s="228">
        <v>1</v>
      </c>
      <c r="M578" s="228">
        <v>0</v>
      </c>
      <c r="N578" s="228">
        <v>15</v>
      </c>
      <c r="O578" s="229">
        <v>15273</v>
      </c>
      <c r="P578" s="230">
        <v>3.4722222222222222E-5</v>
      </c>
      <c r="Q578" s="231">
        <v>9.5968613090956634</v>
      </c>
      <c r="R578" s="231">
        <v>7.997384424246386E-3</v>
      </c>
      <c r="S578" s="284">
        <v>8.6041979990845469E-3</v>
      </c>
      <c r="T578" s="272" t="s">
        <v>521</v>
      </c>
    </row>
    <row r="579" spans="1:20" s="13" customFormat="1" ht="33" customHeight="1" x14ac:dyDescent="0.25">
      <c r="A579" s="288"/>
      <c r="B579" s="290"/>
      <c r="C579" s="291"/>
      <c r="D579" s="278"/>
      <c r="E579" s="278"/>
      <c r="F579" s="292"/>
      <c r="G579" s="293"/>
      <c r="H579" s="278"/>
      <c r="I579" s="279"/>
      <c r="J579" s="279"/>
      <c r="K579" s="282"/>
      <c r="L579" s="236">
        <v>2</v>
      </c>
      <c r="M579" s="236">
        <v>0</v>
      </c>
      <c r="N579" s="236">
        <v>2</v>
      </c>
      <c r="O579" s="237">
        <v>0</v>
      </c>
      <c r="P579" s="238">
        <v>7.6388888888888886E-3</v>
      </c>
      <c r="Q579" s="239">
        <v>1.2554763617341268E-3</v>
      </c>
      <c r="R579" s="239">
        <v>2.3017066631792323E-4</v>
      </c>
      <c r="S579" s="285"/>
      <c r="T579" s="273"/>
    </row>
    <row r="580" spans="1:20" s="13" customFormat="1" ht="33" customHeight="1" x14ac:dyDescent="0.25">
      <c r="A580" s="289"/>
      <c r="B580" s="290"/>
      <c r="C580" s="291"/>
      <c r="D580" s="278"/>
      <c r="E580" s="278"/>
      <c r="F580" s="292"/>
      <c r="G580" s="293"/>
      <c r="H580" s="278"/>
      <c r="I580" s="279"/>
      <c r="J580" s="280"/>
      <c r="K580" s="283"/>
      <c r="L580" s="232">
        <v>3</v>
      </c>
      <c r="M580" s="232">
        <v>0</v>
      </c>
      <c r="N580" s="232">
        <v>3</v>
      </c>
      <c r="O580" s="233">
        <v>0</v>
      </c>
      <c r="P580" s="234">
        <v>8.3333333333333332E-3</v>
      </c>
      <c r="Q580" s="235">
        <v>1.8832145426011899E-3</v>
      </c>
      <c r="R580" s="235">
        <v>3.7664290852023799E-4</v>
      </c>
      <c r="S580" s="286"/>
      <c r="T580" s="274"/>
    </row>
    <row r="581" spans="1:20" s="13" customFormat="1" ht="100.5" customHeight="1" x14ac:dyDescent="0.25">
      <c r="A581" s="287">
        <v>153</v>
      </c>
      <c r="B581" s="290">
        <v>44462</v>
      </c>
      <c r="C581" s="291">
        <v>0.5625</v>
      </c>
      <c r="D581" s="278" t="s">
        <v>30</v>
      </c>
      <c r="E581" s="278" t="s">
        <v>11</v>
      </c>
      <c r="F581" s="292" t="s">
        <v>159</v>
      </c>
      <c r="G581" s="293" t="s">
        <v>522</v>
      </c>
      <c r="H581" s="278" t="s">
        <v>51</v>
      </c>
      <c r="I581" s="279" t="s">
        <v>523</v>
      </c>
      <c r="J581" s="279" t="s">
        <v>524</v>
      </c>
      <c r="K581" s="281">
        <v>56472</v>
      </c>
      <c r="L581" s="228">
        <v>1</v>
      </c>
      <c r="M581" s="228">
        <v>0</v>
      </c>
      <c r="N581" s="228">
        <v>52</v>
      </c>
      <c r="O581" s="229">
        <v>29106</v>
      </c>
      <c r="P581" s="230">
        <v>3.4722222222222222E-5</v>
      </c>
      <c r="Q581" s="231">
        <v>10.326533503329083</v>
      </c>
      <c r="R581" s="231">
        <v>8.605444586107569E-3</v>
      </c>
      <c r="S581" s="284">
        <v>0.8147276526420173</v>
      </c>
      <c r="T581" s="272" t="s">
        <v>660</v>
      </c>
    </row>
    <row r="582" spans="1:20" s="13" customFormat="1" ht="100.5" customHeight="1" x14ac:dyDescent="0.25">
      <c r="A582" s="289"/>
      <c r="B582" s="290"/>
      <c r="C582" s="291"/>
      <c r="D582" s="278"/>
      <c r="E582" s="278"/>
      <c r="F582" s="292"/>
      <c r="G582" s="293"/>
      <c r="H582" s="278"/>
      <c r="I582" s="279"/>
      <c r="J582" s="279"/>
      <c r="K582" s="283"/>
      <c r="L582" s="232">
        <v>2</v>
      </c>
      <c r="M582" s="232">
        <v>0</v>
      </c>
      <c r="N582" s="232">
        <v>45</v>
      </c>
      <c r="O582" s="233">
        <v>27269</v>
      </c>
      <c r="P582" s="234">
        <v>3.472222222222222E-3</v>
      </c>
      <c r="Q582" s="235">
        <v>9.6734664966709172</v>
      </c>
      <c r="R582" s="235">
        <v>0.80612220805590973</v>
      </c>
      <c r="S582" s="286"/>
      <c r="T582" s="274"/>
    </row>
    <row r="583" spans="1:20" s="13" customFormat="1" ht="63" customHeight="1" x14ac:dyDescent="0.25">
      <c r="A583" s="287">
        <v>154</v>
      </c>
      <c r="B583" s="290">
        <v>44465</v>
      </c>
      <c r="C583" s="291">
        <v>0.14375000000000002</v>
      </c>
      <c r="D583" s="278" t="s">
        <v>30</v>
      </c>
      <c r="E583" s="278" t="s">
        <v>13</v>
      </c>
      <c r="F583" s="292" t="s">
        <v>54</v>
      </c>
      <c r="G583" s="293" t="s">
        <v>525</v>
      </c>
      <c r="H583" s="278" t="s">
        <v>24</v>
      </c>
      <c r="I583" s="279" t="s">
        <v>634</v>
      </c>
      <c r="J583" s="279" t="s">
        <v>526</v>
      </c>
      <c r="K583" s="281">
        <v>8674</v>
      </c>
      <c r="L583" s="228">
        <v>1</v>
      </c>
      <c r="M583" s="228">
        <v>0</v>
      </c>
      <c r="N583" s="228">
        <v>0</v>
      </c>
      <c r="O583" s="229">
        <v>1013</v>
      </c>
      <c r="P583" s="230">
        <v>2.6388888888888889E-2</v>
      </c>
      <c r="Q583" s="231">
        <v>0.23357159326723542</v>
      </c>
      <c r="R583" s="231">
        <v>0.14792867573591578</v>
      </c>
      <c r="S583" s="284">
        <v>2.0627430635616015</v>
      </c>
      <c r="T583" s="272" t="s">
        <v>661</v>
      </c>
    </row>
    <row r="584" spans="1:20" s="13" customFormat="1" x14ac:dyDescent="0.25">
      <c r="A584" s="288"/>
      <c r="B584" s="290"/>
      <c r="C584" s="291"/>
      <c r="D584" s="278"/>
      <c r="E584" s="278"/>
      <c r="F584" s="292"/>
      <c r="G584" s="293"/>
      <c r="H584" s="278"/>
      <c r="I584" s="279"/>
      <c r="J584" s="279"/>
      <c r="K584" s="282"/>
      <c r="L584" s="236">
        <v>2</v>
      </c>
      <c r="M584" s="236">
        <v>0</v>
      </c>
      <c r="N584" s="236">
        <v>0</v>
      </c>
      <c r="O584" s="237">
        <v>847</v>
      </c>
      <c r="P584" s="238">
        <v>2.7777777777777776E-2</v>
      </c>
      <c r="Q584" s="239">
        <v>0.19529628775651373</v>
      </c>
      <c r="R584" s="239">
        <v>0.13019752517100913</v>
      </c>
      <c r="S584" s="285"/>
      <c r="T584" s="273"/>
    </row>
    <row r="585" spans="1:20" s="13" customFormat="1" x14ac:dyDescent="0.25">
      <c r="A585" s="288"/>
      <c r="B585" s="290"/>
      <c r="C585" s="291"/>
      <c r="D585" s="278"/>
      <c r="E585" s="278"/>
      <c r="F585" s="292"/>
      <c r="G585" s="293"/>
      <c r="H585" s="278"/>
      <c r="I585" s="279"/>
      <c r="J585" s="280"/>
      <c r="K585" s="282"/>
      <c r="L585" s="236">
        <v>3</v>
      </c>
      <c r="M585" s="236">
        <v>0</v>
      </c>
      <c r="N585" s="236">
        <v>0</v>
      </c>
      <c r="O585" s="237">
        <v>2642</v>
      </c>
      <c r="P585" s="238">
        <v>2.7777777777777776E-2</v>
      </c>
      <c r="Q585" s="239">
        <v>0.60917685035738989</v>
      </c>
      <c r="R585" s="239">
        <v>0.40611790023825989</v>
      </c>
      <c r="S585" s="285"/>
      <c r="T585" s="273"/>
    </row>
    <row r="586" spans="1:20" s="13" customFormat="1" x14ac:dyDescent="0.25">
      <c r="A586" s="288"/>
      <c r="B586" s="290"/>
      <c r="C586" s="291"/>
      <c r="D586" s="278"/>
      <c r="E586" s="278"/>
      <c r="F586" s="292"/>
      <c r="G586" s="293"/>
      <c r="H586" s="278"/>
      <c r="I586" s="279"/>
      <c r="J586" s="280"/>
      <c r="K586" s="282"/>
      <c r="L586" s="236">
        <v>4</v>
      </c>
      <c r="M586" s="236">
        <v>0</v>
      </c>
      <c r="N586" s="236">
        <v>1</v>
      </c>
      <c r="O586" s="237">
        <v>983</v>
      </c>
      <c r="P586" s="238">
        <v>2.9166666666666664E-2</v>
      </c>
      <c r="Q586" s="239">
        <v>0.22688494350933824</v>
      </c>
      <c r="R586" s="239">
        <v>0.15881946045653678</v>
      </c>
      <c r="S586" s="285"/>
      <c r="T586" s="273"/>
    </row>
    <row r="587" spans="1:20" s="13" customFormat="1" x14ac:dyDescent="0.25">
      <c r="A587" s="288"/>
      <c r="B587" s="290"/>
      <c r="C587" s="291"/>
      <c r="D587" s="278"/>
      <c r="E587" s="278"/>
      <c r="F587" s="292"/>
      <c r="G587" s="293"/>
      <c r="H587" s="278"/>
      <c r="I587" s="279"/>
      <c r="J587" s="280"/>
      <c r="K587" s="282"/>
      <c r="L587" s="236">
        <v>5</v>
      </c>
      <c r="M587" s="236">
        <v>0</v>
      </c>
      <c r="N587" s="236">
        <v>1</v>
      </c>
      <c r="O587" s="237">
        <v>901</v>
      </c>
      <c r="P587" s="238">
        <v>4.7916666666666663E-2</v>
      </c>
      <c r="Q587" s="239">
        <v>0.20797786488356007</v>
      </c>
      <c r="R587" s="239">
        <v>0.23917454461609405</v>
      </c>
      <c r="S587" s="285"/>
      <c r="T587" s="273"/>
    </row>
    <row r="588" spans="1:20" s="13" customFormat="1" x14ac:dyDescent="0.25">
      <c r="A588" s="288"/>
      <c r="B588" s="290"/>
      <c r="C588" s="291"/>
      <c r="D588" s="278"/>
      <c r="E588" s="278"/>
      <c r="F588" s="292"/>
      <c r="G588" s="293"/>
      <c r="H588" s="278"/>
      <c r="I588" s="279"/>
      <c r="J588" s="280"/>
      <c r="K588" s="282"/>
      <c r="L588" s="236">
        <v>6</v>
      </c>
      <c r="M588" s="236">
        <v>0</v>
      </c>
      <c r="N588" s="236">
        <v>2</v>
      </c>
      <c r="O588" s="237">
        <v>1629</v>
      </c>
      <c r="P588" s="238">
        <v>6.7361111111111108E-2</v>
      </c>
      <c r="Q588" s="239">
        <v>0.37606640534931979</v>
      </c>
      <c r="R588" s="239">
        <v>0.60797402198140027</v>
      </c>
      <c r="S588" s="285"/>
      <c r="T588" s="273"/>
    </row>
    <row r="589" spans="1:20" s="13" customFormat="1" x14ac:dyDescent="0.25">
      <c r="A589" s="289"/>
      <c r="B589" s="290"/>
      <c r="C589" s="291"/>
      <c r="D589" s="278"/>
      <c r="E589" s="278"/>
      <c r="F589" s="292"/>
      <c r="G589" s="293"/>
      <c r="H589" s="278"/>
      <c r="I589" s="279"/>
      <c r="J589" s="280"/>
      <c r="K589" s="283"/>
      <c r="L589" s="232">
        <v>7</v>
      </c>
      <c r="M589" s="232">
        <v>0</v>
      </c>
      <c r="N589" s="232">
        <v>0</v>
      </c>
      <c r="O589" s="233">
        <v>655</v>
      </c>
      <c r="P589" s="234">
        <v>0.10277777777777779</v>
      </c>
      <c r="Q589" s="235">
        <v>0.15102605487664283</v>
      </c>
      <c r="R589" s="235">
        <v>0.37253093536238568</v>
      </c>
      <c r="S589" s="286"/>
      <c r="T589" s="274"/>
    </row>
    <row r="590" spans="1:20" s="13" customFormat="1" ht="26.25" customHeight="1" x14ac:dyDescent="0.25">
      <c r="A590" s="287">
        <v>155</v>
      </c>
      <c r="B590" s="290">
        <v>44467</v>
      </c>
      <c r="C590" s="291">
        <v>0.72013888888888899</v>
      </c>
      <c r="D590" s="278" t="s">
        <v>30</v>
      </c>
      <c r="E590" s="278" t="s">
        <v>13</v>
      </c>
      <c r="F590" s="292" t="s">
        <v>103</v>
      </c>
      <c r="G590" s="293" t="s">
        <v>527</v>
      </c>
      <c r="H590" s="278" t="s">
        <v>24</v>
      </c>
      <c r="I590" s="279" t="s">
        <v>528</v>
      </c>
      <c r="J590" s="279" t="s">
        <v>526</v>
      </c>
      <c r="K590" s="281">
        <v>7012</v>
      </c>
      <c r="L590" s="228">
        <v>1</v>
      </c>
      <c r="M590" s="228">
        <v>0</v>
      </c>
      <c r="N590" s="228">
        <v>1</v>
      </c>
      <c r="O590" s="229">
        <v>1828</v>
      </c>
      <c r="P590" s="230">
        <v>1.2499999999999999E-2</v>
      </c>
      <c r="Q590" s="231">
        <v>0.59992869366799773</v>
      </c>
      <c r="R590" s="231">
        <v>0.17997860810039931</v>
      </c>
      <c r="S590" s="284">
        <v>1.4366307758128922</v>
      </c>
      <c r="T590" s="272" t="s">
        <v>662</v>
      </c>
    </row>
    <row r="591" spans="1:20" s="13" customFormat="1" x14ac:dyDescent="0.25">
      <c r="A591" s="288"/>
      <c r="B591" s="290"/>
      <c r="C591" s="291"/>
      <c r="D591" s="278"/>
      <c r="E591" s="278"/>
      <c r="F591" s="292"/>
      <c r="G591" s="293"/>
      <c r="H591" s="278"/>
      <c r="I591" s="279"/>
      <c r="J591" s="279"/>
      <c r="K591" s="282"/>
      <c r="L591" s="236">
        <v>2</v>
      </c>
      <c r="M591" s="236">
        <v>0</v>
      </c>
      <c r="N591" s="236">
        <v>0</v>
      </c>
      <c r="O591" s="237">
        <v>2762</v>
      </c>
      <c r="P591" s="238">
        <v>1.4583333333333332E-2</v>
      </c>
      <c r="Q591" s="239">
        <v>0.90596120935539071</v>
      </c>
      <c r="R591" s="239">
        <v>0.31708642327438674</v>
      </c>
      <c r="S591" s="285"/>
      <c r="T591" s="273"/>
    </row>
    <row r="592" spans="1:20" s="13" customFormat="1" x14ac:dyDescent="0.25">
      <c r="A592" s="288"/>
      <c r="B592" s="290"/>
      <c r="C592" s="291"/>
      <c r="D592" s="278"/>
      <c r="E592" s="278"/>
      <c r="F592" s="292"/>
      <c r="G592" s="293"/>
      <c r="H592" s="278"/>
      <c r="I592" s="279"/>
      <c r="J592" s="280"/>
      <c r="K592" s="282"/>
      <c r="L592" s="236">
        <v>3</v>
      </c>
      <c r="M592" s="236">
        <v>0</v>
      </c>
      <c r="N592" s="236">
        <v>0</v>
      </c>
      <c r="O592" s="237">
        <v>1458</v>
      </c>
      <c r="P592" s="238">
        <v>1.5277777777777777E-2</v>
      </c>
      <c r="Q592" s="239">
        <v>0.47823730747290355</v>
      </c>
      <c r="R592" s="239">
        <v>0.1753536794067313</v>
      </c>
      <c r="S592" s="285"/>
      <c r="T592" s="273"/>
    </row>
    <row r="593" spans="1:20" s="13" customFormat="1" x14ac:dyDescent="0.25">
      <c r="A593" s="288"/>
      <c r="B593" s="290"/>
      <c r="C593" s="291"/>
      <c r="D593" s="278"/>
      <c r="E593" s="278"/>
      <c r="F593" s="292"/>
      <c r="G593" s="293"/>
      <c r="H593" s="278"/>
      <c r="I593" s="279"/>
      <c r="J593" s="280"/>
      <c r="K593" s="282"/>
      <c r="L593" s="236">
        <v>4</v>
      </c>
      <c r="M593" s="236">
        <v>0</v>
      </c>
      <c r="N593" s="236">
        <v>0</v>
      </c>
      <c r="O593" s="237">
        <v>398</v>
      </c>
      <c r="P593" s="238">
        <v>8.1250000000000003E-2</v>
      </c>
      <c r="Q593" s="239">
        <v>0.13054763262977753</v>
      </c>
      <c r="R593" s="239">
        <v>0.2545678836280662</v>
      </c>
      <c r="S593" s="285"/>
      <c r="T593" s="273"/>
    </row>
    <row r="594" spans="1:20" s="13" customFormat="1" ht="33" customHeight="1" x14ac:dyDescent="0.25">
      <c r="A594" s="289"/>
      <c r="B594" s="290"/>
      <c r="C594" s="291"/>
      <c r="D594" s="278"/>
      <c r="E594" s="278"/>
      <c r="F594" s="292"/>
      <c r="G594" s="293"/>
      <c r="H594" s="278"/>
      <c r="I594" s="279"/>
      <c r="J594" s="280"/>
      <c r="K594" s="283"/>
      <c r="L594" s="232">
        <v>5</v>
      </c>
      <c r="M594" s="232">
        <v>0</v>
      </c>
      <c r="N594" s="232">
        <v>0</v>
      </c>
      <c r="O594" s="233">
        <v>565</v>
      </c>
      <c r="P594" s="234">
        <v>0.11458333333333333</v>
      </c>
      <c r="Q594" s="235">
        <v>0.18532515687393039</v>
      </c>
      <c r="R594" s="235">
        <v>0.50964418140330858</v>
      </c>
      <c r="S594" s="286"/>
      <c r="T594" s="274"/>
    </row>
    <row r="595" spans="1:20" s="13" customFormat="1" ht="66.75" customHeight="1" x14ac:dyDescent="0.25">
      <c r="A595" s="43">
        <v>156</v>
      </c>
      <c r="B595" s="27">
        <v>44469</v>
      </c>
      <c r="C595" s="28">
        <v>0.29930555555555555</v>
      </c>
      <c r="D595" s="29" t="s">
        <v>21</v>
      </c>
      <c r="E595" s="29" t="s">
        <v>13</v>
      </c>
      <c r="F595" s="30" t="s">
        <v>166</v>
      </c>
      <c r="G595" s="31" t="s">
        <v>513</v>
      </c>
      <c r="H595" s="29" t="s">
        <v>51</v>
      </c>
      <c r="I595" s="32" t="s">
        <v>529</v>
      </c>
      <c r="J595" s="32" t="s">
        <v>285</v>
      </c>
      <c r="K595" s="35">
        <v>6514</v>
      </c>
      <c r="L595" s="45">
        <v>1</v>
      </c>
      <c r="M595" s="45">
        <v>0</v>
      </c>
      <c r="N595" s="45">
        <v>18</v>
      </c>
      <c r="O595" s="10">
        <v>6496</v>
      </c>
      <c r="P595" s="11">
        <v>3.3680555555555551E-3</v>
      </c>
      <c r="Q595" s="12">
        <v>1.81</v>
      </c>
      <c r="R595" s="12">
        <v>0.14630833333333332</v>
      </c>
      <c r="S595" s="26">
        <v>0.14630833333333332</v>
      </c>
      <c r="T595" s="14" t="s">
        <v>530</v>
      </c>
    </row>
    <row r="596" spans="1:20" s="15" customFormat="1" ht="87.75" customHeight="1" x14ac:dyDescent="0.25">
      <c r="A596" s="43">
        <v>157</v>
      </c>
      <c r="B596" s="27">
        <v>44471</v>
      </c>
      <c r="C596" s="28">
        <v>0.42986111111111108</v>
      </c>
      <c r="D596" s="29" t="s">
        <v>21</v>
      </c>
      <c r="E596" s="29" t="s">
        <v>13</v>
      </c>
      <c r="F596" s="30" t="s">
        <v>166</v>
      </c>
      <c r="G596" s="31" t="s">
        <v>513</v>
      </c>
      <c r="H596" s="29" t="s">
        <v>24</v>
      </c>
      <c r="I596" s="32" t="s">
        <v>302</v>
      </c>
      <c r="J596" s="32" t="s">
        <v>285</v>
      </c>
      <c r="K596" s="35">
        <v>6513</v>
      </c>
      <c r="L596" s="45">
        <v>1</v>
      </c>
      <c r="M596" s="45">
        <v>0</v>
      </c>
      <c r="N596" s="45">
        <v>17</v>
      </c>
      <c r="O596" s="10">
        <v>6496</v>
      </c>
      <c r="P596" s="11">
        <v>4.6412037037037038E-3</v>
      </c>
      <c r="Q596" s="12">
        <v>1.81</v>
      </c>
      <c r="R596" s="12">
        <v>0.20161388888888887</v>
      </c>
      <c r="S596" s="26">
        <v>0.20161388888888887</v>
      </c>
      <c r="T596" s="14"/>
    </row>
    <row r="597" spans="1:20" s="13" customFormat="1" ht="33" customHeight="1" x14ac:dyDescent="0.25">
      <c r="A597" s="287">
        <v>158</v>
      </c>
      <c r="B597" s="290">
        <v>44473</v>
      </c>
      <c r="C597" s="291">
        <v>0.81597222222222221</v>
      </c>
      <c r="D597" s="278" t="s">
        <v>30</v>
      </c>
      <c r="E597" s="278" t="s">
        <v>11</v>
      </c>
      <c r="F597" s="292" t="s">
        <v>225</v>
      </c>
      <c r="G597" s="293" t="s">
        <v>531</v>
      </c>
      <c r="H597" s="278" t="s">
        <v>24</v>
      </c>
      <c r="I597" s="308" t="s">
        <v>532</v>
      </c>
      <c r="J597" s="279" t="s">
        <v>533</v>
      </c>
      <c r="K597" s="281">
        <v>25565</v>
      </c>
      <c r="L597" s="228">
        <v>1</v>
      </c>
      <c r="M597" s="228">
        <v>0</v>
      </c>
      <c r="N597" s="228">
        <v>6</v>
      </c>
      <c r="O597" s="229">
        <v>13417</v>
      </c>
      <c r="P597" s="230">
        <v>3.4722222222222222E-5</v>
      </c>
      <c r="Q597" s="231">
        <v>7.3507529825933897</v>
      </c>
      <c r="R597" s="231">
        <v>6.1256274854944916E-3</v>
      </c>
      <c r="S597" s="284">
        <v>0.63622146163374405</v>
      </c>
      <c r="T597" s="272" t="s">
        <v>663</v>
      </c>
    </row>
    <row r="598" spans="1:20" s="13" customFormat="1" ht="38.25" customHeight="1" x14ac:dyDescent="0.25">
      <c r="A598" s="288"/>
      <c r="B598" s="290"/>
      <c r="C598" s="291"/>
      <c r="D598" s="278"/>
      <c r="E598" s="278"/>
      <c r="F598" s="292"/>
      <c r="G598" s="293"/>
      <c r="H598" s="278"/>
      <c r="I598" s="279"/>
      <c r="J598" s="279"/>
      <c r="K598" s="282"/>
      <c r="L598" s="236">
        <v>2</v>
      </c>
      <c r="M598" s="236">
        <v>0</v>
      </c>
      <c r="N598" s="236">
        <v>4</v>
      </c>
      <c r="O598" s="237">
        <v>11581</v>
      </c>
      <c r="P598" s="238">
        <v>3.472222222222222E-3</v>
      </c>
      <c r="Q598" s="239">
        <v>6.3442206141208688</v>
      </c>
      <c r="R598" s="239">
        <v>0.52868505117673903</v>
      </c>
      <c r="S598" s="285"/>
      <c r="T598" s="273"/>
    </row>
    <row r="599" spans="1:20" s="13" customFormat="1" ht="24" customHeight="1" x14ac:dyDescent="0.25">
      <c r="A599" s="288"/>
      <c r="B599" s="290"/>
      <c r="C599" s="291"/>
      <c r="D599" s="278"/>
      <c r="E599" s="278"/>
      <c r="F599" s="292"/>
      <c r="G599" s="293"/>
      <c r="H599" s="278"/>
      <c r="I599" s="279"/>
      <c r="J599" s="280"/>
      <c r="K599" s="282"/>
      <c r="L599" s="236">
        <v>3</v>
      </c>
      <c r="M599" s="236">
        <v>0</v>
      </c>
      <c r="N599" s="236">
        <v>0</v>
      </c>
      <c r="O599" s="237">
        <v>293</v>
      </c>
      <c r="P599" s="238">
        <v>1.3194444444444444E-2</v>
      </c>
      <c r="Q599" s="239">
        <v>0.1604537453549775</v>
      </c>
      <c r="R599" s="239">
        <v>5.0810352695742883E-2</v>
      </c>
      <c r="S599" s="285"/>
      <c r="T599" s="273"/>
    </row>
    <row r="600" spans="1:20" s="13" customFormat="1" ht="30" customHeight="1" x14ac:dyDescent="0.25">
      <c r="A600" s="289"/>
      <c r="B600" s="290"/>
      <c r="C600" s="291"/>
      <c r="D600" s="278"/>
      <c r="E600" s="278"/>
      <c r="F600" s="292"/>
      <c r="G600" s="293"/>
      <c r="H600" s="278"/>
      <c r="I600" s="279"/>
      <c r="J600" s="280"/>
      <c r="K600" s="283"/>
      <c r="L600" s="232">
        <v>4</v>
      </c>
      <c r="M600" s="232">
        <v>0</v>
      </c>
      <c r="N600" s="232">
        <v>0</v>
      </c>
      <c r="O600" s="233">
        <v>264</v>
      </c>
      <c r="P600" s="234">
        <v>1.4583333333333332E-2</v>
      </c>
      <c r="Q600" s="235">
        <v>0.14457265793076471</v>
      </c>
      <c r="R600" s="235">
        <v>5.0600430275767647E-2</v>
      </c>
      <c r="S600" s="286"/>
      <c r="T600" s="274"/>
    </row>
    <row r="601" spans="1:20" s="13" customFormat="1" x14ac:dyDescent="0.25">
      <c r="A601" s="287">
        <v>159</v>
      </c>
      <c r="B601" s="290">
        <v>44477</v>
      </c>
      <c r="C601" s="291">
        <v>0.70833333333333337</v>
      </c>
      <c r="D601" s="278" t="s">
        <v>21</v>
      </c>
      <c r="E601" s="278" t="s">
        <v>13</v>
      </c>
      <c r="F601" s="292" t="s">
        <v>143</v>
      </c>
      <c r="G601" s="293" t="s">
        <v>144</v>
      </c>
      <c r="H601" s="278" t="s">
        <v>24</v>
      </c>
      <c r="I601" s="279" t="s">
        <v>534</v>
      </c>
      <c r="J601" s="279" t="s">
        <v>535</v>
      </c>
      <c r="K601" s="281">
        <v>6142</v>
      </c>
      <c r="L601" s="228">
        <v>1</v>
      </c>
      <c r="M601" s="228">
        <v>0</v>
      </c>
      <c r="N601" s="228">
        <v>10</v>
      </c>
      <c r="O601" s="229">
        <v>3163</v>
      </c>
      <c r="P601" s="230">
        <v>6.9444444444444441E-3</v>
      </c>
      <c r="Q601" s="231">
        <v>1.4826619993487464</v>
      </c>
      <c r="R601" s="231">
        <v>0.24711033322479103</v>
      </c>
      <c r="S601" s="284">
        <v>1.7764686312818845</v>
      </c>
      <c r="T601" s="272" t="s">
        <v>536</v>
      </c>
    </row>
    <row r="602" spans="1:20" s="13" customFormat="1" x14ac:dyDescent="0.25">
      <c r="A602" s="288"/>
      <c r="B602" s="290"/>
      <c r="C602" s="291"/>
      <c r="D602" s="278"/>
      <c r="E602" s="278"/>
      <c r="F602" s="292"/>
      <c r="G602" s="293"/>
      <c r="H602" s="278"/>
      <c r="I602" s="279"/>
      <c r="J602" s="279"/>
      <c r="K602" s="282"/>
      <c r="L602" s="236">
        <v>2</v>
      </c>
      <c r="M602" s="236">
        <v>0</v>
      </c>
      <c r="N602" s="236">
        <v>2</v>
      </c>
      <c r="O602" s="237">
        <v>1355</v>
      </c>
      <c r="P602" s="238">
        <v>1.1111111111111112E-2</v>
      </c>
      <c r="Q602" s="239">
        <v>0.63409150113969392</v>
      </c>
      <c r="R602" s="239">
        <v>0.16909106697058507</v>
      </c>
      <c r="S602" s="285"/>
      <c r="T602" s="273"/>
    </row>
    <row r="603" spans="1:20" s="13" customFormat="1" x14ac:dyDescent="0.25">
      <c r="A603" s="288"/>
      <c r="B603" s="290"/>
      <c r="C603" s="291"/>
      <c r="D603" s="278"/>
      <c r="E603" s="278"/>
      <c r="F603" s="292"/>
      <c r="G603" s="293"/>
      <c r="H603" s="278"/>
      <c r="I603" s="279"/>
      <c r="J603" s="280"/>
      <c r="K603" s="282"/>
      <c r="L603" s="236">
        <v>3</v>
      </c>
      <c r="M603" s="236">
        <v>0</v>
      </c>
      <c r="N603" s="236">
        <v>0</v>
      </c>
      <c r="O603" s="237">
        <v>684</v>
      </c>
      <c r="P603" s="238">
        <v>1.5277777777777777E-2</v>
      </c>
      <c r="Q603" s="239">
        <v>0.31961576033865191</v>
      </c>
      <c r="R603" s="239">
        <v>0.11719244545750571</v>
      </c>
      <c r="S603" s="285"/>
      <c r="T603" s="273"/>
    </row>
    <row r="604" spans="1:20" s="13" customFormat="1" x14ac:dyDescent="0.25">
      <c r="A604" s="289"/>
      <c r="B604" s="290"/>
      <c r="C604" s="291"/>
      <c r="D604" s="278"/>
      <c r="E604" s="278"/>
      <c r="F604" s="292"/>
      <c r="G604" s="293"/>
      <c r="H604" s="278"/>
      <c r="I604" s="279"/>
      <c r="J604" s="280"/>
      <c r="K604" s="283"/>
      <c r="L604" s="232">
        <v>4</v>
      </c>
      <c r="M604" s="232">
        <v>0</v>
      </c>
      <c r="N604" s="232">
        <v>0</v>
      </c>
      <c r="O604" s="233">
        <v>928</v>
      </c>
      <c r="P604" s="234">
        <v>0.11944444444444445</v>
      </c>
      <c r="Q604" s="235">
        <v>0.43363073917290784</v>
      </c>
      <c r="R604" s="235">
        <v>1.2430747856290025</v>
      </c>
      <c r="S604" s="286"/>
      <c r="T604" s="274"/>
    </row>
    <row r="605" spans="1:20" s="13" customFormat="1" ht="47.25" x14ac:dyDescent="0.25">
      <c r="A605" s="43">
        <v>160</v>
      </c>
      <c r="B605" s="27">
        <v>44480</v>
      </c>
      <c r="C605" s="28">
        <v>0.67083333333333339</v>
      </c>
      <c r="D605" s="29" t="s">
        <v>30</v>
      </c>
      <c r="E605" s="29" t="s">
        <v>13</v>
      </c>
      <c r="F605" s="30" t="s">
        <v>225</v>
      </c>
      <c r="G605" s="31" t="s">
        <v>537</v>
      </c>
      <c r="H605" s="29" t="s">
        <v>24</v>
      </c>
      <c r="I605" s="32" t="s">
        <v>538</v>
      </c>
      <c r="J605" s="32" t="s">
        <v>539</v>
      </c>
      <c r="K605" s="35">
        <v>5129</v>
      </c>
      <c r="L605" s="45">
        <v>1</v>
      </c>
      <c r="M605" s="45">
        <v>0</v>
      </c>
      <c r="N605" s="45">
        <v>4</v>
      </c>
      <c r="O605" s="10">
        <v>5125</v>
      </c>
      <c r="P605" s="11">
        <v>2.0833333333333333E-3</v>
      </c>
      <c r="Q605" s="12">
        <v>4</v>
      </c>
      <c r="R605" s="12">
        <v>0.2</v>
      </c>
      <c r="S605" s="26">
        <v>0.2</v>
      </c>
      <c r="T605" s="14" t="s">
        <v>664</v>
      </c>
    </row>
    <row r="606" spans="1:20" s="13" customFormat="1" ht="23.25" customHeight="1" x14ac:dyDescent="0.25">
      <c r="A606" s="287">
        <v>161</v>
      </c>
      <c r="B606" s="290">
        <v>44482</v>
      </c>
      <c r="C606" s="291">
        <v>0.96527777777777779</v>
      </c>
      <c r="D606" s="278" t="s">
        <v>30</v>
      </c>
      <c r="E606" s="278" t="s">
        <v>13</v>
      </c>
      <c r="F606" s="292" t="s">
        <v>95</v>
      </c>
      <c r="G606" s="293" t="s">
        <v>540</v>
      </c>
      <c r="H606" s="278" t="s">
        <v>24</v>
      </c>
      <c r="I606" s="279" t="s">
        <v>541</v>
      </c>
      <c r="J606" s="279" t="s">
        <v>542</v>
      </c>
      <c r="K606" s="281">
        <v>7021</v>
      </c>
      <c r="L606" s="228">
        <v>1</v>
      </c>
      <c r="M606" s="228">
        <v>0</v>
      </c>
      <c r="N606" s="228">
        <v>0</v>
      </c>
      <c r="O606" s="229">
        <v>439</v>
      </c>
      <c r="P606" s="230">
        <v>6.2499999999999995E-3</v>
      </c>
      <c r="Q606" s="231">
        <v>0.16006836632958266</v>
      </c>
      <c r="R606" s="231">
        <v>2.4010254949437398E-2</v>
      </c>
      <c r="S606" s="284">
        <v>1.0246320087356977</v>
      </c>
      <c r="T606" s="272" t="s">
        <v>665</v>
      </c>
    </row>
    <row r="607" spans="1:20" s="13" customFormat="1" ht="23.25" customHeight="1" x14ac:dyDescent="0.25">
      <c r="A607" s="288"/>
      <c r="B607" s="290"/>
      <c r="C607" s="291"/>
      <c r="D607" s="278"/>
      <c r="E607" s="278"/>
      <c r="F607" s="292"/>
      <c r="G607" s="293"/>
      <c r="H607" s="278"/>
      <c r="I607" s="279"/>
      <c r="J607" s="279"/>
      <c r="K607" s="282"/>
      <c r="L607" s="236">
        <v>2</v>
      </c>
      <c r="M607" s="236">
        <v>0</v>
      </c>
      <c r="N607" s="236">
        <v>1</v>
      </c>
      <c r="O607" s="237">
        <v>3106</v>
      </c>
      <c r="P607" s="238">
        <v>1.6666666666666666E-2</v>
      </c>
      <c r="Q607" s="239">
        <v>1.1328756587380715</v>
      </c>
      <c r="R607" s="239">
        <v>0.45315026349522858</v>
      </c>
      <c r="S607" s="285"/>
      <c r="T607" s="273"/>
    </row>
    <row r="608" spans="1:20" s="13" customFormat="1" ht="23.25" customHeight="1" x14ac:dyDescent="0.25">
      <c r="A608" s="288"/>
      <c r="B608" s="290"/>
      <c r="C608" s="291"/>
      <c r="D608" s="278"/>
      <c r="E608" s="278"/>
      <c r="F608" s="292"/>
      <c r="G608" s="293"/>
      <c r="H608" s="278"/>
      <c r="I608" s="279"/>
      <c r="J608" s="280"/>
      <c r="K608" s="282"/>
      <c r="L608" s="236">
        <v>3</v>
      </c>
      <c r="M608" s="236">
        <v>0</v>
      </c>
      <c r="N608" s="236">
        <v>0</v>
      </c>
      <c r="O608" s="237">
        <v>1868</v>
      </c>
      <c r="P608" s="238">
        <v>1.7361111111111112E-2</v>
      </c>
      <c r="Q608" s="239">
        <v>0.68111095285571854</v>
      </c>
      <c r="R608" s="239">
        <v>0.28379623035654944</v>
      </c>
      <c r="S608" s="285"/>
      <c r="T608" s="273"/>
    </row>
    <row r="609" spans="1:20" s="13" customFormat="1" ht="23.25" customHeight="1" x14ac:dyDescent="0.25">
      <c r="A609" s="289"/>
      <c r="B609" s="290"/>
      <c r="C609" s="291"/>
      <c r="D609" s="278"/>
      <c r="E609" s="278"/>
      <c r="F609" s="292"/>
      <c r="G609" s="293"/>
      <c r="H609" s="278"/>
      <c r="I609" s="279"/>
      <c r="J609" s="280"/>
      <c r="K609" s="283"/>
      <c r="L609" s="232">
        <v>4</v>
      </c>
      <c r="M609" s="232">
        <v>0</v>
      </c>
      <c r="N609" s="232">
        <v>0</v>
      </c>
      <c r="O609" s="233">
        <v>1607</v>
      </c>
      <c r="P609" s="234">
        <v>1.8749999999999999E-2</v>
      </c>
      <c r="Q609" s="235">
        <v>0.58594502207662724</v>
      </c>
      <c r="R609" s="235">
        <v>0.26367525993448226</v>
      </c>
      <c r="S609" s="286"/>
      <c r="T609" s="274"/>
    </row>
    <row r="610" spans="1:20" s="13" customFormat="1" x14ac:dyDescent="0.25">
      <c r="A610" s="287">
        <v>162</v>
      </c>
      <c r="B610" s="290">
        <v>44485</v>
      </c>
      <c r="C610" s="291">
        <v>0.80208333333333337</v>
      </c>
      <c r="D610" s="278" t="s">
        <v>30</v>
      </c>
      <c r="E610" s="278" t="s">
        <v>13</v>
      </c>
      <c r="F610" s="292" t="s">
        <v>45</v>
      </c>
      <c r="G610" s="293" t="s">
        <v>543</v>
      </c>
      <c r="H610" s="278" t="s">
        <v>24</v>
      </c>
      <c r="I610" s="279" t="s">
        <v>544</v>
      </c>
      <c r="J610" s="279" t="s">
        <v>545</v>
      </c>
      <c r="K610" s="281">
        <v>6636</v>
      </c>
      <c r="L610" s="228">
        <v>1</v>
      </c>
      <c r="M610" s="228">
        <v>0</v>
      </c>
      <c r="N610" s="228">
        <v>0</v>
      </c>
      <c r="O610" s="229">
        <v>3493</v>
      </c>
      <c r="P610" s="230">
        <v>8.3333333333333332E-3</v>
      </c>
      <c r="Q610" s="231">
        <v>1.8791455696202533</v>
      </c>
      <c r="R610" s="231">
        <v>0.37582911392405066</v>
      </c>
      <c r="S610" s="284">
        <v>0.78193723628691991</v>
      </c>
      <c r="T610" s="272" t="s">
        <v>546</v>
      </c>
    </row>
    <row r="611" spans="1:20" s="13" customFormat="1" x14ac:dyDescent="0.25">
      <c r="A611" s="288"/>
      <c r="B611" s="290"/>
      <c r="C611" s="291"/>
      <c r="D611" s="278"/>
      <c r="E611" s="278"/>
      <c r="F611" s="292"/>
      <c r="G611" s="293"/>
      <c r="H611" s="278"/>
      <c r="I611" s="279"/>
      <c r="J611" s="279"/>
      <c r="K611" s="282"/>
      <c r="L611" s="236">
        <v>2</v>
      </c>
      <c r="M611" s="236">
        <v>0</v>
      </c>
      <c r="N611" s="236">
        <v>0</v>
      </c>
      <c r="O611" s="237">
        <v>1667</v>
      </c>
      <c r="P611" s="238">
        <v>9.0277777777777787E-3</v>
      </c>
      <c r="Q611" s="239">
        <v>0.89680379746835437</v>
      </c>
      <c r="R611" s="239">
        <v>0.1943074894514768</v>
      </c>
      <c r="S611" s="285"/>
      <c r="T611" s="273"/>
    </row>
    <row r="612" spans="1:20" s="13" customFormat="1" x14ac:dyDescent="0.25">
      <c r="A612" s="288"/>
      <c r="B612" s="290"/>
      <c r="C612" s="291"/>
      <c r="D612" s="278"/>
      <c r="E612" s="278"/>
      <c r="F612" s="292"/>
      <c r="G612" s="293"/>
      <c r="H612" s="278"/>
      <c r="I612" s="279"/>
      <c r="J612" s="280"/>
      <c r="K612" s="282"/>
      <c r="L612" s="236">
        <v>3</v>
      </c>
      <c r="M612" s="236">
        <v>0</v>
      </c>
      <c r="N612" s="236">
        <v>0</v>
      </c>
      <c r="O612" s="237">
        <v>1473</v>
      </c>
      <c r="P612" s="238">
        <v>1.1111111111111112E-2</v>
      </c>
      <c r="Q612" s="239">
        <v>0.79243670886075945</v>
      </c>
      <c r="R612" s="239">
        <v>0.2113164556962025</v>
      </c>
      <c r="S612" s="285"/>
      <c r="T612" s="273"/>
    </row>
    <row r="613" spans="1:20" s="13" customFormat="1" x14ac:dyDescent="0.25">
      <c r="A613" s="289"/>
      <c r="B613" s="290"/>
      <c r="C613" s="291"/>
      <c r="D613" s="278"/>
      <c r="E613" s="278"/>
      <c r="F613" s="292"/>
      <c r="G613" s="293"/>
      <c r="H613" s="278"/>
      <c r="I613" s="279"/>
      <c r="J613" s="280"/>
      <c r="K613" s="283"/>
      <c r="L613" s="232">
        <v>4</v>
      </c>
      <c r="M613" s="232">
        <v>0</v>
      </c>
      <c r="N613" s="232">
        <v>0</v>
      </c>
      <c r="O613" s="233">
        <v>3</v>
      </c>
      <c r="P613" s="234">
        <v>1.2499999999999999E-2</v>
      </c>
      <c r="Q613" s="235">
        <v>1.6139240506329111E-3</v>
      </c>
      <c r="R613" s="235">
        <v>4.8417721518987332E-4</v>
      </c>
      <c r="S613" s="286"/>
      <c r="T613" s="274"/>
    </row>
    <row r="614" spans="1:20" s="13" customFormat="1" ht="31.5" customHeight="1" x14ac:dyDescent="0.25">
      <c r="A614" s="287">
        <v>163</v>
      </c>
      <c r="B614" s="290">
        <v>44486</v>
      </c>
      <c r="C614" s="291">
        <v>0.48402777777777778</v>
      </c>
      <c r="D614" s="278" t="s">
        <v>21</v>
      </c>
      <c r="E614" s="278" t="s">
        <v>13</v>
      </c>
      <c r="F614" s="292" t="s">
        <v>547</v>
      </c>
      <c r="G614" s="293" t="s">
        <v>548</v>
      </c>
      <c r="H614" s="278" t="s">
        <v>24</v>
      </c>
      <c r="I614" s="279" t="s">
        <v>549</v>
      </c>
      <c r="J614" s="279" t="s">
        <v>550</v>
      </c>
      <c r="K614" s="281">
        <v>17197</v>
      </c>
      <c r="L614" s="228">
        <v>1</v>
      </c>
      <c r="M614" s="228">
        <v>0</v>
      </c>
      <c r="N614" s="228">
        <v>125</v>
      </c>
      <c r="O614" s="229">
        <v>17065</v>
      </c>
      <c r="P614" s="230">
        <v>2.0833333333333333E-3</v>
      </c>
      <c r="Q614" s="231">
        <v>18.492470054657517</v>
      </c>
      <c r="R614" s="231">
        <v>0.92462350273287575</v>
      </c>
      <c r="S614" s="284">
        <v>0.95494049695701033</v>
      </c>
      <c r="T614" s="272" t="s">
        <v>633</v>
      </c>
    </row>
    <row r="615" spans="1:20" s="13" customFormat="1" ht="18" customHeight="1" x14ac:dyDescent="0.25">
      <c r="A615" s="288"/>
      <c r="B615" s="290"/>
      <c r="C615" s="291"/>
      <c r="D615" s="278"/>
      <c r="E615" s="278"/>
      <c r="F615" s="292"/>
      <c r="G615" s="293"/>
      <c r="H615" s="278"/>
      <c r="I615" s="279"/>
      <c r="J615" s="279"/>
      <c r="K615" s="282"/>
      <c r="L615" s="236">
        <v>2</v>
      </c>
      <c r="M615" s="236">
        <v>0</v>
      </c>
      <c r="N615" s="236">
        <v>4</v>
      </c>
      <c r="O615" s="237">
        <v>0</v>
      </c>
      <c r="P615" s="238">
        <v>7.1527777777777773E-2</v>
      </c>
      <c r="Q615" s="239">
        <v>4.302825909989534E-3</v>
      </c>
      <c r="R615" s="239">
        <v>7.3865178121486994E-3</v>
      </c>
      <c r="S615" s="285"/>
      <c r="T615" s="273"/>
    </row>
    <row r="616" spans="1:20" s="13" customFormat="1" ht="18" customHeight="1" x14ac:dyDescent="0.25">
      <c r="A616" s="288"/>
      <c r="B616" s="290"/>
      <c r="C616" s="291"/>
      <c r="D616" s="278"/>
      <c r="E616" s="278"/>
      <c r="F616" s="292"/>
      <c r="G616" s="293"/>
      <c r="H616" s="278"/>
      <c r="I616" s="279"/>
      <c r="J616" s="280"/>
      <c r="K616" s="282"/>
      <c r="L616" s="236">
        <v>3</v>
      </c>
      <c r="M616" s="236">
        <v>0</v>
      </c>
      <c r="N616" s="236">
        <v>0</v>
      </c>
      <c r="O616" s="237">
        <v>1</v>
      </c>
      <c r="P616" s="238">
        <v>9.5138888888888884E-2</v>
      </c>
      <c r="Q616" s="239">
        <v>1.0757064774973835E-3</v>
      </c>
      <c r="R616" s="239">
        <v>2.4561964569523591E-3</v>
      </c>
      <c r="S616" s="285"/>
      <c r="T616" s="273"/>
    </row>
    <row r="617" spans="1:20" s="13" customFormat="1" ht="18" customHeight="1" x14ac:dyDescent="0.25">
      <c r="A617" s="289"/>
      <c r="B617" s="290"/>
      <c r="C617" s="291"/>
      <c r="D617" s="278"/>
      <c r="E617" s="278"/>
      <c r="F617" s="292"/>
      <c r="G617" s="293"/>
      <c r="H617" s="278"/>
      <c r="I617" s="279"/>
      <c r="J617" s="280"/>
      <c r="K617" s="283"/>
      <c r="L617" s="232">
        <v>4</v>
      </c>
      <c r="M617" s="232">
        <v>0</v>
      </c>
      <c r="N617" s="232">
        <v>2</v>
      </c>
      <c r="O617" s="233">
        <v>0</v>
      </c>
      <c r="P617" s="234">
        <v>0.39652777777777781</v>
      </c>
      <c r="Q617" s="235">
        <v>2.151412954994767E-3</v>
      </c>
      <c r="R617" s="235">
        <v>2.0474279955033536E-2</v>
      </c>
      <c r="S617" s="286"/>
      <c r="T617" s="274"/>
    </row>
    <row r="618" spans="1:20" s="15" customFormat="1" ht="77.25" customHeight="1" x14ac:dyDescent="0.25">
      <c r="A618" s="43">
        <v>164</v>
      </c>
      <c r="B618" s="27">
        <v>44490</v>
      </c>
      <c r="C618" s="28">
        <v>0.59236111111111112</v>
      </c>
      <c r="D618" s="29" t="s">
        <v>21</v>
      </c>
      <c r="E618" s="29" t="s">
        <v>11</v>
      </c>
      <c r="F618" s="30" t="s">
        <v>199</v>
      </c>
      <c r="G618" s="31" t="s">
        <v>551</v>
      </c>
      <c r="H618" s="29" t="s">
        <v>24</v>
      </c>
      <c r="I618" s="32" t="s">
        <v>552</v>
      </c>
      <c r="J618" s="32" t="s">
        <v>553</v>
      </c>
      <c r="K618" s="35">
        <v>19471</v>
      </c>
      <c r="L618" s="45">
        <v>1</v>
      </c>
      <c r="M618" s="45">
        <v>0</v>
      </c>
      <c r="N618" s="45">
        <v>147</v>
      </c>
      <c r="O618" s="10">
        <v>19324</v>
      </c>
      <c r="P618" s="11">
        <v>3.9120370370370368E-3</v>
      </c>
      <c r="Q618" s="12">
        <v>31.099999999999998</v>
      </c>
      <c r="R618" s="12">
        <v>2.919944444444444</v>
      </c>
      <c r="S618" s="26">
        <v>2.919944444444444</v>
      </c>
      <c r="T618" s="14" t="s">
        <v>554</v>
      </c>
    </row>
    <row r="619" spans="1:20" s="13" customFormat="1" ht="24" customHeight="1" x14ac:dyDescent="0.25">
      <c r="A619" s="287">
        <v>165</v>
      </c>
      <c r="B619" s="290">
        <v>44497</v>
      </c>
      <c r="C619" s="291">
        <v>0.68888888888888899</v>
      </c>
      <c r="D619" s="278" t="s">
        <v>30</v>
      </c>
      <c r="E619" s="278" t="s">
        <v>13</v>
      </c>
      <c r="F619" s="292" t="s">
        <v>289</v>
      </c>
      <c r="G619" s="293" t="s">
        <v>555</v>
      </c>
      <c r="H619" s="278" t="s">
        <v>51</v>
      </c>
      <c r="I619" s="279" t="s">
        <v>556</v>
      </c>
      <c r="J619" s="279" t="s">
        <v>292</v>
      </c>
      <c r="K619" s="281">
        <v>5464</v>
      </c>
      <c r="L619" s="228">
        <v>1</v>
      </c>
      <c r="M619" s="228">
        <v>0</v>
      </c>
      <c r="N619" s="228">
        <v>0</v>
      </c>
      <c r="O619" s="229">
        <v>395</v>
      </c>
      <c r="P619" s="230">
        <v>4.1666666666666666E-3</v>
      </c>
      <c r="Q619" s="231">
        <v>0.1915721083455344</v>
      </c>
      <c r="R619" s="231">
        <v>1.9157210834553441E-2</v>
      </c>
      <c r="S619" s="284">
        <v>2.290725506344558</v>
      </c>
      <c r="T619" s="272" t="s">
        <v>666</v>
      </c>
    </row>
    <row r="620" spans="1:20" s="13" customFormat="1" ht="15" customHeight="1" x14ac:dyDescent="0.25">
      <c r="A620" s="288"/>
      <c r="B620" s="290"/>
      <c r="C620" s="291"/>
      <c r="D620" s="278"/>
      <c r="E620" s="278"/>
      <c r="F620" s="292"/>
      <c r="G620" s="293"/>
      <c r="H620" s="278"/>
      <c r="I620" s="279"/>
      <c r="J620" s="279"/>
      <c r="K620" s="282"/>
      <c r="L620" s="236">
        <v>2</v>
      </c>
      <c r="M620" s="236">
        <v>0</v>
      </c>
      <c r="N620" s="236">
        <v>0</v>
      </c>
      <c r="O620" s="237">
        <v>596</v>
      </c>
      <c r="P620" s="238">
        <v>2.013888888888889E-2</v>
      </c>
      <c r="Q620" s="239">
        <v>0.28905563689604685</v>
      </c>
      <c r="R620" s="239">
        <v>0.13971022449975601</v>
      </c>
      <c r="S620" s="285"/>
      <c r="T620" s="273"/>
    </row>
    <row r="621" spans="1:20" s="13" customFormat="1" ht="15" customHeight="1" x14ac:dyDescent="0.25">
      <c r="A621" s="288"/>
      <c r="B621" s="290"/>
      <c r="C621" s="291"/>
      <c r="D621" s="278"/>
      <c r="E621" s="278"/>
      <c r="F621" s="292"/>
      <c r="G621" s="293"/>
      <c r="H621" s="278"/>
      <c r="I621" s="279"/>
      <c r="J621" s="280"/>
      <c r="K621" s="282"/>
      <c r="L621" s="236">
        <v>3</v>
      </c>
      <c r="M621" s="236">
        <v>0</v>
      </c>
      <c r="N621" s="236">
        <v>0</v>
      </c>
      <c r="O621" s="237">
        <v>529</v>
      </c>
      <c r="P621" s="238">
        <v>3.4027777777777775E-2</v>
      </c>
      <c r="Q621" s="239">
        <v>0.25656112737920933</v>
      </c>
      <c r="R621" s="239">
        <v>0.20952492069302092</v>
      </c>
      <c r="S621" s="285"/>
      <c r="T621" s="273"/>
    </row>
    <row r="622" spans="1:20" s="13" customFormat="1" ht="15" customHeight="1" x14ac:dyDescent="0.25">
      <c r="A622" s="288"/>
      <c r="B622" s="290"/>
      <c r="C622" s="291"/>
      <c r="D622" s="278"/>
      <c r="E622" s="278"/>
      <c r="F622" s="292"/>
      <c r="G622" s="293"/>
      <c r="H622" s="278"/>
      <c r="I622" s="279"/>
      <c r="J622" s="280"/>
      <c r="K622" s="282"/>
      <c r="L622" s="236">
        <v>4</v>
      </c>
      <c r="M622" s="236">
        <v>0</v>
      </c>
      <c r="N622" s="236">
        <v>3</v>
      </c>
      <c r="O622" s="237">
        <v>3939</v>
      </c>
      <c r="P622" s="238">
        <v>4.1666666666666664E-2</v>
      </c>
      <c r="Q622" s="239">
        <v>1.9118411420204977</v>
      </c>
      <c r="R622" s="239">
        <v>1.9118411420204977</v>
      </c>
      <c r="S622" s="285"/>
      <c r="T622" s="273"/>
    </row>
    <row r="623" spans="1:20" s="13" customFormat="1" ht="15" customHeight="1" x14ac:dyDescent="0.25">
      <c r="A623" s="289"/>
      <c r="B623" s="290"/>
      <c r="C623" s="291"/>
      <c r="D623" s="278"/>
      <c r="E623" s="278"/>
      <c r="F623" s="292"/>
      <c r="G623" s="293"/>
      <c r="H623" s="278"/>
      <c r="I623" s="279"/>
      <c r="J623" s="280"/>
      <c r="K623" s="283"/>
      <c r="L623" s="232">
        <v>5</v>
      </c>
      <c r="M623" s="232">
        <v>0</v>
      </c>
      <c r="N623" s="232">
        <v>0</v>
      </c>
      <c r="O623" s="233">
        <v>2</v>
      </c>
      <c r="P623" s="234">
        <v>0.45069444444444445</v>
      </c>
      <c r="Q623" s="235">
        <v>9.6998535871156656E-4</v>
      </c>
      <c r="R623" s="235">
        <v>1.0492008296730113E-2</v>
      </c>
      <c r="S623" s="286"/>
      <c r="T623" s="274"/>
    </row>
    <row r="624" spans="1:20" s="13" customFormat="1" x14ac:dyDescent="0.25">
      <c r="A624" s="287">
        <v>166</v>
      </c>
      <c r="B624" s="290">
        <v>44502</v>
      </c>
      <c r="C624" s="291">
        <v>0.93819444444444444</v>
      </c>
      <c r="D624" s="278" t="s">
        <v>30</v>
      </c>
      <c r="E624" s="278" t="s">
        <v>13</v>
      </c>
      <c r="F624" s="292" t="s">
        <v>109</v>
      </c>
      <c r="G624" s="293" t="s">
        <v>557</v>
      </c>
      <c r="H624" s="278" t="s">
        <v>24</v>
      </c>
      <c r="I624" s="279" t="s">
        <v>558</v>
      </c>
      <c r="J624" s="279" t="s">
        <v>339</v>
      </c>
      <c r="K624" s="281">
        <v>5069</v>
      </c>
      <c r="L624" s="228">
        <v>1</v>
      </c>
      <c r="M624" s="228">
        <v>0</v>
      </c>
      <c r="N624" s="228">
        <v>0</v>
      </c>
      <c r="O624" s="229">
        <v>294</v>
      </c>
      <c r="P624" s="230">
        <v>3.472222222222222E-3</v>
      </c>
      <c r="Q624" s="231">
        <v>7.5399487078319199E-2</v>
      </c>
      <c r="R624" s="231">
        <v>6.283290589859933E-3</v>
      </c>
      <c r="S624" s="284">
        <v>0.66338298152166764</v>
      </c>
      <c r="T624" s="272" t="s">
        <v>559</v>
      </c>
    </row>
    <row r="625" spans="1:20" s="13" customFormat="1" x14ac:dyDescent="0.25">
      <c r="A625" s="288"/>
      <c r="B625" s="290"/>
      <c r="C625" s="291"/>
      <c r="D625" s="278"/>
      <c r="E625" s="278"/>
      <c r="F625" s="292"/>
      <c r="G625" s="293"/>
      <c r="H625" s="278"/>
      <c r="I625" s="279"/>
      <c r="J625" s="279"/>
      <c r="K625" s="282"/>
      <c r="L625" s="236">
        <v>2</v>
      </c>
      <c r="M625" s="236">
        <v>0</v>
      </c>
      <c r="N625" s="236">
        <v>0</v>
      </c>
      <c r="O625" s="237">
        <v>126</v>
      </c>
      <c r="P625" s="238">
        <v>6.9444444444444441E-3</v>
      </c>
      <c r="Q625" s="239">
        <v>3.2314065890708225E-2</v>
      </c>
      <c r="R625" s="239">
        <v>5.3856776484513709E-3</v>
      </c>
      <c r="S625" s="285"/>
      <c r="T625" s="273"/>
    </row>
    <row r="626" spans="1:20" s="13" customFormat="1" x14ac:dyDescent="0.25">
      <c r="A626" s="288"/>
      <c r="B626" s="290"/>
      <c r="C626" s="291"/>
      <c r="D626" s="278"/>
      <c r="E626" s="278"/>
      <c r="F626" s="292"/>
      <c r="G626" s="293"/>
      <c r="H626" s="278"/>
      <c r="I626" s="279"/>
      <c r="J626" s="280"/>
      <c r="K626" s="282"/>
      <c r="L626" s="236">
        <v>3</v>
      </c>
      <c r="M626" s="236">
        <v>0</v>
      </c>
      <c r="N626" s="236">
        <v>0</v>
      </c>
      <c r="O626" s="237">
        <v>1242</v>
      </c>
      <c r="P626" s="238">
        <v>1.2499999999999999E-2</v>
      </c>
      <c r="Q626" s="239">
        <v>0.31852436377983828</v>
      </c>
      <c r="R626" s="239">
        <v>9.5557309133951468E-2</v>
      </c>
      <c r="S626" s="285"/>
      <c r="T626" s="273"/>
    </row>
    <row r="627" spans="1:20" s="13" customFormat="1" x14ac:dyDescent="0.25">
      <c r="A627" s="288"/>
      <c r="B627" s="290"/>
      <c r="C627" s="291"/>
      <c r="D627" s="278"/>
      <c r="E627" s="278"/>
      <c r="F627" s="292"/>
      <c r="G627" s="293"/>
      <c r="H627" s="278"/>
      <c r="I627" s="279"/>
      <c r="J627" s="280"/>
      <c r="K627" s="282"/>
      <c r="L627" s="236">
        <v>4</v>
      </c>
      <c r="M627" s="236">
        <v>0</v>
      </c>
      <c r="N627" s="236">
        <v>0</v>
      </c>
      <c r="O627" s="237">
        <v>2453</v>
      </c>
      <c r="P627" s="238">
        <v>1.5277777777777777E-2</v>
      </c>
      <c r="Q627" s="239">
        <v>0.62909844150720062</v>
      </c>
      <c r="R627" s="239">
        <v>0.23066942855264022</v>
      </c>
      <c r="S627" s="285"/>
      <c r="T627" s="273"/>
    </row>
    <row r="628" spans="1:20" s="13" customFormat="1" x14ac:dyDescent="0.25">
      <c r="A628" s="288"/>
      <c r="B628" s="290"/>
      <c r="C628" s="291"/>
      <c r="D628" s="278"/>
      <c r="E628" s="278"/>
      <c r="F628" s="292"/>
      <c r="G628" s="293"/>
      <c r="H628" s="278"/>
      <c r="I628" s="279"/>
      <c r="J628" s="280"/>
      <c r="K628" s="282"/>
      <c r="L628" s="236">
        <v>5</v>
      </c>
      <c r="M628" s="236">
        <v>0</v>
      </c>
      <c r="N628" s="236">
        <v>0</v>
      </c>
      <c r="O628" s="237">
        <v>693</v>
      </c>
      <c r="P628" s="238">
        <v>5.486111111111111E-2</v>
      </c>
      <c r="Q628" s="239">
        <v>0.17772736239889525</v>
      </c>
      <c r="R628" s="239">
        <v>0.23400769382521208</v>
      </c>
      <c r="S628" s="285"/>
      <c r="T628" s="273"/>
    </row>
    <row r="629" spans="1:20" s="13" customFormat="1" ht="14.25" customHeight="1" x14ac:dyDescent="0.25">
      <c r="A629" s="289"/>
      <c r="B629" s="290"/>
      <c r="C629" s="291"/>
      <c r="D629" s="278"/>
      <c r="E629" s="278"/>
      <c r="F629" s="292"/>
      <c r="G629" s="293"/>
      <c r="H629" s="278"/>
      <c r="I629" s="279"/>
      <c r="J629" s="280"/>
      <c r="K629" s="283"/>
      <c r="L629" s="232">
        <v>6</v>
      </c>
      <c r="M629" s="232">
        <v>0</v>
      </c>
      <c r="N629" s="232">
        <v>0</v>
      </c>
      <c r="O629" s="233">
        <v>261</v>
      </c>
      <c r="P629" s="234">
        <v>5.6944444444444443E-2</v>
      </c>
      <c r="Q629" s="235">
        <v>6.6936279345038471E-2</v>
      </c>
      <c r="R629" s="235">
        <v>9.1479581771552576E-2</v>
      </c>
      <c r="S629" s="286"/>
      <c r="T629" s="274"/>
    </row>
    <row r="630" spans="1:20" s="13" customFormat="1" ht="41.25" customHeight="1" x14ac:dyDescent="0.25">
      <c r="A630" s="287">
        <v>167</v>
      </c>
      <c r="B630" s="290">
        <v>44503</v>
      </c>
      <c r="C630" s="291">
        <v>0.50624999999999998</v>
      </c>
      <c r="D630" s="278" t="s">
        <v>30</v>
      </c>
      <c r="E630" s="278" t="s">
        <v>13</v>
      </c>
      <c r="F630" s="292" t="s">
        <v>225</v>
      </c>
      <c r="G630" s="293" t="s">
        <v>560</v>
      </c>
      <c r="H630" s="278" t="s">
        <v>24</v>
      </c>
      <c r="I630" s="279" t="s">
        <v>561</v>
      </c>
      <c r="J630" s="279" t="s">
        <v>562</v>
      </c>
      <c r="K630" s="281">
        <v>5754</v>
      </c>
      <c r="L630" s="228">
        <v>1</v>
      </c>
      <c r="M630" s="228">
        <v>0</v>
      </c>
      <c r="N630" s="228">
        <v>1</v>
      </c>
      <c r="O630" s="229">
        <v>268</v>
      </c>
      <c r="P630" s="230">
        <v>2.7777777777777779E-3</v>
      </c>
      <c r="Q630" s="231">
        <v>8.4150156412930138E-2</v>
      </c>
      <c r="R630" s="231">
        <v>5.610010427528676E-3</v>
      </c>
      <c r="S630" s="284">
        <v>0.5514754953076122</v>
      </c>
      <c r="T630" s="272" t="s">
        <v>667</v>
      </c>
    </row>
    <row r="631" spans="1:20" s="13" customFormat="1" x14ac:dyDescent="0.25">
      <c r="A631" s="288"/>
      <c r="B631" s="290"/>
      <c r="C631" s="291"/>
      <c r="D631" s="278"/>
      <c r="E631" s="278"/>
      <c r="F631" s="292"/>
      <c r="G631" s="293"/>
      <c r="H631" s="278"/>
      <c r="I631" s="279"/>
      <c r="J631" s="279"/>
      <c r="K631" s="282"/>
      <c r="L631" s="236">
        <v>2</v>
      </c>
      <c r="M631" s="236">
        <v>0</v>
      </c>
      <c r="N631" s="236">
        <v>0</v>
      </c>
      <c r="O631" s="237">
        <v>2862</v>
      </c>
      <c r="P631" s="238">
        <v>3.472222222222222E-3</v>
      </c>
      <c r="Q631" s="239">
        <v>0.89530761209593335</v>
      </c>
      <c r="R631" s="239">
        <v>7.4608967674661103E-2</v>
      </c>
      <c r="S631" s="285"/>
      <c r="T631" s="273"/>
    </row>
    <row r="632" spans="1:20" s="13" customFormat="1" x14ac:dyDescent="0.25">
      <c r="A632" s="288"/>
      <c r="B632" s="290"/>
      <c r="C632" s="291"/>
      <c r="D632" s="278"/>
      <c r="E632" s="278"/>
      <c r="F632" s="292"/>
      <c r="G632" s="293"/>
      <c r="H632" s="278"/>
      <c r="I632" s="279"/>
      <c r="J632" s="280"/>
      <c r="K632" s="282"/>
      <c r="L632" s="236">
        <v>3</v>
      </c>
      <c r="M632" s="236">
        <v>0</v>
      </c>
      <c r="N632" s="236">
        <v>0</v>
      </c>
      <c r="O632" s="237">
        <v>1045</v>
      </c>
      <c r="P632" s="238">
        <v>4.1666666666666666E-3</v>
      </c>
      <c r="Q632" s="239">
        <v>0.32690302398331594</v>
      </c>
      <c r="R632" s="239">
        <v>3.2690302398331594E-2</v>
      </c>
      <c r="S632" s="285"/>
      <c r="T632" s="273"/>
    </row>
    <row r="633" spans="1:20" s="13" customFormat="1" x14ac:dyDescent="0.25">
      <c r="A633" s="288"/>
      <c r="B633" s="290"/>
      <c r="C633" s="291"/>
      <c r="D633" s="278"/>
      <c r="E633" s="278"/>
      <c r="F633" s="292"/>
      <c r="G633" s="293"/>
      <c r="H633" s="278"/>
      <c r="I633" s="279"/>
      <c r="J633" s="280"/>
      <c r="K633" s="282"/>
      <c r="L633" s="236">
        <v>4</v>
      </c>
      <c r="M633" s="236">
        <v>0</v>
      </c>
      <c r="N633" s="236">
        <v>0</v>
      </c>
      <c r="O633" s="237">
        <v>1095</v>
      </c>
      <c r="P633" s="238">
        <v>3.6805555555555557E-2</v>
      </c>
      <c r="Q633" s="239">
        <v>0.34254431699687177</v>
      </c>
      <c r="R633" s="239">
        <v>0.30258081334723674</v>
      </c>
      <c r="S633" s="285"/>
      <c r="T633" s="273"/>
    </row>
    <row r="634" spans="1:20" s="13" customFormat="1" x14ac:dyDescent="0.25">
      <c r="A634" s="289"/>
      <c r="B634" s="290"/>
      <c r="C634" s="291"/>
      <c r="D634" s="278"/>
      <c r="E634" s="278"/>
      <c r="F634" s="292"/>
      <c r="G634" s="293"/>
      <c r="H634" s="278"/>
      <c r="I634" s="279"/>
      <c r="J634" s="280"/>
      <c r="K634" s="283"/>
      <c r="L634" s="232">
        <v>5</v>
      </c>
      <c r="M634" s="232">
        <v>0</v>
      </c>
      <c r="N634" s="232">
        <v>0</v>
      </c>
      <c r="O634" s="233">
        <v>483</v>
      </c>
      <c r="P634" s="234">
        <v>3.7499999999999999E-2</v>
      </c>
      <c r="Q634" s="235">
        <v>0.1510948905109489</v>
      </c>
      <c r="R634" s="235">
        <v>0.13598540145985399</v>
      </c>
      <c r="S634" s="286"/>
      <c r="T634" s="274"/>
    </row>
    <row r="635" spans="1:20" s="13" customFormat="1" ht="51" customHeight="1" x14ac:dyDescent="0.25">
      <c r="A635" s="43">
        <v>168</v>
      </c>
      <c r="B635" s="27">
        <v>44503</v>
      </c>
      <c r="C635" s="28">
        <v>0.56319444444444444</v>
      </c>
      <c r="D635" s="29" t="s">
        <v>21</v>
      </c>
      <c r="E635" s="29" t="s">
        <v>13</v>
      </c>
      <c r="F635" s="30" t="s">
        <v>143</v>
      </c>
      <c r="G635" s="31" t="s">
        <v>563</v>
      </c>
      <c r="H635" s="29" t="s">
        <v>24</v>
      </c>
      <c r="I635" s="32" t="s">
        <v>293</v>
      </c>
      <c r="J635" s="32" t="s">
        <v>535</v>
      </c>
      <c r="K635" s="35">
        <v>6142</v>
      </c>
      <c r="L635" s="45">
        <v>1</v>
      </c>
      <c r="M635" s="45">
        <v>0</v>
      </c>
      <c r="N635" s="45">
        <v>12</v>
      </c>
      <c r="O635" s="10">
        <v>6130</v>
      </c>
      <c r="P635" s="11">
        <v>2.7777777777777779E-3</v>
      </c>
      <c r="Q635" s="12">
        <v>2.46</v>
      </c>
      <c r="R635" s="12">
        <v>0.16400000000000001</v>
      </c>
      <c r="S635" s="26">
        <v>0.16400000000000001</v>
      </c>
      <c r="T635" s="14"/>
    </row>
    <row r="636" spans="1:20" s="13" customFormat="1" ht="45" customHeight="1" x14ac:dyDescent="0.25">
      <c r="A636" s="287">
        <v>169</v>
      </c>
      <c r="B636" s="290">
        <v>44504</v>
      </c>
      <c r="C636" s="291">
        <v>0.69305555555555554</v>
      </c>
      <c r="D636" s="278" t="s">
        <v>30</v>
      </c>
      <c r="E636" s="278" t="s">
        <v>13</v>
      </c>
      <c r="F636" s="292" t="s">
        <v>188</v>
      </c>
      <c r="G636" s="293" t="s">
        <v>564</v>
      </c>
      <c r="H636" s="278" t="s">
        <v>24</v>
      </c>
      <c r="I636" s="279" t="s">
        <v>565</v>
      </c>
      <c r="J636" s="279" t="s">
        <v>566</v>
      </c>
      <c r="K636" s="281">
        <v>7427</v>
      </c>
      <c r="L636" s="228">
        <v>1</v>
      </c>
      <c r="M636" s="228">
        <v>0</v>
      </c>
      <c r="N636" s="228">
        <v>0</v>
      </c>
      <c r="O636" s="229">
        <v>541</v>
      </c>
      <c r="P636" s="230">
        <v>3.472222222222222E-3</v>
      </c>
      <c r="Q636" s="231">
        <v>0.12747408105560792</v>
      </c>
      <c r="R636" s="231">
        <v>1.0622840087967326E-2</v>
      </c>
      <c r="S636" s="284">
        <v>0.85012174049638722</v>
      </c>
      <c r="T636" s="272" t="s">
        <v>668</v>
      </c>
    </row>
    <row r="637" spans="1:20" s="13" customFormat="1" x14ac:dyDescent="0.25">
      <c r="A637" s="288"/>
      <c r="B637" s="290"/>
      <c r="C637" s="291"/>
      <c r="D637" s="278"/>
      <c r="E637" s="278"/>
      <c r="F637" s="292"/>
      <c r="G637" s="293"/>
      <c r="H637" s="278"/>
      <c r="I637" s="279"/>
      <c r="J637" s="279"/>
      <c r="K637" s="282"/>
      <c r="L637" s="236">
        <v>2</v>
      </c>
      <c r="M637" s="236">
        <v>0</v>
      </c>
      <c r="N637" s="236">
        <v>0</v>
      </c>
      <c r="O637" s="237">
        <v>1209</v>
      </c>
      <c r="P637" s="238">
        <v>4.1666666666666666E-3</v>
      </c>
      <c r="Q637" s="239">
        <v>0.28487276154571162</v>
      </c>
      <c r="R637" s="239">
        <v>2.848727615457116E-2</v>
      </c>
      <c r="S637" s="285"/>
      <c r="T637" s="273"/>
    </row>
    <row r="638" spans="1:20" s="13" customFormat="1" x14ac:dyDescent="0.25">
      <c r="A638" s="288"/>
      <c r="B638" s="290"/>
      <c r="C638" s="291"/>
      <c r="D638" s="278"/>
      <c r="E638" s="278"/>
      <c r="F638" s="292"/>
      <c r="G638" s="293"/>
      <c r="H638" s="278"/>
      <c r="I638" s="279"/>
      <c r="J638" s="280"/>
      <c r="K638" s="282"/>
      <c r="L638" s="236">
        <v>3</v>
      </c>
      <c r="M638" s="236">
        <v>0</v>
      </c>
      <c r="N638" s="236">
        <v>0</v>
      </c>
      <c r="O638" s="237">
        <v>1300</v>
      </c>
      <c r="P638" s="238">
        <v>8.3333333333333332E-3</v>
      </c>
      <c r="Q638" s="239">
        <v>0.30631479736098022</v>
      </c>
      <c r="R638" s="239">
        <v>6.1262959472196038E-2</v>
      </c>
      <c r="S638" s="285"/>
      <c r="T638" s="273"/>
    </row>
    <row r="639" spans="1:20" s="13" customFormat="1" x14ac:dyDescent="0.25">
      <c r="A639" s="288"/>
      <c r="B639" s="290"/>
      <c r="C639" s="291"/>
      <c r="D639" s="278"/>
      <c r="E639" s="278"/>
      <c r="F639" s="292"/>
      <c r="G639" s="293"/>
      <c r="H639" s="278"/>
      <c r="I639" s="279"/>
      <c r="J639" s="280"/>
      <c r="K639" s="282"/>
      <c r="L639" s="236">
        <v>4</v>
      </c>
      <c r="M639" s="236">
        <v>0</v>
      </c>
      <c r="N639" s="236">
        <v>1</v>
      </c>
      <c r="O639" s="237">
        <v>836</v>
      </c>
      <c r="P639" s="238">
        <v>1.1111111111111112E-2</v>
      </c>
      <c r="Q639" s="239">
        <v>0.1972196041470311</v>
      </c>
      <c r="R639" s="239">
        <v>5.2591894439208295E-2</v>
      </c>
      <c r="S639" s="285"/>
      <c r="T639" s="273"/>
    </row>
    <row r="640" spans="1:20" s="13" customFormat="1" x14ac:dyDescent="0.25">
      <c r="A640" s="288"/>
      <c r="B640" s="290"/>
      <c r="C640" s="291"/>
      <c r="D640" s="278"/>
      <c r="E640" s="278"/>
      <c r="F640" s="292"/>
      <c r="G640" s="293"/>
      <c r="H640" s="278"/>
      <c r="I640" s="279"/>
      <c r="J640" s="280"/>
      <c r="K640" s="282"/>
      <c r="L640" s="236">
        <v>5</v>
      </c>
      <c r="M640" s="236">
        <v>0</v>
      </c>
      <c r="N640" s="236">
        <v>0</v>
      </c>
      <c r="O640" s="237">
        <v>1224</v>
      </c>
      <c r="P640" s="238">
        <v>1.3888888888888888E-2</v>
      </c>
      <c r="Q640" s="239">
        <v>0.28840716305372288</v>
      </c>
      <c r="R640" s="239">
        <v>9.6135721017907627E-2</v>
      </c>
      <c r="S640" s="285"/>
      <c r="T640" s="273"/>
    </row>
    <row r="641" spans="1:20" s="13" customFormat="1" x14ac:dyDescent="0.25">
      <c r="A641" s="288"/>
      <c r="B641" s="290"/>
      <c r="C641" s="291"/>
      <c r="D641" s="278"/>
      <c r="E641" s="278"/>
      <c r="F641" s="292"/>
      <c r="G641" s="293"/>
      <c r="H641" s="278"/>
      <c r="I641" s="279"/>
      <c r="J641" s="280"/>
      <c r="K641" s="282"/>
      <c r="L641" s="236">
        <v>6</v>
      </c>
      <c r="M641" s="236">
        <v>0</v>
      </c>
      <c r="N641" s="236">
        <v>1</v>
      </c>
      <c r="O641" s="237">
        <v>694</v>
      </c>
      <c r="P641" s="238">
        <v>1.5972222222222224E-2</v>
      </c>
      <c r="Q641" s="239">
        <v>0.16376060320452404</v>
      </c>
      <c r="R641" s="239">
        <v>6.2774897895067558E-2</v>
      </c>
      <c r="S641" s="285"/>
      <c r="T641" s="273"/>
    </row>
    <row r="642" spans="1:20" s="13" customFormat="1" x14ac:dyDescent="0.25">
      <c r="A642" s="288"/>
      <c r="B642" s="290"/>
      <c r="C642" s="291"/>
      <c r="D642" s="278"/>
      <c r="E642" s="278"/>
      <c r="F642" s="292"/>
      <c r="G642" s="293"/>
      <c r="H642" s="278"/>
      <c r="I642" s="279"/>
      <c r="J642" s="280"/>
      <c r="K642" s="282"/>
      <c r="L642" s="236">
        <v>7</v>
      </c>
      <c r="M642" s="236">
        <v>0</v>
      </c>
      <c r="N642" s="236">
        <v>1</v>
      </c>
      <c r="O642" s="237">
        <v>1127</v>
      </c>
      <c r="P642" s="238">
        <v>4.5833333333333337E-2</v>
      </c>
      <c r="Q642" s="239">
        <v>0.26578699340245054</v>
      </c>
      <c r="R642" s="239">
        <v>0.29236569274269564</v>
      </c>
      <c r="S642" s="285"/>
      <c r="T642" s="273"/>
    </row>
    <row r="643" spans="1:20" s="13" customFormat="1" x14ac:dyDescent="0.25">
      <c r="A643" s="289"/>
      <c r="B643" s="290"/>
      <c r="C643" s="291"/>
      <c r="D643" s="278"/>
      <c r="E643" s="278"/>
      <c r="F643" s="292"/>
      <c r="G643" s="293"/>
      <c r="H643" s="278"/>
      <c r="I643" s="279"/>
      <c r="J643" s="280"/>
      <c r="K643" s="283"/>
      <c r="L643" s="232">
        <v>8</v>
      </c>
      <c r="M643" s="232">
        <v>0</v>
      </c>
      <c r="N643" s="232">
        <v>0</v>
      </c>
      <c r="O643" s="233">
        <v>493</v>
      </c>
      <c r="P643" s="234">
        <v>8.819444444444445E-2</v>
      </c>
      <c r="Q643" s="235">
        <v>0.11616399622997173</v>
      </c>
      <c r="R643" s="235">
        <v>0.2458804586867735</v>
      </c>
      <c r="S643" s="286"/>
      <c r="T643" s="274"/>
    </row>
    <row r="644" spans="1:20" s="13" customFormat="1" x14ac:dyDescent="0.25">
      <c r="A644" s="287">
        <v>170</v>
      </c>
      <c r="B644" s="290">
        <v>44505</v>
      </c>
      <c r="C644" s="291">
        <v>0.11180555555555556</v>
      </c>
      <c r="D644" s="278" t="s">
        <v>30</v>
      </c>
      <c r="E644" s="278" t="s">
        <v>13</v>
      </c>
      <c r="F644" s="292" t="s">
        <v>45</v>
      </c>
      <c r="G644" s="293" t="s">
        <v>567</v>
      </c>
      <c r="H644" s="278" t="s">
        <v>24</v>
      </c>
      <c r="I644" s="279" t="s">
        <v>568</v>
      </c>
      <c r="J644" s="279" t="s">
        <v>569</v>
      </c>
      <c r="K644" s="281">
        <v>5315</v>
      </c>
      <c r="L644" s="228">
        <v>1</v>
      </c>
      <c r="M644" s="228">
        <v>0</v>
      </c>
      <c r="N644" s="228">
        <v>0</v>
      </c>
      <c r="O644" s="229">
        <v>1858</v>
      </c>
      <c r="P644" s="230">
        <v>2.9166666666666664E-2</v>
      </c>
      <c r="Q644" s="231">
        <v>0.28315710253998116</v>
      </c>
      <c r="R644" s="231">
        <v>0.19820997177798677</v>
      </c>
      <c r="S644" s="284">
        <v>0.63961298212605844</v>
      </c>
      <c r="T644" s="272" t="s">
        <v>570</v>
      </c>
    </row>
    <row r="645" spans="1:20" s="13" customFormat="1" x14ac:dyDescent="0.25">
      <c r="A645" s="288"/>
      <c r="B645" s="290"/>
      <c r="C645" s="291"/>
      <c r="D645" s="278"/>
      <c r="E645" s="278"/>
      <c r="F645" s="292"/>
      <c r="G645" s="293"/>
      <c r="H645" s="278"/>
      <c r="I645" s="279"/>
      <c r="J645" s="279"/>
      <c r="K645" s="282"/>
      <c r="L645" s="236">
        <v>2</v>
      </c>
      <c r="M645" s="236">
        <v>0</v>
      </c>
      <c r="N645" s="236">
        <v>1</v>
      </c>
      <c r="O645" s="237">
        <v>1413</v>
      </c>
      <c r="P645" s="238">
        <v>2.9861111111111113E-2</v>
      </c>
      <c r="Q645" s="239">
        <v>0.21549200376293512</v>
      </c>
      <c r="R645" s="239">
        <v>0.15443593603010353</v>
      </c>
      <c r="S645" s="285"/>
      <c r="T645" s="273"/>
    </row>
    <row r="646" spans="1:20" s="13" customFormat="1" x14ac:dyDescent="0.25">
      <c r="A646" s="288"/>
      <c r="B646" s="290"/>
      <c r="C646" s="291"/>
      <c r="D646" s="278"/>
      <c r="E646" s="278"/>
      <c r="F646" s="292"/>
      <c r="G646" s="293"/>
      <c r="H646" s="278"/>
      <c r="I646" s="279"/>
      <c r="J646" s="280"/>
      <c r="K646" s="282"/>
      <c r="L646" s="236">
        <v>3</v>
      </c>
      <c r="M646" s="236">
        <v>0</v>
      </c>
      <c r="N646" s="236">
        <v>0</v>
      </c>
      <c r="O646" s="237">
        <v>795</v>
      </c>
      <c r="P646" s="238">
        <v>3.1944444444444449E-2</v>
      </c>
      <c r="Q646" s="239">
        <v>0.12115710253998119</v>
      </c>
      <c r="R646" s="239">
        <v>9.2887111947318912E-2</v>
      </c>
      <c r="S646" s="285"/>
      <c r="T646" s="273"/>
    </row>
    <row r="647" spans="1:20" s="13" customFormat="1" x14ac:dyDescent="0.25">
      <c r="A647" s="288"/>
      <c r="B647" s="290"/>
      <c r="C647" s="291"/>
      <c r="D647" s="278"/>
      <c r="E647" s="278"/>
      <c r="F647" s="292"/>
      <c r="G647" s="293"/>
      <c r="H647" s="278"/>
      <c r="I647" s="279"/>
      <c r="J647" s="280"/>
      <c r="K647" s="282"/>
      <c r="L647" s="236">
        <v>4</v>
      </c>
      <c r="M647" s="236">
        <v>0</v>
      </c>
      <c r="N647" s="236">
        <v>0</v>
      </c>
      <c r="O647" s="237">
        <v>894</v>
      </c>
      <c r="P647" s="238">
        <v>3.6805555555555557E-2</v>
      </c>
      <c r="Q647" s="239">
        <v>0.13624459078080906</v>
      </c>
      <c r="R647" s="239">
        <v>0.120349388523048</v>
      </c>
      <c r="S647" s="285"/>
      <c r="T647" s="273"/>
    </row>
    <row r="648" spans="1:20" s="13" customFormat="1" x14ac:dyDescent="0.25">
      <c r="A648" s="289"/>
      <c r="B648" s="290"/>
      <c r="C648" s="291"/>
      <c r="D648" s="278"/>
      <c r="E648" s="278"/>
      <c r="F648" s="292"/>
      <c r="G648" s="293"/>
      <c r="H648" s="278"/>
      <c r="I648" s="279"/>
      <c r="J648" s="280"/>
      <c r="K648" s="283"/>
      <c r="L648" s="232">
        <v>5</v>
      </c>
      <c r="M648" s="232">
        <v>0</v>
      </c>
      <c r="N648" s="232">
        <v>0</v>
      </c>
      <c r="O648" s="233">
        <v>354</v>
      </c>
      <c r="P648" s="234">
        <v>5.6944444444444443E-2</v>
      </c>
      <c r="Q648" s="235">
        <v>5.3949200376293513E-2</v>
      </c>
      <c r="R648" s="235">
        <v>7.3730573847601136E-2</v>
      </c>
      <c r="S648" s="286"/>
      <c r="T648" s="274"/>
    </row>
    <row r="649" spans="1:20" s="13" customFormat="1" x14ac:dyDescent="0.25">
      <c r="A649" s="287">
        <v>171</v>
      </c>
      <c r="B649" s="290">
        <v>44505</v>
      </c>
      <c r="C649" s="291">
        <v>0.42152777777777778</v>
      </c>
      <c r="D649" s="278" t="s">
        <v>30</v>
      </c>
      <c r="E649" s="278" t="s">
        <v>13</v>
      </c>
      <c r="F649" s="292" t="s">
        <v>54</v>
      </c>
      <c r="G649" s="293" t="s">
        <v>571</v>
      </c>
      <c r="H649" s="278" t="s">
        <v>24</v>
      </c>
      <c r="I649" s="279" t="s">
        <v>572</v>
      </c>
      <c r="J649" s="279" t="s">
        <v>573</v>
      </c>
      <c r="K649" s="281">
        <v>5048</v>
      </c>
      <c r="L649" s="228">
        <v>1</v>
      </c>
      <c r="M649" s="228">
        <v>0</v>
      </c>
      <c r="N649" s="228">
        <v>2</v>
      </c>
      <c r="O649" s="229">
        <v>3220</v>
      </c>
      <c r="P649" s="230">
        <v>6.3657407407407402E-4</v>
      </c>
      <c r="Q649" s="231">
        <v>1.0148534072900159</v>
      </c>
      <c r="R649" s="231">
        <v>1.5504704833597466E-2</v>
      </c>
      <c r="S649" s="284">
        <v>0.2196617967511886</v>
      </c>
      <c r="T649" s="272" t="s">
        <v>574</v>
      </c>
    </row>
    <row r="650" spans="1:20" s="13" customFormat="1" x14ac:dyDescent="0.25">
      <c r="A650" s="288"/>
      <c r="B650" s="290"/>
      <c r="C650" s="291"/>
      <c r="D650" s="278"/>
      <c r="E650" s="278"/>
      <c r="F650" s="292"/>
      <c r="G650" s="293"/>
      <c r="H650" s="278"/>
      <c r="I650" s="279"/>
      <c r="J650" s="279"/>
      <c r="K650" s="282"/>
      <c r="L650" s="236">
        <v>2</v>
      </c>
      <c r="M650" s="236">
        <v>0</v>
      </c>
      <c r="N650" s="236">
        <v>0</v>
      </c>
      <c r="O650" s="237">
        <v>340</v>
      </c>
      <c r="P650" s="238">
        <v>7.6388888888888886E-3</v>
      </c>
      <c r="Q650" s="239">
        <v>0.1070919175911252</v>
      </c>
      <c r="R650" s="239">
        <v>1.9633518225039618E-2</v>
      </c>
      <c r="S650" s="285"/>
      <c r="T650" s="273"/>
    </row>
    <row r="651" spans="1:20" s="13" customFormat="1" x14ac:dyDescent="0.25">
      <c r="A651" s="288"/>
      <c r="B651" s="290"/>
      <c r="C651" s="291"/>
      <c r="D651" s="278"/>
      <c r="E651" s="278"/>
      <c r="F651" s="292"/>
      <c r="G651" s="293"/>
      <c r="H651" s="278"/>
      <c r="I651" s="279"/>
      <c r="J651" s="280"/>
      <c r="K651" s="282"/>
      <c r="L651" s="236">
        <v>3</v>
      </c>
      <c r="M651" s="236">
        <v>0</v>
      </c>
      <c r="N651" s="236">
        <v>0</v>
      </c>
      <c r="O651" s="237">
        <v>1217</v>
      </c>
      <c r="P651" s="238">
        <v>1.5277777777777777E-2</v>
      </c>
      <c r="Q651" s="239">
        <v>0.38332606973058642</v>
      </c>
      <c r="R651" s="239">
        <v>0.14055289223454834</v>
      </c>
      <c r="S651" s="285"/>
      <c r="T651" s="273"/>
    </row>
    <row r="652" spans="1:20" s="13" customFormat="1" x14ac:dyDescent="0.25">
      <c r="A652" s="288"/>
      <c r="B652" s="290"/>
      <c r="C652" s="291"/>
      <c r="D652" s="278"/>
      <c r="E652" s="278"/>
      <c r="F652" s="292"/>
      <c r="G652" s="293"/>
      <c r="H652" s="278"/>
      <c r="I652" s="279"/>
      <c r="J652" s="280"/>
      <c r="K652" s="282"/>
      <c r="L652" s="236">
        <v>4</v>
      </c>
      <c r="M652" s="236">
        <v>0</v>
      </c>
      <c r="N652" s="236">
        <v>0</v>
      </c>
      <c r="O652" s="237">
        <v>268</v>
      </c>
      <c r="P652" s="238">
        <v>2.1527777777777781E-2</v>
      </c>
      <c r="Q652" s="239">
        <v>8.4413629160063397E-2</v>
      </c>
      <c r="R652" s="239">
        <v>4.3613708399366097E-2</v>
      </c>
      <c r="S652" s="285"/>
      <c r="T652" s="273"/>
    </row>
    <row r="653" spans="1:20" s="13" customFormat="1" x14ac:dyDescent="0.25">
      <c r="A653" s="289"/>
      <c r="B653" s="290"/>
      <c r="C653" s="291"/>
      <c r="D653" s="278"/>
      <c r="E653" s="278"/>
      <c r="F653" s="292"/>
      <c r="G653" s="293"/>
      <c r="H653" s="278"/>
      <c r="I653" s="279"/>
      <c r="J653" s="280"/>
      <c r="K653" s="283"/>
      <c r="L653" s="232">
        <v>5</v>
      </c>
      <c r="M653" s="232">
        <v>0</v>
      </c>
      <c r="N653" s="232">
        <v>1</v>
      </c>
      <c r="O653" s="233">
        <v>0</v>
      </c>
      <c r="P653" s="234">
        <v>4.7222222222222221E-2</v>
      </c>
      <c r="Q653" s="235">
        <v>3.1497622820919179E-4</v>
      </c>
      <c r="R653" s="235">
        <v>3.5697305863708402E-4</v>
      </c>
      <c r="S653" s="286"/>
      <c r="T653" s="274"/>
    </row>
    <row r="654" spans="1:20" s="13" customFormat="1" ht="27.75" customHeight="1" x14ac:dyDescent="0.25">
      <c r="A654" s="287">
        <v>172</v>
      </c>
      <c r="B654" s="290">
        <v>44510</v>
      </c>
      <c r="C654" s="291">
        <v>2.361111111111111E-2</v>
      </c>
      <c r="D654" s="278" t="s">
        <v>30</v>
      </c>
      <c r="E654" s="278" t="s">
        <v>11</v>
      </c>
      <c r="F654" s="292" t="s">
        <v>109</v>
      </c>
      <c r="G654" s="293" t="s">
        <v>575</v>
      </c>
      <c r="H654" s="278" t="s">
        <v>24</v>
      </c>
      <c r="I654" s="279" t="s">
        <v>576</v>
      </c>
      <c r="J654" s="279" t="s">
        <v>577</v>
      </c>
      <c r="K654" s="281">
        <v>26461</v>
      </c>
      <c r="L654" s="228">
        <v>1</v>
      </c>
      <c r="M654" s="228">
        <v>0</v>
      </c>
      <c r="N654" s="228">
        <v>11</v>
      </c>
      <c r="O654" s="229">
        <v>24369</v>
      </c>
      <c r="P654" s="230">
        <v>9.0277777777777787E-3</v>
      </c>
      <c r="Q654" s="231">
        <v>7.0944408752503687</v>
      </c>
      <c r="R654" s="231">
        <v>1.5371288563042467</v>
      </c>
      <c r="S654" s="284">
        <v>1.9731983548114838</v>
      </c>
      <c r="T654" s="272" t="s">
        <v>669</v>
      </c>
    </row>
    <row r="655" spans="1:20" s="13" customFormat="1" ht="19.5" customHeight="1" x14ac:dyDescent="0.25">
      <c r="A655" s="288"/>
      <c r="B655" s="290"/>
      <c r="C655" s="291"/>
      <c r="D655" s="278"/>
      <c r="E655" s="278"/>
      <c r="F655" s="292"/>
      <c r="G655" s="293"/>
      <c r="H655" s="278"/>
      <c r="I655" s="279"/>
      <c r="J655" s="279"/>
      <c r="K655" s="282"/>
      <c r="L655" s="236">
        <v>2</v>
      </c>
      <c r="M655" s="236">
        <v>0</v>
      </c>
      <c r="N655" s="236">
        <v>0</v>
      </c>
      <c r="O655" s="237">
        <v>933</v>
      </c>
      <c r="P655" s="238">
        <v>2.5694444444444447E-2</v>
      </c>
      <c r="Q655" s="239">
        <v>0.27149767582479878</v>
      </c>
      <c r="R655" s="239">
        <v>0.16742356675862591</v>
      </c>
      <c r="S655" s="285"/>
      <c r="T655" s="273"/>
    </row>
    <row r="656" spans="1:20" s="13" customFormat="1" ht="24.75" customHeight="1" x14ac:dyDescent="0.25">
      <c r="A656" s="288"/>
      <c r="B656" s="290"/>
      <c r="C656" s="291"/>
      <c r="D656" s="278"/>
      <c r="E656" s="278"/>
      <c r="F656" s="292"/>
      <c r="G656" s="293"/>
      <c r="H656" s="278"/>
      <c r="I656" s="279"/>
      <c r="J656" s="280"/>
      <c r="K656" s="282"/>
      <c r="L656" s="236">
        <v>3</v>
      </c>
      <c r="M656" s="236">
        <v>0</v>
      </c>
      <c r="N656" s="236">
        <v>0</v>
      </c>
      <c r="O656" s="237">
        <v>539</v>
      </c>
      <c r="P656" s="238">
        <v>2.7777777777777776E-2</v>
      </c>
      <c r="Q656" s="239">
        <v>0.15684592419031784</v>
      </c>
      <c r="R656" s="239">
        <v>0.10456394946021189</v>
      </c>
      <c r="S656" s="285"/>
      <c r="T656" s="273"/>
    </row>
    <row r="657" spans="1:20" s="13" customFormat="1" ht="24.75" customHeight="1" x14ac:dyDescent="0.25">
      <c r="A657" s="288"/>
      <c r="B657" s="290"/>
      <c r="C657" s="291"/>
      <c r="D657" s="278"/>
      <c r="E657" s="278"/>
      <c r="F657" s="292"/>
      <c r="G657" s="293"/>
      <c r="H657" s="278"/>
      <c r="I657" s="279"/>
      <c r="J657" s="280"/>
      <c r="K657" s="282"/>
      <c r="L657" s="236">
        <v>4</v>
      </c>
      <c r="M657" s="236">
        <v>0</v>
      </c>
      <c r="N657" s="236">
        <v>0</v>
      </c>
      <c r="O657" s="237">
        <v>425</v>
      </c>
      <c r="P657" s="238">
        <v>3.3333333333333333E-2</v>
      </c>
      <c r="Q657" s="239">
        <v>0.12367257473262537</v>
      </c>
      <c r="R657" s="239">
        <v>9.8938059786100291E-2</v>
      </c>
      <c r="S657" s="285"/>
      <c r="T657" s="273"/>
    </row>
    <row r="658" spans="1:20" s="13" customFormat="1" ht="24.75" customHeight="1" x14ac:dyDescent="0.25">
      <c r="A658" s="289"/>
      <c r="B658" s="290"/>
      <c r="C658" s="291"/>
      <c r="D658" s="278"/>
      <c r="E658" s="278"/>
      <c r="F658" s="292"/>
      <c r="G658" s="293"/>
      <c r="H658" s="278"/>
      <c r="I658" s="279"/>
      <c r="J658" s="280"/>
      <c r="K658" s="283"/>
      <c r="L658" s="232">
        <v>5</v>
      </c>
      <c r="M658" s="232">
        <v>0</v>
      </c>
      <c r="N658" s="232">
        <v>0</v>
      </c>
      <c r="O658" s="233">
        <v>184</v>
      </c>
      <c r="P658" s="234">
        <v>5.0694444444444438E-2</v>
      </c>
      <c r="Q658" s="235">
        <v>5.3542950001889571E-2</v>
      </c>
      <c r="R658" s="235">
        <v>6.5143922502298973E-2</v>
      </c>
      <c r="S658" s="286"/>
      <c r="T658" s="274"/>
    </row>
    <row r="659" spans="1:20" s="13" customFormat="1" ht="51" customHeight="1" x14ac:dyDescent="0.25">
      <c r="A659" s="43">
        <v>173</v>
      </c>
      <c r="B659" s="27">
        <v>44510</v>
      </c>
      <c r="C659" s="28">
        <v>0.46111111111111108</v>
      </c>
      <c r="D659" s="29" t="s">
        <v>30</v>
      </c>
      <c r="E659" s="29" t="s">
        <v>13</v>
      </c>
      <c r="F659" s="30" t="s">
        <v>45</v>
      </c>
      <c r="G659" s="31" t="s">
        <v>578</v>
      </c>
      <c r="H659" s="29" t="s">
        <v>24</v>
      </c>
      <c r="I659" s="32" t="s">
        <v>579</v>
      </c>
      <c r="J659" s="32" t="s">
        <v>580</v>
      </c>
      <c r="K659" s="35">
        <v>6117</v>
      </c>
      <c r="L659" s="45">
        <v>1</v>
      </c>
      <c r="M659" s="45">
        <v>0</v>
      </c>
      <c r="N659" s="45">
        <v>0</v>
      </c>
      <c r="O659" s="10">
        <v>6117</v>
      </c>
      <c r="P659" s="11">
        <v>2.7777777777777779E-3</v>
      </c>
      <c r="Q659" s="12">
        <v>1.5</v>
      </c>
      <c r="R659" s="12">
        <v>0.1</v>
      </c>
      <c r="S659" s="26">
        <v>0.1</v>
      </c>
      <c r="T659" s="44" t="s">
        <v>581</v>
      </c>
    </row>
    <row r="660" spans="1:20" s="13" customFormat="1" x14ac:dyDescent="0.25">
      <c r="A660" s="287">
        <v>174</v>
      </c>
      <c r="B660" s="290">
        <v>44516</v>
      </c>
      <c r="C660" s="291">
        <v>7.2222222222222229E-2</v>
      </c>
      <c r="D660" s="278" t="s">
        <v>30</v>
      </c>
      <c r="E660" s="278" t="s">
        <v>13</v>
      </c>
      <c r="F660" s="292" t="s">
        <v>45</v>
      </c>
      <c r="G660" s="293" t="s">
        <v>567</v>
      </c>
      <c r="H660" s="278" t="s">
        <v>24</v>
      </c>
      <c r="I660" s="279" t="s">
        <v>582</v>
      </c>
      <c r="J660" s="279" t="s">
        <v>569</v>
      </c>
      <c r="K660" s="281">
        <v>5950</v>
      </c>
      <c r="L660" s="228">
        <v>1</v>
      </c>
      <c r="M660" s="228">
        <v>0</v>
      </c>
      <c r="N660" s="228">
        <v>0</v>
      </c>
      <c r="O660" s="229">
        <v>426</v>
      </c>
      <c r="P660" s="230">
        <v>6.9444444444444441E-3</v>
      </c>
      <c r="Q660" s="231">
        <v>7.3744537815126049E-2</v>
      </c>
      <c r="R660" s="231">
        <v>1.2290756302521006E-2</v>
      </c>
      <c r="S660" s="284">
        <v>0.64344994397759092</v>
      </c>
      <c r="T660" s="272" t="s">
        <v>583</v>
      </c>
    </row>
    <row r="661" spans="1:20" s="13" customFormat="1" ht="18.75" customHeight="1" x14ac:dyDescent="0.25">
      <c r="A661" s="288"/>
      <c r="B661" s="290"/>
      <c r="C661" s="291"/>
      <c r="D661" s="278"/>
      <c r="E661" s="278"/>
      <c r="F661" s="292"/>
      <c r="G661" s="293"/>
      <c r="H661" s="278"/>
      <c r="I661" s="279"/>
      <c r="J661" s="279"/>
      <c r="K661" s="282"/>
      <c r="L661" s="236">
        <v>2</v>
      </c>
      <c r="M661" s="236">
        <v>0</v>
      </c>
      <c r="N661" s="236">
        <v>0</v>
      </c>
      <c r="O661" s="237">
        <v>116</v>
      </c>
      <c r="P661" s="238">
        <v>1.8055555555555557E-2</v>
      </c>
      <c r="Q661" s="239">
        <v>2.0080672268907564E-2</v>
      </c>
      <c r="R661" s="239">
        <v>8.7016246498599452E-3</v>
      </c>
      <c r="S661" s="285"/>
      <c r="T661" s="273"/>
    </row>
    <row r="662" spans="1:20" s="13" customFormat="1" x14ac:dyDescent="0.25">
      <c r="A662" s="288"/>
      <c r="B662" s="290"/>
      <c r="C662" s="291"/>
      <c r="D662" s="278"/>
      <c r="E662" s="278"/>
      <c r="F662" s="292"/>
      <c r="G662" s="293"/>
      <c r="H662" s="278"/>
      <c r="I662" s="279"/>
      <c r="J662" s="280"/>
      <c r="K662" s="282"/>
      <c r="L662" s="236">
        <v>3</v>
      </c>
      <c r="M662" s="236">
        <v>0</v>
      </c>
      <c r="N662" s="236">
        <v>1</v>
      </c>
      <c r="O662" s="237">
        <v>4810</v>
      </c>
      <c r="P662" s="238">
        <v>2.4999999999999998E-2</v>
      </c>
      <c r="Q662" s="239">
        <v>0.83282857142857136</v>
      </c>
      <c r="R662" s="239">
        <v>0.49969714285714278</v>
      </c>
      <c r="S662" s="285"/>
      <c r="T662" s="273"/>
    </row>
    <row r="663" spans="1:20" s="13" customFormat="1" x14ac:dyDescent="0.25">
      <c r="A663" s="288"/>
      <c r="B663" s="290"/>
      <c r="C663" s="291"/>
      <c r="D663" s="278"/>
      <c r="E663" s="278"/>
      <c r="F663" s="292"/>
      <c r="G663" s="293"/>
      <c r="H663" s="278"/>
      <c r="I663" s="279"/>
      <c r="J663" s="280"/>
      <c r="K663" s="282"/>
      <c r="L663" s="236">
        <v>4</v>
      </c>
      <c r="M663" s="236">
        <v>0</v>
      </c>
      <c r="N663" s="236">
        <v>0</v>
      </c>
      <c r="O663" s="237">
        <v>380</v>
      </c>
      <c r="P663" s="238">
        <v>4.7222222222222221E-2</v>
      </c>
      <c r="Q663" s="239">
        <v>6.5781512605042017E-2</v>
      </c>
      <c r="R663" s="239">
        <v>7.4552380952380953E-2</v>
      </c>
      <c r="S663" s="285"/>
      <c r="T663" s="273"/>
    </row>
    <row r="664" spans="1:20" s="13" customFormat="1" x14ac:dyDescent="0.25">
      <c r="A664" s="289"/>
      <c r="B664" s="290"/>
      <c r="C664" s="291"/>
      <c r="D664" s="278"/>
      <c r="E664" s="278"/>
      <c r="F664" s="292"/>
      <c r="G664" s="293"/>
      <c r="H664" s="278"/>
      <c r="I664" s="279"/>
      <c r="J664" s="280"/>
      <c r="K664" s="283"/>
      <c r="L664" s="232">
        <v>5</v>
      </c>
      <c r="M664" s="232">
        <v>0</v>
      </c>
      <c r="N664" s="232">
        <v>0</v>
      </c>
      <c r="O664" s="233">
        <v>217</v>
      </c>
      <c r="P664" s="234">
        <v>5.3472222222222227E-2</v>
      </c>
      <c r="Q664" s="235">
        <v>3.7564705882352944E-2</v>
      </c>
      <c r="R664" s="235">
        <v>4.8208039215686282E-2</v>
      </c>
      <c r="S664" s="286"/>
      <c r="T664" s="274"/>
    </row>
    <row r="665" spans="1:20" s="13" customFormat="1" ht="57.75" customHeight="1" x14ac:dyDescent="0.25">
      <c r="A665" s="43">
        <v>175</v>
      </c>
      <c r="B665" s="27">
        <v>44518</v>
      </c>
      <c r="C665" s="28">
        <v>0.31527777777777777</v>
      </c>
      <c r="D665" s="29" t="s">
        <v>30</v>
      </c>
      <c r="E665" s="29" t="s">
        <v>13</v>
      </c>
      <c r="F665" s="30" t="s">
        <v>314</v>
      </c>
      <c r="G665" s="31" t="s">
        <v>584</v>
      </c>
      <c r="H665" s="29" t="s">
        <v>24</v>
      </c>
      <c r="I665" s="32" t="s">
        <v>585</v>
      </c>
      <c r="J665" s="32" t="s">
        <v>154</v>
      </c>
      <c r="K665" s="35">
        <v>5740</v>
      </c>
      <c r="L665" s="45">
        <v>1</v>
      </c>
      <c r="M665" s="45">
        <v>0</v>
      </c>
      <c r="N665" s="45">
        <v>4</v>
      </c>
      <c r="O665" s="10">
        <v>5736</v>
      </c>
      <c r="P665" s="11">
        <v>3.5879629629629629E-3</v>
      </c>
      <c r="Q665" s="12">
        <v>1.39</v>
      </c>
      <c r="R665" s="12">
        <v>0.11969444444444444</v>
      </c>
      <c r="S665" s="26">
        <v>0.11969444444444444</v>
      </c>
      <c r="T665" s="44" t="s">
        <v>586</v>
      </c>
    </row>
    <row r="666" spans="1:20" s="13" customFormat="1" x14ac:dyDescent="0.25">
      <c r="A666" s="287">
        <v>176</v>
      </c>
      <c r="B666" s="290">
        <v>44518</v>
      </c>
      <c r="C666" s="291">
        <v>0.71319444444444446</v>
      </c>
      <c r="D666" s="278" t="s">
        <v>21</v>
      </c>
      <c r="E666" s="278" t="s">
        <v>13</v>
      </c>
      <c r="F666" s="292" t="s">
        <v>243</v>
      </c>
      <c r="G666" s="293" t="s">
        <v>587</v>
      </c>
      <c r="H666" s="278" t="s">
        <v>51</v>
      </c>
      <c r="I666" s="279" t="s">
        <v>588</v>
      </c>
      <c r="J666" s="279" t="s">
        <v>589</v>
      </c>
      <c r="K666" s="281">
        <v>6106</v>
      </c>
      <c r="L666" s="228">
        <v>1</v>
      </c>
      <c r="M666" s="228">
        <v>0</v>
      </c>
      <c r="N666" s="228">
        <v>6</v>
      </c>
      <c r="O666" s="229">
        <v>2659</v>
      </c>
      <c r="P666" s="230">
        <v>6.2499999999999995E-3</v>
      </c>
      <c r="Q666" s="231">
        <v>1.2395348837209301</v>
      </c>
      <c r="R666" s="231">
        <v>0.18593023255813951</v>
      </c>
      <c r="S666" s="284">
        <v>0.83069767441860465</v>
      </c>
      <c r="T666" s="272" t="s">
        <v>590</v>
      </c>
    </row>
    <row r="667" spans="1:20" s="13" customFormat="1" x14ac:dyDescent="0.25">
      <c r="A667" s="288"/>
      <c r="B667" s="290"/>
      <c r="C667" s="291"/>
      <c r="D667" s="278"/>
      <c r="E667" s="278"/>
      <c r="F667" s="292"/>
      <c r="G667" s="293"/>
      <c r="H667" s="278"/>
      <c r="I667" s="279"/>
      <c r="J667" s="279"/>
      <c r="K667" s="282"/>
      <c r="L667" s="236">
        <v>2</v>
      </c>
      <c r="M667" s="236">
        <v>0</v>
      </c>
      <c r="N667" s="236">
        <v>1</v>
      </c>
      <c r="O667" s="237">
        <v>1546</v>
      </c>
      <c r="P667" s="238">
        <v>6.9444444444444441E-3</v>
      </c>
      <c r="Q667" s="239">
        <v>0.71953488372093011</v>
      </c>
      <c r="R667" s="239">
        <v>0.11992248062015501</v>
      </c>
      <c r="S667" s="285"/>
      <c r="T667" s="273"/>
    </row>
    <row r="668" spans="1:20" s="13" customFormat="1" x14ac:dyDescent="0.25">
      <c r="A668" s="288"/>
      <c r="B668" s="290"/>
      <c r="C668" s="291"/>
      <c r="D668" s="278"/>
      <c r="E668" s="278"/>
      <c r="F668" s="292"/>
      <c r="G668" s="293"/>
      <c r="H668" s="278"/>
      <c r="I668" s="279"/>
      <c r="J668" s="280"/>
      <c r="K668" s="282"/>
      <c r="L668" s="236">
        <v>3</v>
      </c>
      <c r="M668" s="236">
        <v>0</v>
      </c>
      <c r="N668" s="236">
        <v>1</v>
      </c>
      <c r="O668" s="237">
        <v>250</v>
      </c>
      <c r="P668" s="238">
        <v>1.4583333333333332E-2</v>
      </c>
      <c r="Q668" s="239">
        <v>0.11674418604651161</v>
      </c>
      <c r="R668" s="239">
        <v>4.0860465116279061E-2</v>
      </c>
      <c r="S668" s="285"/>
      <c r="T668" s="273"/>
    </row>
    <row r="669" spans="1:20" s="13" customFormat="1" x14ac:dyDescent="0.25">
      <c r="A669" s="289"/>
      <c r="B669" s="290"/>
      <c r="C669" s="291"/>
      <c r="D669" s="278"/>
      <c r="E669" s="278"/>
      <c r="F669" s="292"/>
      <c r="G669" s="293"/>
      <c r="H669" s="278"/>
      <c r="I669" s="279"/>
      <c r="J669" s="280"/>
      <c r="K669" s="283"/>
      <c r="L669" s="232">
        <v>4</v>
      </c>
      <c r="M669" s="232">
        <v>0</v>
      </c>
      <c r="N669" s="232">
        <v>0</v>
      </c>
      <c r="O669" s="233">
        <v>1643</v>
      </c>
      <c r="P669" s="234">
        <v>2.6388888888888889E-2</v>
      </c>
      <c r="Q669" s="235">
        <v>0.76418604651162791</v>
      </c>
      <c r="R669" s="235">
        <v>0.48398449612403105</v>
      </c>
      <c r="S669" s="286"/>
      <c r="T669" s="274"/>
    </row>
    <row r="670" spans="1:20" s="13" customFormat="1" ht="65.25" customHeight="1" x14ac:dyDescent="0.25">
      <c r="A670" s="287">
        <v>177</v>
      </c>
      <c r="B670" s="290">
        <v>44518</v>
      </c>
      <c r="C670" s="291">
        <v>0.86458333333333337</v>
      </c>
      <c r="D670" s="278" t="s">
        <v>30</v>
      </c>
      <c r="E670" s="278" t="s">
        <v>13</v>
      </c>
      <c r="F670" s="292" t="s">
        <v>181</v>
      </c>
      <c r="G670" s="293" t="s">
        <v>591</v>
      </c>
      <c r="H670" s="278" t="s">
        <v>24</v>
      </c>
      <c r="I670" s="279" t="s">
        <v>592</v>
      </c>
      <c r="J670" s="279" t="s">
        <v>593</v>
      </c>
      <c r="K670" s="281">
        <v>7241</v>
      </c>
      <c r="L670" s="228">
        <v>1</v>
      </c>
      <c r="M670" s="228">
        <v>0</v>
      </c>
      <c r="N670" s="228">
        <v>0</v>
      </c>
      <c r="O670" s="229">
        <v>5998</v>
      </c>
      <c r="P670" s="230">
        <v>3.4722222222222222E-5</v>
      </c>
      <c r="Q670" s="231">
        <v>1.6649606407954702</v>
      </c>
      <c r="R670" s="231">
        <v>1.387467200662892E-3</v>
      </c>
      <c r="S670" s="284">
        <v>8.1896651015053168E-2</v>
      </c>
      <c r="T670" s="272" t="s">
        <v>670</v>
      </c>
    </row>
    <row r="671" spans="1:20" s="13" customFormat="1" ht="34.5" customHeight="1" x14ac:dyDescent="0.25">
      <c r="A671" s="289"/>
      <c r="B671" s="290"/>
      <c r="C671" s="291"/>
      <c r="D671" s="278"/>
      <c r="E671" s="278"/>
      <c r="F671" s="292"/>
      <c r="G671" s="293"/>
      <c r="H671" s="278"/>
      <c r="I671" s="279"/>
      <c r="J671" s="279"/>
      <c r="K671" s="283"/>
      <c r="L671" s="232">
        <v>2</v>
      </c>
      <c r="M671" s="232">
        <v>0</v>
      </c>
      <c r="N671" s="232">
        <v>0</v>
      </c>
      <c r="O671" s="233">
        <v>1243</v>
      </c>
      <c r="P671" s="234">
        <v>9.7222222222222224E-3</v>
      </c>
      <c r="Q671" s="235">
        <v>0.34503935920452972</v>
      </c>
      <c r="R671" s="235">
        <v>8.0509183814390275E-2</v>
      </c>
      <c r="S671" s="286"/>
      <c r="T671" s="274"/>
    </row>
    <row r="672" spans="1:20" s="13" customFormat="1" ht="25.5" customHeight="1" x14ac:dyDescent="0.25">
      <c r="A672" s="287">
        <v>178</v>
      </c>
      <c r="B672" s="290">
        <v>44523</v>
      </c>
      <c r="C672" s="291">
        <v>0.64374999999999993</v>
      </c>
      <c r="D672" s="278" t="s">
        <v>30</v>
      </c>
      <c r="E672" s="278" t="s">
        <v>13</v>
      </c>
      <c r="F672" s="292" t="s">
        <v>204</v>
      </c>
      <c r="G672" s="293" t="s">
        <v>594</v>
      </c>
      <c r="H672" s="278" t="s">
        <v>24</v>
      </c>
      <c r="I672" s="279" t="s">
        <v>595</v>
      </c>
      <c r="J672" s="279" t="s">
        <v>596</v>
      </c>
      <c r="K672" s="281">
        <v>6224</v>
      </c>
      <c r="L672" s="228">
        <v>1</v>
      </c>
      <c r="M672" s="228">
        <v>0</v>
      </c>
      <c r="N672" s="228">
        <v>2</v>
      </c>
      <c r="O672" s="229">
        <v>104</v>
      </c>
      <c r="P672" s="230">
        <v>3.4722222222222222E-5</v>
      </c>
      <c r="Q672" s="231">
        <v>6.4717223650385597E-2</v>
      </c>
      <c r="R672" s="231">
        <v>5.3931019708654667E-5</v>
      </c>
      <c r="S672" s="284">
        <v>0.38433788560411303</v>
      </c>
      <c r="T672" s="272" t="s">
        <v>597</v>
      </c>
    </row>
    <row r="673" spans="1:20" s="13" customFormat="1" ht="25.5" customHeight="1" x14ac:dyDescent="0.25">
      <c r="A673" s="288"/>
      <c r="B673" s="290"/>
      <c r="C673" s="291"/>
      <c r="D673" s="278"/>
      <c r="E673" s="278"/>
      <c r="F673" s="292"/>
      <c r="G673" s="293"/>
      <c r="H673" s="278"/>
      <c r="I673" s="279"/>
      <c r="J673" s="279"/>
      <c r="K673" s="282"/>
      <c r="L673" s="236">
        <v>2</v>
      </c>
      <c r="M673" s="236">
        <v>0</v>
      </c>
      <c r="N673" s="236">
        <v>4</v>
      </c>
      <c r="O673" s="237">
        <v>5057</v>
      </c>
      <c r="P673" s="238">
        <v>4.1666666666666666E-3</v>
      </c>
      <c r="Q673" s="239">
        <v>3.0899421593830332</v>
      </c>
      <c r="R673" s="239">
        <v>0.30899421593830328</v>
      </c>
      <c r="S673" s="285"/>
      <c r="T673" s="273"/>
    </row>
    <row r="674" spans="1:20" s="13" customFormat="1" ht="25.5" customHeight="1" x14ac:dyDescent="0.25">
      <c r="A674" s="289"/>
      <c r="B674" s="290"/>
      <c r="C674" s="291"/>
      <c r="D674" s="278"/>
      <c r="E674" s="278"/>
      <c r="F674" s="292"/>
      <c r="G674" s="293"/>
      <c r="H674" s="278"/>
      <c r="I674" s="279"/>
      <c r="J674" s="280"/>
      <c r="K674" s="283"/>
      <c r="L674" s="232">
        <v>3</v>
      </c>
      <c r="M674" s="232">
        <v>0</v>
      </c>
      <c r="N674" s="232">
        <v>3</v>
      </c>
      <c r="O674" s="233">
        <v>1054</v>
      </c>
      <c r="P674" s="234">
        <v>4.8611111111111112E-3</v>
      </c>
      <c r="Q674" s="235">
        <v>0.64534061696658096</v>
      </c>
      <c r="R674" s="235">
        <v>7.5289738646101112E-2</v>
      </c>
      <c r="S674" s="286"/>
      <c r="T674" s="274"/>
    </row>
    <row r="675" spans="1:20" s="13" customFormat="1" x14ac:dyDescent="0.25">
      <c r="A675" s="287">
        <v>179</v>
      </c>
      <c r="B675" s="290">
        <v>44523</v>
      </c>
      <c r="C675" s="291">
        <v>0.95486111111111116</v>
      </c>
      <c r="D675" s="278" t="s">
        <v>30</v>
      </c>
      <c r="E675" s="278" t="s">
        <v>13</v>
      </c>
      <c r="F675" s="292" t="s">
        <v>103</v>
      </c>
      <c r="G675" s="293" t="s">
        <v>527</v>
      </c>
      <c r="H675" s="278" t="s">
        <v>24</v>
      </c>
      <c r="I675" s="279" t="s">
        <v>528</v>
      </c>
      <c r="J675" s="279" t="s">
        <v>526</v>
      </c>
      <c r="K675" s="281">
        <v>7012</v>
      </c>
      <c r="L675" s="228">
        <v>1</v>
      </c>
      <c r="M675" s="228">
        <v>0</v>
      </c>
      <c r="N675" s="228">
        <v>0</v>
      </c>
      <c r="O675" s="229">
        <v>993</v>
      </c>
      <c r="P675" s="230">
        <v>3.472222222222222E-3</v>
      </c>
      <c r="Q675" s="231">
        <v>0.2832287507130633</v>
      </c>
      <c r="R675" s="231">
        <v>2.3602395892755271E-2</v>
      </c>
      <c r="S675" s="284">
        <v>0.42668758319072064</v>
      </c>
      <c r="T675" s="272" t="s">
        <v>598</v>
      </c>
    </row>
    <row r="676" spans="1:20" s="13" customFormat="1" x14ac:dyDescent="0.25">
      <c r="A676" s="288"/>
      <c r="B676" s="290"/>
      <c r="C676" s="291"/>
      <c r="D676" s="278"/>
      <c r="E676" s="278"/>
      <c r="F676" s="292"/>
      <c r="G676" s="293"/>
      <c r="H676" s="278"/>
      <c r="I676" s="279"/>
      <c r="J676" s="279"/>
      <c r="K676" s="282"/>
      <c r="L676" s="236">
        <v>2</v>
      </c>
      <c r="M676" s="236">
        <v>0</v>
      </c>
      <c r="N676" s="236">
        <v>1</v>
      </c>
      <c r="O676" s="237">
        <v>5055</v>
      </c>
      <c r="P676" s="238">
        <v>4.8611111111111112E-3</v>
      </c>
      <c r="Q676" s="239">
        <v>1.4420992584141472</v>
      </c>
      <c r="R676" s="239">
        <v>0.16824491348165052</v>
      </c>
      <c r="S676" s="285"/>
      <c r="T676" s="273"/>
    </row>
    <row r="677" spans="1:20" s="13" customFormat="1" x14ac:dyDescent="0.25">
      <c r="A677" s="288"/>
      <c r="B677" s="290"/>
      <c r="C677" s="291"/>
      <c r="D677" s="278"/>
      <c r="E677" s="278"/>
      <c r="F677" s="292"/>
      <c r="G677" s="293"/>
      <c r="H677" s="278"/>
      <c r="I677" s="279"/>
      <c r="J677" s="280"/>
      <c r="K677" s="282"/>
      <c r="L677" s="236">
        <v>3</v>
      </c>
      <c r="M677" s="236">
        <v>0</v>
      </c>
      <c r="N677" s="236">
        <v>0</v>
      </c>
      <c r="O677" s="237">
        <v>586</v>
      </c>
      <c r="P677" s="238">
        <v>2.7777777777777776E-2</v>
      </c>
      <c r="Q677" s="239">
        <v>0.16714204221334855</v>
      </c>
      <c r="R677" s="239">
        <v>0.11142802814223238</v>
      </c>
      <c r="S677" s="285"/>
      <c r="T677" s="273"/>
    </row>
    <row r="678" spans="1:20" s="13" customFormat="1" x14ac:dyDescent="0.25">
      <c r="A678" s="288"/>
      <c r="B678" s="290"/>
      <c r="C678" s="291"/>
      <c r="D678" s="278"/>
      <c r="E678" s="278"/>
      <c r="F678" s="292"/>
      <c r="G678" s="293"/>
      <c r="H678" s="278"/>
      <c r="I678" s="279"/>
      <c r="J678" s="280"/>
      <c r="K678" s="282"/>
      <c r="L678" s="236">
        <v>4</v>
      </c>
      <c r="M678" s="236">
        <v>0</v>
      </c>
      <c r="N678" s="236">
        <v>0</v>
      </c>
      <c r="O678" s="237">
        <v>65</v>
      </c>
      <c r="P678" s="238">
        <v>3.4027777777777775E-2</v>
      </c>
      <c r="Q678" s="239">
        <v>1.8539646320593267E-2</v>
      </c>
      <c r="R678" s="239">
        <v>1.5140711161817835E-2</v>
      </c>
      <c r="S678" s="285"/>
      <c r="T678" s="273"/>
    </row>
    <row r="679" spans="1:20" s="13" customFormat="1" x14ac:dyDescent="0.25">
      <c r="A679" s="289"/>
      <c r="B679" s="290"/>
      <c r="C679" s="291"/>
      <c r="D679" s="278"/>
      <c r="E679" s="278"/>
      <c r="F679" s="292"/>
      <c r="G679" s="293"/>
      <c r="H679" s="278"/>
      <c r="I679" s="279"/>
      <c r="J679" s="280"/>
      <c r="K679" s="283"/>
      <c r="L679" s="232">
        <v>5</v>
      </c>
      <c r="M679" s="232">
        <v>0</v>
      </c>
      <c r="N679" s="232">
        <v>0</v>
      </c>
      <c r="O679" s="233">
        <v>312</v>
      </c>
      <c r="P679" s="234">
        <v>5.0694444444444438E-2</v>
      </c>
      <c r="Q679" s="235">
        <v>8.8990302338847693E-2</v>
      </c>
      <c r="R679" s="235">
        <v>0.10827153451226468</v>
      </c>
      <c r="S679" s="286"/>
      <c r="T679" s="274"/>
    </row>
    <row r="680" spans="1:20" s="13" customFormat="1" ht="30.75" customHeight="1" x14ac:dyDescent="0.25">
      <c r="A680" s="287">
        <v>180</v>
      </c>
      <c r="B680" s="290">
        <v>44524</v>
      </c>
      <c r="C680" s="291">
        <v>0.79236111111111107</v>
      </c>
      <c r="D680" s="278" t="s">
        <v>30</v>
      </c>
      <c r="E680" s="278" t="s">
        <v>13</v>
      </c>
      <c r="F680" s="292" t="s">
        <v>109</v>
      </c>
      <c r="G680" s="293" t="s">
        <v>599</v>
      </c>
      <c r="H680" s="278" t="s">
        <v>24</v>
      </c>
      <c r="I680" s="279" t="s">
        <v>600</v>
      </c>
      <c r="J680" s="279" t="s">
        <v>601</v>
      </c>
      <c r="K680" s="281">
        <v>9630</v>
      </c>
      <c r="L680" s="228">
        <v>1</v>
      </c>
      <c r="M680" s="228">
        <v>0</v>
      </c>
      <c r="N680" s="228">
        <v>1</v>
      </c>
      <c r="O680" s="229">
        <v>2868</v>
      </c>
      <c r="P680" s="230">
        <v>5.7870370370370366E-5</v>
      </c>
      <c r="Q680" s="231">
        <v>0.55711630321910699</v>
      </c>
      <c r="R680" s="231">
        <v>7.7377264335987063E-4</v>
      </c>
      <c r="S680" s="284">
        <v>0.16110895782854506</v>
      </c>
      <c r="T680" s="272" t="s">
        <v>671</v>
      </c>
    </row>
    <row r="681" spans="1:20" s="13" customFormat="1" ht="21" customHeight="1" x14ac:dyDescent="0.25">
      <c r="A681" s="288"/>
      <c r="B681" s="290"/>
      <c r="C681" s="291"/>
      <c r="D681" s="278"/>
      <c r="E681" s="278"/>
      <c r="F681" s="292"/>
      <c r="G681" s="293"/>
      <c r="H681" s="278"/>
      <c r="I681" s="279"/>
      <c r="J681" s="279"/>
      <c r="K681" s="282"/>
      <c r="L681" s="236">
        <v>2</v>
      </c>
      <c r="M681" s="236">
        <v>0</v>
      </c>
      <c r="N681" s="236">
        <v>0</v>
      </c>
      <c r="O681" s="237">
        <v>4427</v>
      </c>
      <c r="P681" s="238">
        <v>6.9444444444444447E-4</v>
      </c>
      <c r="Q681" s="239">
        <v>0.85965628245067494</v>
      </c>
      <c r="R681" s="239">
        <v>1.432760470751125E-2</v>
      </c>
      <c r="S681" s="285"/>
      <c r="T681" s="273"/>
    </row>
    <row r="682" spans="1:20" s="13" customFormat="1" ht="21" customHeight="1" x14ac:dyDescent="0.25">
      <c r="A682" s="288"/>
      <c r="B682" s="290"/>
      <c r="C682" s="291"/>
      <c r="D682" s="278"/>
      <c r="E682" s="278"/>
      <c r="F682" s="292"/>
      <c r="G682" s="293"/>
      <c r="H682" s="278"/>
      <c r="I682" s="279"/>
      <c r="J682" s="280"/>
      <c r="K682" s="282"/>
      <c r="L682" s="236">
        <v>3</v>
      </c>
      <c r="M682" s="236">
        <v>0</v>
      </c>
      <c r="N682" s="236">
        <v>0</v>
      </c>
      <c r="O682" s="237">
        <v>703</v>
      </c>
      <c r="P682" s="238">
        <v>8.3333333333333332E-3</v>
      </c>
      <c r="Q682" s="239">
        <v>0.13651194184839047</v>
      </c>
      <c r="R682" s="239">
        <v>2.7302388369678094E-2</v>
      </c>
      <c r="S682" s="285"/>
      <c r="T682" s="273"/>
    </row>
    <row r="683" spans="1:20" s="13" customFormat="1" ht="21" customHeight="1" x14ac:dyDescent="0.25">
      <c r="A683" s="288"/>
      <c r="B683" s="290"/>
      <c r="C683" s="291"/>
      <c r="D683" s="278"/>
      <c r="E683" s="278"/>
      <c r="F683" s="292"/>
      <c r="G683" s="293"/>
      <c r="H683" s="278"/>
      <c r="I683" s="279"/>
      <c r="J683" s="280"/>
      <c r="K683" s="282"/>
      <c r="L683" s="236">
        <v>4</v>
      </c>
      <c r="M683" s="236">
        <v>0</v>
      </c>
      <c r="N683" s="236">
        <v>0</v>
      </c>
      <c r="O683" s="237">
        <v>1224</v>
      </c>
      <c r="P683" s="238">
        <v>1.1111111111111112E-2</v>
      </c>
      <c r="Q683" s="239">
        <v>0.23768224299065421</v>
      </c>
      <c r="R683" s="239">
        <v>6.3381931464174451E-2</v>
      </c>
      <c r="S683" s="285"/>
      <c r="T683" s="273"/>
    </row>
    <row r="684" spans="1:20" s="13" customFormat="1" ht="21" customHeight="1" x14ac:dyDescent="0.25">
      <c r="A684" s="289"/>
      <c r="B684" s="290"/>
      <c r="C684" s="291"/>
      <c r="D684" s="278"/>
      <c r="E684" s="278"/>
      <c r="F684" s="292"/>
      <c r="G684" s="293"/>
      <c r="H684" s="278"/>
      <c r="I684" s="279"/>
      <c r="J684" s="280"/>
      <c r="K684" s="283"/>
      <c r="L684" s="232">
        <v>5</v>
      </c>
      <c r="M684" s="232">
        <v>0</v>
      </c>
      <c r="N684" s="232">
        <v>0</v>
      </c>
      <c r="O684" s="233">
        <v>407</v>
      </c>
      <c r="P684" s="234">
        <v>2.9166666666666664E-2</v>
      </c>
      <c r="Q684" s="235">
        <v>7.9033229491173418E-2</v>
      </c>
      <c r="R684" s="235">
        <v>5.5323260643821384E-2</v>
      </c>
      <c r="S684" s="286"/>
      <c r="T684" s="274"/>
    </row>
    <row r="685" spans="1:20" s="13" customFormat="1" x14ac:dyDescent="0.25">
      <c r="A685" s="287">
        <v>181</v>
      </c>
      <c r="B685" s="290">
        <v>44526</v>
      </c>
      <c r="C685" s="291">
        <v>0.66736111111111107</v>
      </c>
      <c r="D685" s="278" t="s">
        <v>395</v>
      </c>
      <c r="E685" s="278" t="s">
        <v>13</v>
      </c>
      <c r="F685" s="292" t="s">
        <v>116</v>
      </c>
      <c r="G685" s="293" t="s">
        <v>171</v>
      </c>
      <c r="H685" s="278" t="s">
        <v>24</v>
      </c>
      <c r="I685" s="279" t="s">
        <v>602</v>
      </c>
      <c r="J685" s="279" t="s">
        <v>637</v>
      </c>
      <c r="K685" s="281">
        <v>5222</v>
      </c>
      <c r="L685" s="228">
        <v>1</v>
      </c>
      <c r="M685" s="228">
        <v>0</v>
      </c>
      <c r="N685" s="228">
        <v>13</v>
      </c>
      <c r="O685" s="229">
        <v>4393</v>
      </c>
      <c r="P685" s="230">
        <v>6.9444444444444441E-3</v>
      </c>
      <c r="Q685" s="231">
        <v>2.6830869398697819</v>
      </c>
      <c r="R685" s="231">
        <v>0.44718115664496361</v>
      </c>
      <c r="S685" s="284">
        <v>0.56519800842589052</v>
      </c>
      <c r="T685" s="272" t="s">
        <v>603</v>
      </c>
    </row>
    <row r="686" spans="1:20" s="13" customFormat="1" x14ac:dyDescent="0.25">
      <c r="A686" s="288"/>
      <c r="B686" s="290"/>
      <c r="C686" s="291"/>
      <c r="D686" s="278"/>
      <c r="E686" s="278"/>
      <c r="F686" s="292"/>
      <c r="G686" s="293"/>
      <c r="H686" s="278"/>
      <c r="I686" s="279"/>
      <c r="J686" s="279"/>
      <c r="K686" s="282"/>
      <c r="L686" s="236">
        <v>2</v>
      </c>
      <c r="M686" s="236">
        <v>0</v>
      </c>
      <c r="N686" s="236">
        <v>0</v>
      </c>
      <c r="O686" s="237">
        <v>812</v>
      </c>
      <c r="P686" s="238">
        <v>9.7222222222222224E-3</v>
      </c>
      <c r="Q686" s="239">
        <v>0.49447721179624671</v>
      </c>
      <c r="R686" s="239">
        <v>0.1153780160857909</v>
      </c>
      <c r="S686" s="285"/>
      <c r="T686" s="273"/>
    </row>
    <row r="687" spans="1:20" s="13" customFormat="1" x14ac:dyDescent="0.25">
      <c r="A687" s="289"/>
      <c r="B687" s="290"/>
      <c r="C687" s="291"/>
      <c r="D687" s="278"/>
      <c r="E687" s="278"/>
      <c r="F687" s="292"/>
      <c r="G687" s="293"/>
      <c r="H687" s="278"/>
      <c r="I687" s="279"/>
      <c r="J687" s="280"/>
      <c r="K687" s="283"/>
      <c r="L687" s="232">
        <v>3</v>
      </c>
      <c r="M687" s="232">
        <v>0</v>
      </c>
      <c r="N687" s="232">
        <v>4</v>
      </c>
      <c r="O687" s="233">
        <v>0</v>
      </c>
      <c r="P687" s="234">
        <v>4.5138888888888888E-2</v>
      </c>
      <c r="Q687" s="235">
        <v>2.4358483339716585E-3</v>
      </c>
      <c r="R687" s="235">
        <v>2.6388356951359635E-3</v>
      </c>
      <c r="S687" s="286"/>
      <c r="T687" s="274"/>
    </row>
    <row r="688" spans="1:20" s="13" customFormat="1" x14ac:dyDescent="0.25">
      <c r="A688" s="287">
        <v>182</v>
      </c>
      <c r="B688" s="290">
        <v>44527</v>
      </c>
      <c r="C688" s="291">
        <v>0.61597222222222225</v>
      </c>
      <c r="D688" s="278" t="s">
        <v>21</v>
      </c>
      <c r="E688" s="278" t="s">
        <v>13</v>
      </c>
      <c r="F688" s="292" t="s">
        <v>604</v>
      </c>
      <c r="G688" s="293" t="s">
        <v>605</v>
      </c>
      <c r="H688" s="278" t="s">
        <v>24</v>
      </c>
      <c r="I688" s="279" t="s">
        <v>606</v>
      </c>
      <c r="J688" s="279" t="s">
        <v>272</v>
      </c>
      <c r="K688" s="281">
        <v>5425</v>
      </c>
      <c r="L688" s="228">
        <v>1</v>
      </c>
      <c r="M688" s="228">
        <v>0</v>
      </c>
      <c r="N688" s="228">
        <v>3</v>
      </c>
      <c r="O688" s="229">
        <v>2799</v>
      </c>
      <c r="P688" s="230">
        <v>6.9444444444444441E-3</v>
      </c>
      <c r="Q688" s="231">
        <v>0.99684055299539165</v>
      </c>
      <c r="R688" s="231">
        <v>0.16614009216589859</v>
      </c>
      <c r="S688" s="284">
        <v>0.47306642089093698</v>
      </c>
      <c r="T688" s="272" t="s">
        <v>607</v>
      </c>
    </row>
    <row r="689" spans="1:20" s="13" customFormat="1" x14ac:dyDescent="0.25">
      <c r="A689" s="288"/>
      <c r="B689" s="290"/>
      <c r="C689" s="291"/>
      <c r="D689" s="278"/>
      <c r="E689" s="278"/>
      <c r="F689" s="292"/>
      <c r="G689" s="293"/>
      <c r="H689" s="278"/>
      <c r="I689" s="279"/>
      <c r="J689" s="279"/>
      <c r="K689" s="282"/>
      <c r="L689" s="236">
        <v>2</v>
      </c>
      <c r="M689" s="236">
        <v>0</v>
      </c>
      <c r="N689" s="236">
        <v>3</v>
      </c>
      <c r="O689" s="237">
        <v>2140</v>
      </c>
      <c r="P689" s="238">
        <v>1.1805555555555555E-2</v>
      </c>
      <c r="Q689" s="239">
        <v>0.76239447004608296</v>
      </c>
      <c r="R689" s="239">
        <v>0.21601176651305684</v>
      </c>
      <c r="S689" s="285"/>
      <c r="T689" s="273"/>
    </row>
    <row r="690" spans="1:20" s="13" customFormat="1" x14ac:dyDescent="0.25">
      <c r="A690" s="288"/>
      <c r="B690" s="290"/>
      <c r="C690" s="291"/>
      <c r="D690" s="278"/>
      <c r="E690" s="278"/>
      <c r="F690" s="292"/>
      <c r="G690" s="293"/>
      <c r="H690" s="278"/>
      <c r="I690" s="279"/>
      <c r="J690" s="280"/>
      <c r="K690" s="282"/>
      <c r="L690" s="236">
        <v>3</v>
      </c>
      <c r="M690" s="236">
        <v>0</v>
      </c>
      <c r="N690" s="236">
        <v>0</v>
      </c>
      <c r="O690" s="237">
        <v>371</v>
      </c>
      <c r="P690" s="238">
        <v>1.3194444444444444E-2</v>
      </c>
      <c r="Q690" s="239">
        <v>0.13198709677419354</v>
      </c>
      <c r="R690" s="239">
        <v>4.1795913978494623E-2</v>
      </c>
      <c r="S690" s="285"/>
      <c r="T690" s="273"/>
    </row>
    <row r="691" spans="1:20" s="13" customFormat="1" x14ac:dyDescent="0.25">
      <c r="A691" s="289"/>
      <c r="B691" s="290"/>
      <c r="C691" s="291"/>
      <c r="D691" s="278"/>
      <c r="E691" s="278"/>
      <c r="F691" s="292"/>
      <c r="G691" s="293"/>
      <c r="H691" s="278"/>
      <c r="I691" s="279"/>
      <c r="J691" s="280"/>
      <c r="K691" s="283"/>
      <c r="L691" s="232">
        <v>4</v>
      </c>
      <c r="M691" s="232">
        <v>0</v>
      </c>
      <c r="N691" s="232">
        <v>2</v>
      </c>
      <c r="O691" s="233">
        <v>107</v>
      </c>
      <c r="P691" s="234">
        <v>5.2777777777777778E-2</v>
      </c>
      <c r="Q691" s="235">
        <v>3.8777880184331801E-2</v>
      </c>
      <c r="R691" s="235">
        <v>4.9118648233486939E-2</v>
      </c>
      <c r="S691" s="286"/>
      <c r="T691" s="274"/>
    </row>
    <row r="692" spans="1:20" s="13" customFormat="1" ht="15" customHeight="1" x14ac:dyDescent="0.25">
      <c r="A692" s="287">
        <v>183</v>
      </c>
      <c r="B692" s="290">
        <v>44530</v>
      </c>
      <c r="C692" s="291">
        <v>0.48680555555555555</v>
      </c>
      <c r="D692" s="278" t="s">
        <v>21</v>
      </c>
      <c r="E692" s="278" t="s">
        <v>13</v>
      </c>
      <c r="F692" s="292" t="s">
        <v>604</v>
      </c>
      <c r="G692" s="293" t="s">
        <v>605</v>
      </c>
      <c r="H692" s="278" t="s">
        <v>24</v>
      </c>
      <c r="I692" s="279" t="s">
        <v>608</v>
      </c>
      <c r="J692" s="279" t="s">
        <v>272</v>
      </c>
      <c r="K692" s="281">
        <v>5425</v>
      </c>
      <c r="L692" s="228">
        <v>1</v>
      </c>
      <c r="M692" s="228">
        <v>0</v>
      </c>
      <c r="N692" s="228">
        <v>5</v>
      </c>
      <c r="O692" s="229">
        <v>2618</v>
      </c>
      <c r="P692" s="230">
        <v>1.3888888888888888E-2</v>
      </c>
      <c r="Q692" s="231">
        <v>1.1023852534562211</v>
      </c>
      <c r="R692" s="231">
        <v>0.36746175115207369</v>
      </c>
      <c r="S692" s="284">
        <v>0.86064221198156665</v>
      </c>
      <c r="T692" s="272" t="s">
        <v>609</v>
      </c>
    </row>
    <row r="693" spans="1:20" s="13" customFormat="1" ht="15" customHeight="1" x14ac:dyDescent="0.25">
      <c r="A693" s="288"/>
      <c r="B693" s="290"/>
      <c r="C693" s="291"/>
      <c r="D693" s="278"/>
      <c r="E693" s="278"/>
      <c r="F693" s="292"/>
      <c r="G693" s="293"/>
      <c r="H693" s="278"/>
      <c r="I693" s="279"/>
      <c r="J693" s="279"/>
      <c r="K693" s="282"/>
      <c r="L693" s="236">
        <v>2</v>
      </c>
      <c r="M693" s="236">
        <v>0</v>
      </c>
      <c r="N693" s="236">
        <v>0</v>
      </c>
      <c r="O693" s="237">
        <v>1695</v>
      </c>
      <c r="P693" s="238">
        <v>1.5972222222222224E-2</v>
      </c>
      <c r="Q693" s="239">
        <v>0.71236866359446993</v>
      </c>
      <c r="R693" s="239">
        <v>0.2730746543778802</v>
      </c>
      <c r="S693" s="285"/>
      <c r="T693" s="273"/>
    </row>
    <row r="694" spans="1:20" s="13" customFormat="1" ht="15" customHeight="1" x14ac:dyDescent="0.25">
      <c r="A694" s="288"/>
      <c r="B694" s="290"/>
      <c r="C694" s="291"/>
      <c r="D694" s="278"/>
      <c r="E694" s="278"/>
      <c r="F694" s="292"/>
      <c r="G694" s="293"/>
      <c r="H694" s="278"/>
      <c r="I694" s="279"/>
      <c r="J694" s="280"/>
      <c r="K694" s="282"/>
      <c r="L694" s="236">
        <v>3</v>
      </c>
      <c r="M694" s="236">
        <v>0</v>
      </c>
      <c r="N694" s="236">
        <v>1</v>
      </c>
      <c r="O694" s="237">
        <v>759</v>
      </c>
      <c r="P694" s="238">
        <v>1.9444444444444445E-2</v>
      </c>
      <c r="Q694" s="239">
        <v>0.3194101382488479</v>
      </c>
      <c r="R694" s="239">
        <v>0.14905806451612902</v>
      </c>
      <c r="S694" s="285"/>
      <c r="T694" s="273"/>
    </row>
    <row r="695" spans="1:20" s="13" customFormat="1" ht="15" customHeight="1" x14ac:dyDescent="0.25">
      <c r="A695" s="288"/>
      <c r="B695" s="290"/>
      <c r="C695" s="291"/>
      <c r="D695" s="278"/>
      <c r="E695" s="278"/>
      <c r="F695" s="292"/>
      <c r="G695" s="293"/>
      <c r="H695" s="278"/>
      <c r="I695" s="279"/>
      <c r="J695" s="280"/>
      <c r="K695" s="282"/>
      <c r="L695" s="236">
        <v>4</v>
      </c>
      <c r="M695" s="236">
        <v>0</v>
      </c>
      <c r="N695" s="236">
        <v>0</v>
      </c>
      <c r="O695" s="237">
        <v>267</v>
      </c>
      <c r="P695" s="238">
        <v>2.013888888888889E-2</v>
      </c>
      <c r="Q695" s="239">
        <v>0.11221382488479263</v>
      </c>
      <c r="R695" s="239">
        <v>5.4236682027649773E-2</v>
      </c>
      <c r="S695" s="285"/>
      <c r="T695" s="273"/>
    </row>
    <row r="696" spans="1:20" s="13" customFormat="1" ht="19.5" customHeight="1" x14ac:dyDescent="0.25">
      <c r="A696" s="289"/>
      <c r="B696" s="290"/>
      <c r="C696" s="291"/>
      <c r="D696" s="278"/>
      <c r="E696" s="278"/>
      <c r="F696" s="292"/>
      <c r="G696" s="293"/>
      <c r="H696" s="278"/>
      <c r="I696" s="279"/>
      <c r="J696" s="280"/>
      <c r="K696" s="283"/>
      <c r="L696" s="232">
        <v>5</v>
      </c>
      <c r="M696" s="232">
        <v>0</v>
      </c>
      <c r="N696" s="232">
        <v>2</v>
      </c>
      <c r="O696" s="233">
        <v>78</v>
      </c>
      <c r="P696" s="234">
        <v>2.0833333333333332E-2</v>
      </c>
      <c r="Q696" s="235">
        <v>3.3622119815668199E-2</v>
      </c>
      <c r="R696" s="235">
        <v>1.6811059907834099E-2</v>
      </c>
      <c r="S696" s="286"/>
      <c r="T696" s="274"/>
    </row>
    <row r="697" spans="1:20" s="13" customFormat="1" ht="68.25" customHeight="1" x14ac:dyDescent="0.25">
      <c r="A697" s="43">
        <v>184</v>
      </c>
      <c r="B697" s="27">
        <v>44530</v>
      </c>
      <c r="C697" s="28">
        <v>0.68541666666666667</v>
      </c>
      <c r="D697" s="29" t="s">
        <v>30</v>
      </c>
      <c r="E697" s="29" t="s">
        <v>13</v>
      </c>
      <c r="F697" s="30" t="s">
        <v>57</v>
      </c>
      <c r="G697" s="31" t="s">
        <v>610</v>
      </c>
      <c r="H697" s="29" t="s">
        <v>24</v>
      </c>
      <c r="I697" s="32" t="s">
        <v>611</v>
      </c>
      <c r="J697" s="32" t="s">
        <v>509</v>
      </c>
      <c r="K697" s="35">
        <v>6073</v>
      </c>
      <c r="L697" s="45">
        <v>1</v>
      </c>
      <c r="M697" s="45">
        <v>0</v>
      </c>
      <c r="N697" s="45">
        <v>4</v>
      </c>
      <c r="O697" s="10">
        <v>6069</v>
      </c>
      <c r="P697" s="11">
        <v>3.125E-2</v>
      </c>
      <c r="Q697" s="12">
        <v>1.71</v>
      </c>
      <c r="R697" s="12">
        <v>1.2825</v>
      </c>
      <c r="S697" s="26">
        <v>1.2825</v>
      </c>
      <c r="T697" s="44" t="s">
        <v>672</v>
      </c>
    </row>
    <row r="698" spans="1:20" s="15" customFormat="1" ht="64.5" customHeight="1" x14ac:dyDescent="0.25">
      <c r="A698" s="43">
        <v>185</v>
      </c>
      <c r="B698" s="27">
        <v>44537</v>
      </c>
      <c r="C698" s="28">
        <v>0.47013888888888888</v>
      </c>
      <c r="D698" s="29" t="s">
        <v>21</v>
      </c>
      <c r="E698" s="29" t="s">
        <v>13</v>
      </c>
      <c r="F698" s="30" t="s">
        <v>278</v>
      </c>
      <c r="G698" s="31" t="s">
        <v>514</v>
      </c>
      <c r="H698" s="29" t="s">
        <v>24</v>
      </c>
      <c r="I698" s="32" t="s">
        <v>302</v>
      </c>
      <c r="J698" s="32" t="s">
        <v>394</v>
      </c>
      <c r="K698" s="35">
        <v>6940</v>
      </c>
      <c r="L698" s="45">
        <v>1</v>
      </c>
      <c r="M698" s="45">
        <v>0</v>
      </c>
      <c r="N698" s="45">
        <v>17</v>
      </c>
      <c r="O698" s="10">
        <v>6923</v>
      </c>
      <c r="P698" s="11">
        <v>4.1666666666666666E-3</v>
      </c>
      <c r="Q698" s="12">
        <v>4.3600000000000003</v>
      </c>
      <c r="R698" s="12">
        <v>0.43600000000000005</v>
      </c>
      <c r="S698" s="26">
        <v>0.43600000000000005</v>
      </c>
      <c r="T698" s="14"/>
    </row>
    <row r="699" spans="1:20" s="15" customFormat="1" x14ac:dyDescent="0.25">
      <c r="A699" s="297">
        <v>186</v>
      </c>
      <c r="B699" s="300">
        <v>44544</v>
      </c>
      <c r="C699" s="302">
        <v>0.68402777777777779</v>
      </c>
      <c r="D699" s="304" t="s">
        <v>30</v>
      </c>
      <c r="E699" s="306" t="s">
        <v>13</v>
      </c>
      <c r="F699" s="292" t="s">
        <v>225</v>
      </c>
      <c r="G699" s="293" t="s">
        <v>623</v>
      </c>
      <c r="H699" s="278" t="s">
        <v>24</v>
      </c>
      <c r="I699" s="279" t="s">
        <v>624</v>
      </c>
      <c r="J699" s="294" t="s">
        <v>625</v>
      </c>
      <c r="K699" s="281">
        <v>6288</v>
      </c>
      <c r="L699" s="228">
        <v>1</v>
      </c>
      <c r="M699" s="228">
        <v>0</v>
      </c>
      <c r="N699" s="228">
        <v>0</v>
      </c>
      <c r="O699" s="229">
        <v>1951</v>
      </c>
      <c r="P699" s="230">
        <v>6.9444444444444441E-3</v>
      </c>
      <c r="Q699" s="231">
        <v>0.15513676844783714</v>
      </c>
      <c r="R699" s="231">
        <v>2.5856128074639519E-2</v>
      </c>
      <c r="S699" s="284">
        <v>0.31517200000000001</v>
      </c>
      <c r="T699" s="272" t="s">
        <v>613</v>
      </c>
    </row>
    <row r="700" spans="1:20" s="15" customFormat="1" x14ac:dyDescent="0.25">
      <c r="A700" s="298"/>
      <c r="B700" s="301"/>
      <c r="C700" s="303"/>
      <c r="D700" s="305"/>
      <c r="E700" s="307"/>
      <c r="F700" s="292"/>
      <c r="G700" s="293"/>
      <c r="H700" s="278"/>
      <c r="I700" s="279"/>
      <c r="J700" s="295"/>
      <c r="K700" s="282"/>
      <c r="L700" s="236">
        <v>2</v>
      </c>
      <c r="M700" s="236">
        <v>0</v>
      </c>
      <c r="N700" s="236">
        <v>0</v>
      </c>
      <c r="O700" s="237">
        <v>2739</v>
      </c>
      <c r="P700" s="238">
        <v>1.8749999999999999E-2</v>
      </c>
      <c r="Q700" s="239">
        <v>0.21779580152671757</v>
      </c>
      <c r="R700" s="239">
        <v>9.8008110687022906E-2</v>
      </c>
      <c r="S700" s="285"/>
      <c r="T700" s="273"/>
    </row>
    <row r="701" spans="1:20" s="15" customFormat="1" x14ac:dyDescent="0.25">
      <c r="A701" s="298"/>
      <c r="B701" s="301"/>
      <c r="C701" s="303"/>
      <c r="D701" s="305"/>
      <c r="E701" s="307"/>
      <c r="F701" s="292"/>
      <c r="G701" s="293"/>
      <c r="H701" s="278"/>
      <c r="I701" s="279"/>
      <c r="J701" s="296"/>
      <c r="K701" s="282"/>
      <c r="L701" s="236">
        <v>3</v>
      </c>
      <c r="M701" s="236">
        <v>0</v>
      </c>
      <c r="N701" s="236">
        <v>0</v>
      </c>
      <c r="O701" s="237">
        <v>729</v>
      </c>
      <c r="P701" s="238">
        <v>3.3333333333333333E-2</v>
      </c>
      <c r="Q701" s="239">
        <v>5.79675572519084E-2</v>
      </c>
      <c r="R701" s="239">
        <v>4.6374045801526723E-2</v>
      </c>
      <c r="S701" s="285"/>
      <c r="T701" s="273"/>
    </row>
    <row r="702" spans="1:20" s="15" customFormat="1" x14ac:dyDescent="0.25">
      <c r="A702" s="298"/>
      <c r="B702" s="301"/>
      <c r="C702" s="303"/>
      <c r="D702" s="305"/>
      <c r="E702" s="307"/>
      <c r="F702" s="292"/>
      <c r="G702" s="293"/>
      <c r="H702" s="278"/>
      <c r="I702" s="279"/>
      <c r="J702" s="296"/>
      <c r="K702" s="282"/>
      <c r="L702" s="236">
        <v>4</v>
      </c>
      <c r="M702" s="236">
        <v>0</v>
      </c>
      <c r="N702" s="236">
        <v>0</v>
      </c>
      <c r="O702" s="237">
        <v>111</v>
      </c>
      <c r="P702" s="238">
        <v>5.347222222222222E-2</v>
      </c>
      <c r="Q702" s="239">
        <v>8.8263358778625962E-3</v>
      </c>
      <c r="R702" s="239">
        <v>1.1327131043256999E-2</v>
      </c>
      <c r="S702" s="285"/>
      <c r="T702" s="273"/>
    </row>
    <row r="703" spans="1:20" s="15" customFormat="1" x14ac:dyDescent="0.25">
      <c r="A703" s="299"/>
      <c r="B703" s="301"/>
      <c r="C703" s="303"/>
      <c r="D703" s="305"/>
      <c r="E703" s="307"/>
      <c r="F703" s="292"/>
      <c r="G703" s="293"/>
      <c r="H703" s="278"/>
      <c r="I703" s="279"/>
      <c r="J703" s="296"/>
      <c r="K703" s="283"/>
      <c r="L703" s="232">
        <v>5</v>
      </c>
      <c r="M703" s="232">
        <v>0</v>
      </c>
      <c r="N703" s="232">
        <v>0</v>
      </c>
      <c r="O703" s="233">
        <v>758</v>
      </c>
      <c r="P703" s="234">
        <v>9.2361111111111116E-2</v>
      </c>
      <c r="Q703" s="235">
        <v>6.0273536895674301E-2</v>
      </c>
      <c r="R703" s="235">
        <v>0.1336063401187447</v>
      </c>
      <c r="S703" s="286"/>
      <c r="T703" s="274"/>
    </row>
    <row r="704" spans="1:20" s="13" customFormat="1" x14ac:dyDescent="0.25">
      <c r="A704" s="287">
        <v>187</v>
      </c>
      <c r="B704" s="290">
        <v>44547</v>
      </c>
      <c r="C704" s="291">
        <v>0.50902777777777775</v>
      </c>
      <c r="D704" s="278" t="s">
        <v>395</v>
      </c>
      <c r="E704" s="278" t="s">
        <v>13</v>
      </c>
      <c r="F704" s="292" t="s">
        <v>116</v>
      </c>
      <c r="G704" s="293" t="s">
        <v>233</v>
      </c>
      <c r="H704" s="278" t="s">
        <v>24</v>
      </c>
      <c r="I704" s="279" t="s">
        <v>612</v>
      </c>
      <c r="J704" s="279" t="s">
        <v>637</v>
      </c>
      <c r="K704" s="281">
        <v>5222</v>
      </c>
      <c r="L704" s="228">
        <v>1</v>
      </c>
      <c r="M704" s="228">
        <v>0</v>
      </c>
      <c r="N704" s="228">
        <v>4</v>
      </c>
      <c r="O704" s="229">
        <v>1283</v>
      </c>
      <c r="P704" s="230">
        <v>9.0277777777777787E-3</v>
      </c>
      <c r="Q704" s="231">
        <v>0.84534852546916883</v>
      </c>
      <c r="R704" s="231">
        <v>0.1831588471849866</v>
      </c>
      <c r="S704" s="284">
        <v>1.4209343163538874</v>
      </c>
      <c r="T704" s="272" t="s">
        <v>613</v>
      </c>
    </row>
    <row r="705" spans="1:20" s="13" customFormat="1" x14ac:dyDescent="0.25">
      <c r="A705" s="288"/>
      <c r="B705" s="290"/>
      <c r="C705" s="291"/>
      <c r="D705" s="278"/>
      <c r="E705" s="278"/>
      <c r="F705" s="292"/>
      <c r="G705" s="293"/>
      <c r="H705" s="278"/>
      <c r="I705" s="279"/>
      <c r="J705" s="279"/>
      <c r="K705" s="282"/>
      <c r="L705" s="236">
        <v>2</v>
      </c>
      <c r="M705" s="236">
        <v>0</v>
      </c>
      <c r="N705" s="236">
        <v>12</v>
      </c>
      <c r="O705" s="237">
        <v>1364</v>
      </c>
      <c r="P705" s="238">
        <v>1.1111111111111112E-2</v>
      </c>
      <c r="Q705" s="239">
        <v>0.90380697050938341</v>
      </c>
      <c r="R705" s="239">
        <v>0.24101519213583555</v>
      </c>
      <c r="S705" s="285"/>
      <c r="T705" s="273"/>
    </row>
    <row r="706" spans="1:20" s="13" customFormat="1" x14ac:dyDescent="0.25">
      <c r="A706" s="288"/>
      <c r="B706" s="290"/>
      <c r="C706" s="291"/>
      <c r="D706" s="278"/>
      <c r="E706" s="278"/>
      <c r="F706" s="292"/>
      <c r="G706" s="293"/>
      <c r="H706" s="278"/>
      <c r="I706" s="279"/>
      <c r="J706" s="280"/>
      <c r="K706" s="282"/>
      <c r="L706" s="236">
        <v>3</v>
      </c>
      <c r="M706" s="236">
        <v>0</v>
      </c>
      <c r="N706" s="236">
        <v>0</v>
      </c>
      <c r="O706" s="237">
        <v>1122</v>
      </c>
      <c r="P706" s="238">
        <v>1.8749999999999999E-2</v>
      </c>
      <c r="Q706" s="239">
        <v>0.73697050938337805</v>
      </c>
      <c r="R706" s="239">
        <v>0.33163672922252008</v>
      </c>
      <c r="S706" s="285"/>
      <c r="T706" s="273"/>
    </row>
    <row r="707" spans="1:20" s="13" customFormat="1" x14ac:dyDescent="0.25">
      <c r="A707" s="288"/>
      <c r="B707" s="290"/>
      <c r="C707" s="291"/>
      <c r="D707" s="278"/>
      <c r="E707" s="278"/>
      <c r="F707" s="292"/>
      <c r="G707" s="293"/>
      <c r="H707" s="278"/>
      <c r="I707" s="279"/>
      <c r="J707" s="280"/>
      <c r="K707" s="282"/>
      <c r="L707" s="236">
        <v>4</v>
      </c>
      <c r="M707" s="236">
        <v>0</v>
      </c>
      <c r="N707" s="236">
        <v>0</v>
      </c>
      <c r="O707" s="237">
        <v>1138</v>
      </c>
      <c r="P707" s="238">
        <v>2.2222222222222223E-2</v>
      </c>
      <c r="Q707" s="239">
        <v>0.74747989276139415</v>
      </c>
      <c r="R707" s="239">
        <v>0.39865594280607686</v>
      </c>
      <c r="S707" s="285"/>
      <c r="T707" s="273"/>
    </row>
    <row r="708" spans="1:20" s="13" customFormat="1" x14ac:dyDescent="0.25">
      <c r="A708" s="288"/>
      <c r="B708" s="290"/>
      <c r="C708" s="291"/>
      <c r="D708" s="278"/>
      <c r="E708" s="278"/>
      <c r="F708" s="292"/>
      <c r="G708" s="293"/>
      <c r="H708" s="278"/>
      <c r="I708" s="279"/>
      <c r="J708" s="280"/>
      <c r="K708" s="282"/>
      <c r="L708" s="236">
        <v>5</v>
      </c>
      <c r="M708" s="236">
        <v>0</v>
      </c>
      <c r="N708" s="236">
        <v>0</v>
      </c>
      <c r="O708" s="237">
        <v>167</v>
      </c>
      <c r="P708" s="238">
        <v>2.9861111111111113E-2</v>
      </c>
      <c r="Q708" s="239">
        <v>0.10969168900804291</v>
      </c>
      <c r="R708" s="239">
        <v>7.8612377122430757E-2</v>
      </c>
      <c r="S708" s="285"/>
      <c r="T708" s="273"/>
    </row>
    <row r="709" spans="1:20" s="13" customFormat="1" x14ac:dyDescent="0.25">
      <c r="A709" s="289"/>
      <c r="B709" s="290"/>
      <c r="C709" s="291"/>
      <c r="D709" s="278"/>
      <c r="E709" s="278"/>
      <c r="F709" s="292"/>
      <c r="G709" s="293"/>
      <c r="H709" s="278"/>
      <c r="I709" s="279"/>
      <c r="J709" s="280"/>
      <c r="K709" s="283"/>
      <c r="L709" s="232">
        <v>6</v>
      </c>
      <c r="M709" s="232">
        <v>0</v>
      </c>
      <c r="N709" s="232">
        <v>1</v>
      </c>
      <c r="O709" s="233">
        <v>131</v>
      </c>
      <c r="P709" s="234">
        <v>9.0277777777777776E-2</v>
      </c>
      <c r="Q709" s="235">
        <v>8.6702412868632714E-2</v>
      </c>
      <c r="R709" s="235">
        <v>0.18785522788203751</v>
      </c>
      <c r="S709" s="286"/>
      <c r="T709" s="274"/>
    </row>
    <row r="710" spans="1:20" s="13" customFormat="1" ht="39.75" customHeight="1" x14ac:dyDescent="0.25">
      <c r="A710" s="287">
        <v>188</v>
      </c>
      <c r="B710" s="290">
        <v>44547</v>
      </c>
      <c r="C710" s="291">
        <v>0.84652777777777777</v>
      </c>
      <c r="D710" s="278" t="s">
        <v>30</v>
      </c>
      <c r="E710" s="278" t="s">
        <v>13</v>
      </c>
      <c r="F710" s="292" t="s">
        <v>57</v>
      </c>
      <c r="G710" s="293" t="s">
        <v>614</v>
      </c>
      <c r="H710" s="278" t="s">
        <v>24</v>
      </c>
      <c r="I710" s="279" t="s">
        <v>615</v>
      </c>
      <c r="J710" s="279" t="s">
        <v>616</v>
      </c>
      <c r="K710" s="281">
        <v>10827</v>
      </c>
      <c r="L710" s="228">
        <v>1</v>
      </c>
      <c r="M710" s="228">
        <v>0</v>
      </c>
      <c r="N710" s="228">
        <v>3</v>
      </c>
      <c r="O710" s="229">
        <v>5709</v>
      </c>
      <c r="P710" s="230">
        <v>3.4722222222222222E-5</v>
      </c>
      <c r="Q710" s="231">
        <v>1.5774341922970352</v>
      </c>
      <c r="R710" s="231">
        <v>1.3145284935808625E-3</v>
      </c>
      <c r="S710" s="284">
        <v>0.91447917859671823</v>
      </c>
      <c r="T710" s="272" t="s">
        <v>673</v>
      </c>
    </row>
    <row r="711" spans="1:20" s="13" customFormat="1" x14ac:dyDescent="0.25">
      <c r="A711" s="288"/>
      <c r="B711" s="290"/>
      <c r="C711" s="291"/>
      <c r="D711" s="278"/>
      <c r="E711" s="278"/>
      <c r="F711" s="292"/>
      <c r="G711" s="293"/>
      <c r="H711" s="278"/>
      <c r="I711" s="279"/>
      <c r="J711" s="279"/>
      <c r="K711" s="282"/>
      <c r="L711" s="236">
        <v>2</v>
      </c>
      <c r="M711" s="236">
        <v>0</v>
      </c>
      <c r="N711" s="236">
        <v>0</v>
      </c>
      <c r="O711" s="237">
        <v>1955</v>
      </c>
      <c r="P711" s="238">
        <v>1.3888888888888889E-3</v>
      </c>
      <c r="Q711" s="239">
        <v>0.53989563129214013</v>
      </c>
      <c r="R711" s="239">
        <v>1.799652104307134E-2</v>
      </c>
      <c r="S711" s="285"/>
      <c r="T711" s="273"/>
    </row>
    <row r="712" spans="1:20" s="13" customFormat="1" x14ac:dyDescent="0.25">
      <c r="A712" s="288"/>
      <c r="B712" s="290"/>
      <c r="C712" s="291"/>
      <c r="D712" s="278"/>
      <c r="E712" s="278"/>
      <c r="F712" s="292"/>
      <c r="G712" s="293"/>
      <c r="H712" s="278"/>
      <c r="I712" s="279"/>
      <c r="J712" s="280"/>
      <c r="K712" s="282"/>
      <c r="L712" s="236">
        <v>3</v>
      </c>
      <c r="M712" s="236">
        <v>0</v>
      </c>
      <c r="N712" s="236">
        <v>0</v>
      </c>
      <c r="O712" s="237">
        <v>336</v>
      </c>
      <c r="P712" s="238">
        <v>5.5555555555555558E-3</v>
      </c>
      <c r="Q712" s="239">
        <v>9.2790246605707963E-2</v>
      </c>
      <c r="R712" s="239">
        <v>1.2372032880761063E-2</v>
      </c>
      <c r="S712" s="285"/>
      <c r="T712" s="273"/>
    </row>
    <row r="713" spans="1:20" s="13" customFormat="1" x14ac:dyDescent="0.25">
      <c r="A713" s="288"/>
      <c r="B713" s="290"/>
      <c r="C713" s="291"/>
      <c r="D713" s="278"/>
      <c r="E713" s="278"/>
      <c r="F713" s="292"/>
      <c r="G713" s="293"/>
      <c r="H713" s="278"/>
      <c r="I713" s="279"/>
      <c r="J713" s="280"/>
      <c r="K713" s="282"/>
      <c r="L713" s="236">
        <v>4</v>
      </c>
      <c r="M713" s="236">
        <v>0</v>
      </c>
      <c r="N713" s="236">
        <v>0</v>
      </c>
      <c r="O713" s="237">
        <v>1612</v>
      </c>
      <c r="P713" s="238">
        <v>1.7361111111111112E-2</v>
      </c>
      <c r="Q713" s="239">
        <v>0.44517225454881315</v>
      </c>
      <c r="R713" s="239">
        <v>0.18548843939533882</v>
      </c>
      <c r="S713" s="285"/>
      <c r="T713" s="273"/>
    </row>
    <row r="714" spans="1:20" s="13" customFormat="1" x14ac:dyDescent="0.25">
      <c r="A714" s="289"/>
      <c r="B714" s="290"/>
      <c r="C714" s="291"/>
      <c r="D714" s="278"/>
      <c r="E714" s="278"/>
      <c r="F714" s="292"/>
      <c r="G714" s="293"/>
      <c r="H714" s="278"/>
      <c r="I714" s="279"/>
      <c r="J714" s="280"/>
      <c r="K714" s="283"/>
      <c r="L714" s="232">
        <v>5</v>
      </c>
      <c r="M714" s="232">
        <v>0</v>
      </c>
      <c r="N714" s="232">
        <v>0</v>
      </c>
      <c r="O714" s="233">
        <v>1212</v>
      </c>
      <c r="P714" s="234">
        <v>8.6805555555555566E-2</v>
      </c>
      <c r="Q714" s="235">
        <v>0.33470767525630368</v>
      </c>
      <c r="R714" s="235">
        <v>0.69730765678396611</v>
      </c>
      <c r="S714" s="286"/>
      <c r="T714" s="274"/>
    </row>
    <row r="715" spans="1:20" s="13" customFormat="1" x14ac:dyDescent="0.25">
      <c r="A715" s="287">
        <v>189</v>
      </c>
      <c r="B715" s="290">
        <v>44549</v>
      </c>
      <c r="C715" s="291">
        <v>0.44722222222222219</v>
      </c>
      <c r="D715" s="278" t="s">
        <v>30</v>
      </c>
      <c r="E715" s="278" t="s">
        <v>13</v>
      </c>
      <c r="F715" s="292" t="s">
        <v>45</v>
      </c>
      <c r="G715" s="293" t="s">
        <v>617</v>
      </c>
      <c r="H715" s="278" t="s">
        <v>24</v>
      </c>
      <c r="I715" s="279" t="s">
        <v>618</v>
      </c>
      <c r="J715" s="279" t="s">
        <v>619</v>
      </c>
      <c r="K715" s="281">
        <v>5492</v>
      </c>
      <c r="L715" s="228">
        <v>1</v>
      </c>
      <c r="M715" s="228">
        <v>0</v>
      </c>
      <c r="N715" s="228">
        <v>0</v>
      </c>
      <c r="O715" s="229">
        <v>2318</v>
      </c>
      <c r="P715" s="230">
        <v>6.9444444444444441E-3</v>
      </c>
      <c r="Q715" s="231">
        <v>1.223998543335761</v>
      </c>
      <c r="R715" s="231">
        <v>0.20399975722262681</v>
      </c>
      <c r="S715" s="284">
        <v>0.52734553289633401</v>
      </c>
      <c r="T715" s="272" t="s">
        <v>620</v>
      </c>
    </row>
    <row r="716" spans="1:20" s="13" customFormat="1" x14ac:dyDescent="0.25">
      <c r="A716" s="288"/>
      <c r="B716" s="290"/>
      <c r="C716" s="291"/>
      <c r="D716" s="278"/>
      <c r="E716" s="278"/>
      <c r="F716" s="292"/>
      <c r="G716" s="293"/>
      <c r="H716" s="278"/>
      <c r="I716" s="279"/>
      <c r="J716" s="279"/>
      <c r="K716" s="282"/>
      <c r="L716" s="236">
        <v>2</v>
      </c>
      <c r="M716" s="236">
        <v>0</v>
      </c>
      <c r="N716" s="236">
        <v>1</v>
      </c>
      <c r="O716" s="237">
        <v>1346</v>
      </c>
      <c r="P716" s="238">
        <v>7.6388888888888886E-3</v>
      </c>
      <c r="Q716" s="239">
        <v>0.71127093954843401</v>
      </c>
      <c r="R716" s="239">
        <v>0.13039967225054624</v>
      </c>
      <c r="S716" s="285"/>
      <c r="T716" s="273"/>
    </row>
    <row r="717" spans="1:20" s="13" customFormat="1" ht="21" customHeight="1" x14ac:dyDescent="0.25">
      <c r="A717" s="289"/>
      <c r="B717" s="290"/>
      <c r="C717" s="291"/>
      <c r="D717" s="278"/>
      <c r="E717" s="278"/>
      <c r="F717" s="292"/>
      <c r="G717" s="293"/>
      <c r="H717" s="278"/>
      <c r="I717" s="279"/>
      <c r="J717" s="280"/>
      <c r="K717" s="283"/>
      <c r="L717" s="232">
        <v>3</v>
      </c>
      <c r="M717" s="232">
        <v>0</v>
      </c>
      <c r="N717" s="232">
        <v>0</v>
      </c>
      <c r="O717" s="233">
        <v>1827</v>
      </c>
      <c r="P717" s="234">
        <v>8.3333333333333332E-3</v>
      </c>
      <c r="Q717" s="235">
        <v>0.96473051711580482</v>
      </c>
      <c r="R717" s="235">
        <v>0.19294610342316096</v>
      </c>
      <c r="S717" s="286"/>
      <c r="T717" s="274"/>
    </row>
    <row r="718" spans="1:20" s="13" customFormat="1" x14ac:dyDescent="0.25">
      <c r="A718" s="287">
        <v>190</v>
      </c>
      <c r="B718" s="290">
        <v>44556</v>
      </c>
      <c r="C718" s="291">
        <v>0.5083333333333333</v>
      </c>
      <c r="D718" s="278" t="s">
        <v>395</v>
      </c>
      <c r="E718" s="278" t="s">
        <v>13</v>
      </c>
      <c r="F718" s="292" t="s">
        <v>116</v>
      </c>
      <c r="G718" s="293" t="s">
        <v>233</v>
      </c>
      <c r="H718" s="278" t="s">
        <v>24</v>
      </c>
      <c r="I718" s="279" t="s">
        <v>621</v>
      </c>
      <c r="J718" s="279" t="s">
        <v>637</v>
      </c>
      <c r="K718" s="281">
        <v>5222</v>
      </c>
      <c r="L718" s="228">
        <v>1</v>
      </c>
      <c r="M718" s="228">
        <v>0</v>
      </c>
      <c r="N718" s="228">
        <v>13</v>
      </c>
      <c r="O718" s="229">
        <v>3922</v>
      </c>
      <c r="P718" s="230">
        <v>4.1666666666666666E-3</v>
      </c>
      <c r="Q718" s="231">
        <v>2.3284469551895826</v>
      </c>
      <c r="R718" s="231">
        <v>0.23284469551895826</v>
      </c>
      <c r="S718" s="284">
        <v>0.78225363845270002</v>
      </c>
      <c r="T718" s="272" t="s">
        <v>622</v>
      </c>
    </row>
    <row r="719" spans="1:20" s="13" customFormat="1" x14ac:dyDescent="0.25">
      <c r="A719" s="288"/>
      <c r="B719" s="290"/>
      <c r="C719" s="291"/>
      <c r="D719" s="278"/>
      <c r="E719" s="278"/>
      <c r="F719" s="292"/>
      <c r="G719" s="293"/>
      <c r="H719" s="278"/>
      <c r="I719" s="279"/>
      <c r="J719" s="279"/>
      <c r="K719" s="282"/>
      <c r="L719" s="236">
        <v>2</v>
      </c>
      <c r="M719" s="236">
        <v>0</v>
      </c>
      <c r="N719" s="236">
        <v>4</v>
      </c>
      <c r="O719" s="237">
        <v>775</v>
      </c>
      <c r="P719" s="238">
        <v>6.2499999999999995E-3</v>
      </c>
      <c r="Q719" s="239">
        <v>0.46095557257755643</v>
      </c>
      <c r="R719" s="239">
        <v>6.9143335886633461E-2</v>
      </c>
      <c r="S719" s="285"/>
      <c r="T719" s="273"/>
    </row>
    <row r="720" spans="1:20" s="13" customFormat="1" x14ac:dyDescent="0.25">
      <c r="A720" s="288"/>
      <c r="B720" s="290"/>
      <c r="C720" s="291"/>
      <c r="D720" s="278"/>
      <c r="E720" s="278"/>
      <c r="F720" s="292"/>
      <c r="G720" s="293"/>
      <c r="H720" s="278"/>
      <c r="I720" s="279"/>
      <c r="J720" s="280"/>
      <c r="K720" s="282"/>
      <c r="L720" s="236">
        <v>3</v>
      </c>
      <c r="M720" s="236">
        <v>0</v>
      </c>
      <c r="N720" s="236">
        <v>0</v>
      </c>
      <c r="O720" s="237">
        <v>126</v>
      </c>
      <c r="P720" s="238">
        <v>3.6805555555555557E-2</v>
      </c>
      <c r="Q720" s="239">
        <v>7.4557640750670243E-2</v>
      </c>
      <c r="R720" s="239">
        <v>6.5859249329758715E-2</v>
      </c>
      <c r="S720" s="285"/>
      <c r="T720" s="273"/>
    </row>
    <row r="721" spans="1:20" s="13" customFormat="1" x14ac:dyDescent="0.25">
      <c r="A721" s="289"/>
      <c r="B721" s="290"/>
      <c r="C721" s="291"/>
      <c r="D721" s="278"/>
      <c r="E721" s="278"/>
      <c r="F721" s="292"/>
      <c r="G721" s="293"/>
      <c r="H721" s="278"/>
      <c r="I721" s="279"/>
      <c r="J721" s="280"/>
      <c r="K721" s="283"/>
      <c r="L721" s="232">
        <v>4</v>
      </c>
      <c r="M721" s="232">
        <v>0</v>
      </c>
      <c r="N721" s="232">
        <v>0</v>
      </c>
      <c r="O721" s="233">
        <v>382</v>
      </c>
      <c r="P721" s="234">
        <v>7.6388888888888881E-2</v>
      </c>
      <c r="Q721" s="235">
        <v>0.2260398314821907</v>
      </c>
      <c r="R721" s="235">
        <v>0.41440635771734957</v>
      </c>
      <c r="S721" s="286"/>
      <c r="T721" s="274"/>
    </row>
    <row r="722" spans="1:20" s="13" customFormat="1" ht="79.5" customHeight="1" x14ac:dyDescent="0.25">
      <c r="A722" s="43">
        <v>191</v>
      </c>
      <c r="B722" s="27">
        <v>44561</v>
      </c>
      <c r="C722" s="28">
        <v>2.0833333333333333E-3</v>
      </c>
      <c r="D722" s="29" t="s">
        <v>30</v>
      </c>
      <c r="E722" s="29" t="s">
        <v>13</v>
      </c>
      <c r="F722" s="30" t="s">
        <v>208</v>
      </c>
      <c r="G722" s="31" t="s">
        <v>236</v>
      </c>
      <c r="H722" s="29" t="s">
        <v>24</v>
      </c>
      <c r="I722" s="32" t="s">
        <v>626</v>
      </c>
      <c r="J722" s="32" t="s">
        <v>627</v>
      </c>
      <c r="K722" s="35">
        <v>8373</v>
      </c>
      <c r="L722" s="45">
        <v>1</v>
      </c>
      <c r="M722" s="45">
        <v>0</v>
      </c>
      <c r="N722" s="45">
        <v>2</v>
      </c>
      <c r="O722" s="10">
        <v>8371</v>
      </c>
      <c r="P722" s="11">
        <v>2.7777777777777779E-3</v>
      </c>
      <c r="Q722" s="12">
        <v>2.4</v>
      </c>
      <c r="R722" s="12">
        <v>0.16</v>
      </c>
      <c r="S722" s="26">
        <v>0.16</v>
      </c>
      <c r="T722" s="14" t="s">
        <v>674</v>
      </c>
    </row>
    <row r="723" spans="1:20" s="20" customFormat="1" x14ac:dyDescent="0.25">
      <c r="A723" s="19"/>
      <c r="K723" s="21"/>
      <c r="O723" s="21"/>
      <c r="P723" s="22"/>
      <c r="Q723" s="23"/>
      <c r="R723" s="23"/>
      <c r="S723" s="23"/>
    </row>
  </sheetData>
  <mergeCells count="2073">
    <mergeCell ref="M4:O4"/>
    <mergeCell ref="P4:P5"/>
    <mergeCell ref="Q4:Q5"/>
    <mergeCell ref="R4:R5"/>
    <mergeCell ref="S4:S5"/>
    <mergeCell ref="T3:T5"/>
    <mergeCell ref="D4:D5"/>
    <mergeCell ref="E4:E5"/>
    <mergeCell ref="F4:F5"/>
    <mergeCell ref="G4:G5"/>
    <mergeCell ref="H4:H5"/>
    <mergeCell ref="I4:I5"/>
    <mergeCell ref="L4:L5"/>
    <mergeCell ref="A3:A5"/>
    <mergeCell ref="B3:C5"/>
    <mergeCell ref="D3:I3"/>
    <mergeCell ref="J3:J5"/>
    <mergeCell ref="K3:K5"/>
    <mergeCell ref="J8:J13"/>
    <mergeCell ref="K8:K13"/>
    <mergeCell ref="S8:S13"/>
    <mergeCell ref="S6:S7"/>
    <mergeCell ref="T6:T7"/>
    <mergeCell ref="A8:A13"/>
    <mergeCell ref="B8:B13"/>
    <mergeCell ref="C8:C13"/>
    <mergeCell ref="D8:D13"/>
    <mergeCell ref="E8:E13"/>
    <mergeCell ref="F8:F13"/>
    <mergeCell ref="G8:G13"/>
    <mergeCell ref="G6:G7"/>
    <mergeCell ref="H6:H7"/>
    <mergeCell ref="I6:I7"/>
    <mergeCell ref="J6:J7"/>
    <mergeCell ref="K6:K7"/>
    <mergeCell ref="A6:A7"/>
    <mergeCell ref="B6:B7"/>
    <mergeCell ref="C6:C7"/>
    <mergeCell ref="D6:D7"/>
    <mergeCell ref="E6:E7"/>
    <mergeCell ref="F6:F7"/>
    <mergeCell ref="T8:T13"/>
    <mergeCell ref="H8:H13"/>
    <mergeCell ref="I8:I13"/>
    <mergeCell ref="E26:E27"/>
    <mergeCell ref="F26:F27"/>
    <mergeCell ref="J19:J24"/>
    <mergeCell ref="K19:K24"/>
    <mergeCell ref="S19:S24"/>
    <mergeCell ref="T19:T24"/>
    <mergeCell ref="A19:A24"/>
    <mergeCell ref="B19:B24"/>
    <mergeCell ref="C19:C24"/>
    <mergeCell ref="D19:D24"/>
    <mergeCell ref="E19:E24"/>
    <mergeCell ref="F19:F24"/>
    <mergeCell ref="G19:G24"/>
    <mergeCell ref="H19:H24"/>
    <mergeCell ref="I19:I24"/>
    <mergeCell ref="I14:I18"/>
    <mergeCell ref="J14:J18"/>
    <mergeCell ref="K14:K18"/>
    <mergeCell ref="S14:S18"/>
    <mergeCell ref="T14:T18"/>
    <mergeCell ref="A14:A18"/>
    <mergeCell ref="B14:B18"/>
    <mergeCell ref="C14:C18"/>
    <mergeCell ref="D14:D18"/>
    <mergeCell ref="E14:E18"/>
    <mergeCell ref="F14:F18"/>
    <mergeCell ref="G14:G18"/>
    <mergeCell ref="H14:H18"/>
    <mergeCell ref="T28:T30"/>
    <mergeCell ref="A31:A33"/>
    <mergeCell ref="B31:B33"/>
    <mergeCell ref="C31:C33"/>
    <mergeCell ref="D31:D33"/>
    <mergeCell ref="E31:E33"/>
    <mergeCell ref="F31:F33"/>
    <mergeCell ref="G31:G33"/>
    <mergeCell ref="H31:H33"/>
    <mergeCell ref="H28:H30"/>
    <mergeCell ref="I28:I30"/>
    <mergeCell ref="J28:J30"/>
    <mergeCell ref="K28:K30"/>
    <mergeCell ref="S28:S30"/>
    <mergeCell ref="S26:S27"/>
    <mergeCell ref="T26:T27"/>
    <mergeCell ref="A28:A30"/>
    <mergeCell ref="B28:B30"/>
    <mergeCell ref="C28:C30"/>
    <mergeCell ref="D28:D30"/>
    <mergeCell ref="E28:E30"/>
    <mergeCell ref="F28:F30"/>
    <mergeCell ref="G28:G30"/>
    <mergeCell ref="G26:G27"/>
    <mergeCell ref="H26:H27"/>
    <mergeCell ref="I26:I27"/>
    <mergeCell ref="J26:J27"/>
    <mergeCell ref="K26:K27"/>
    <mergeCell ref="A26:A27"/>
    <mergeCell ref="B26:B27"/>
    <mergeCell ref="C26:C27"/>
    <mergeCell ref="D26:D27"/>
    <mergeCell ref="E37:E38"/>
    <mergeCell ref="F37:F38"/>
    <mergeCell ref="J34:J36"/>
    <mergeCell ref="K34:K36"/>
    <mergeCell ref="S34:S36"/>
    <mergeCell ref="T34:T36"/>
    <mergeCell ref="A34:A36"/>
    <mergeCell ref="B34:B36"/>
    <mergeCell ref="C34:C36"/>
    <mergeCell ref="D34:D36"/>
    <mergeCell ref="E34:E36"/>
    <mergeCell ref="F34:F36"/>
    <mergeCell ref="G34:G36"/>
    <mergeCell ref="H34:H36"/>
    <mergeCell ref="I34:I36"/>
    <mergeCell ref="I31:I33"/>
    <mergeCell ref="J31:J33"/>
    <mergeCell ref="K31:K33"/>
    <mergeCell ref="S31:S33"/>
    <mergeCell ref="T31:T33"/>
    <mergeCell ref="T39:T45"/>
    <mergeCell ref="A46:A48"/>
    <mergeCell ref="B46:B48"/>
    <mergeCell ref="C46:C48"/>
    <mergeCell ref="D46:D48"/>
    <mergeCell ref="E46:E48"/>
    <mergeCell ref="F46:F48"/>
    <mergeCell ref="G46:G48"/>
    <mergeCell ref="H46:H48"/>
    <mergeCell ref="H39:H45"/>
    <mergeCell ref="I39:I45"/>
    <mergeCell ref="J39:J45"/>
    <mergeCell ref="K39:K45"/>
    <mergeCell ref="S39:S45"/>
    <mergeCell ref="S37:S38"/>
    <mergeCell ref="T37:T38"/>
    <mergeCell ref="A39:A45"/>
    <mergeCell ref="B39:B45"/>
    <mergeCell ref="C39:C45"/>
    <mergeCell ref="D39:D45"/>
    <mergeCell ref="E39:E45"/>
    <mergeCell ref="F39:F45"/>
    <mergeCell ref="G39:G45"/>
    <mergeCell ref="G37:G38"/>
    <mergeCell ref="H37:H38"/>
    <mergeCell ref="I37:I38"/>
    <mergeCell ref="J37:J38"/>
    <mergeCell ref="K37:K38"/>
    <mergeCell ref="A37:A38"/>
    <mergeCell ref="B37:B38"/>
    <mergeCell ref="C37:C38"/>
    <mergeCell ref="D37:D38"/>
    <mergeCell ref="E52:E56"/>
    <mergeCell ref="F52:F56"/>
    <mergeCell ref="J49:J51"/>
    <mergeCell ref="K49:K51"/>
    <mergeCell ref="S49:S51"/>
    <mergeCell ref="T49:T51"/>
    <mergeCell ref="A49:A51"/>
    <mergeCell ref="B49:B51"/>
    <mergeCell ref="C49:C51"/>
    <mergeCell ref="D49:D51"/>
    <mergeCell ref="E49:E51"/>
    <mergeCell ref="F49:F51"/>
    <mergeCell ref="G49:G51"/>
    <mergeCell ref="H49:H51"/>
    <mergeCell ref="I49:I51"/>
    <mergeCell ref="I46:I48"/>
    <mergeCell ref="J46:J48"/>
    <mergeCell ref="K46:K48"/>
    <mergeCell ref="S46:S48"/>
    <mergeCell ref="T46:T48"/>
    <mergeCell ref="T57:T59"/>
    <mergeCell ref="A60:A67"/>
    <mergeCell ref="B60:B67"/>
    <mergeCell ref="C60:C67"/>
    <mergeCell ref="D60:D67"/>
    <mergeCell ref="E60:E67"/>
    <mergeCell ref="F60:F67"/>
    <mergeCell ref="G60:G67"/>
    <mergeCell ref="H60:H67"/>
    <mergeCell ref="H57:H59"/>
    <mergeCell ref="I57:I59"/>
    <mergeCell ref="J57:J59"/>
    <mergeCell ref="K57:K59"/>
    <mergeCell ref="S57:S59"/>
    <mergeCell ref="S52:S56"/>
    <mergeCell ref="T52:T56"/>
    <mergeCell ref="A57:A59"/>
    <mergeCell ref="B57:B59"/>
    <mergeCell ref="C57:C59"/>
    <mergeCell ref="D57:D59"/>
    <mergeCell ref="E57:E59"/>
    <mergeCell ref="F57:F59"/>
    <mergeCell ref="G57:G59"/>
    <mergeCell ref="G52:G56"/>
    <mergeCell ref="H52:H56"/>
    <mergeCell ref="I52:I56"/>
    <mergeCell ref="J52:J56"/>
    <mergeCell ref="K52:K56"/>
    <mergeCell ref="A52:A56"/>
    <mergeCell ref="B52:B56"/>
    <mergeCell ref="C52:C56"/>
    <mergeCell ref="D52:D56"/>
    <mergeCell ref="E71:E72"/>
    <mergeCell ref="F71:F72"/>
    <mergeCell ref="J68:J69"/>
    <mergeCell ref="K68:K69"/>
    <mergeCell ref="S68:S69"/>
    <mergeCell ref="T68:T69"/>
    <mergeCell ref="A68:A69"/>
    <mergeCell ref="B68:B69"/>
    <mergeCell ref="C68:C69"/>
    <mergeCell ref="D68:D69"/>
    <mergeCell ref="E68:E69"/>
    <mergeCell ref="F68:F69"/>
    <mergeCell ref="G68:G69"/>
    <mergeCell ref="H68:H69"/>
    <mergeCell ref="I68:I69"/>
    <mergeCell ref="I60:I67"/>
    <mergeCell ref="J60:J67"/>
    <mergeCell ref="K60:K67"/>
    <mergeCell ref="S60:S67"/>
    <mergeCell ref="T60:T67"/>
    <mergeCell ref="T73:T78"/>
    <mergeCell ref="A79:A82"/>
    <mergeCell ref="B79:B82"/>
    <mergeCell ref="C79:C82"/>
    <mergeCell ref="D79:D82"/>
    <mergeCell ref="E79:E82"/>
    <mergeCell ref="F79:F82"/>
    <mergeCell ref="G79:G82"/>
    <mergeCell ref="H79:H82"/>
    <mergeCell ref="H73:H78"/>
    <mergeCell ref="I73:I78"/>
    <mergeCell ref="J73:J78"/>
    <mergeCell ref="K73:K78"/>
    <mergeCell ref="S73:S78"/>
    <mergeCell ref="S71:S72"/>
    <mergeCell ref="T71:T72"/>
    <mergeCell ref="A73:A78"/>
    <mergeCell ref="B73:B78"/>
    <mergeCell ref="C73:C78"/>
    <mergeCell ref="D73:D78"/>
    <mergeCell ref="E73:E78"/>
    <mergeCell ref="F73:F78"/>
    <mergeCell ref="G73:G78"/>
    <mergeCell ref="G71:G72"/>
    <mergeCell ref="H71:H72"/>
    <mergeCell ref="I71:I72"/>
    <mergeCell ref="J71:J72"/>
    <mergeCell ref="K71:K72"/>
    <mergeCell ref="A71:A72"/>
    <mergeCell ref="B71:B72"/>
    <mergeCell ref="C71:C72"/>
    <mergeCell ref="D71:D72"/>
    <mergeCell ref="E85:E91"/>
    <mergeCell ref="F85:F91"/>
    <mergeCell ref="J83:J84"/>
    <mergeCell ref="K83:K84"/>
    <mergeCell ref="S83:S84"/>
    <mergeCell ref="T83:T84"/>
    <mergeCell ref="A83:A84"/>
    <mergeCell ref="B83:B84"/>
    <mergeCell ref="C83:C84"/>
    <mergeCell ref="D83:D84"/>
    <mergeCell ref="E83:E84"/>
    <mergeCell ref="F83:F84"/>
    <mergeCell ref="G83:G84"/>
    <mergeCell ref="H83:H84"/>
    <mergeCell ref="I83:I84"/>
    <mergeCell ref="I79:I82"/>
    <mergeCell ref="J79:J82"/>
    <mergeCell ref="K79:K82"/>
    <mergeCell ref="S79:S82"/>
    <mergeCell ref="T79:T82"/>
    <mergeCell ref="T92:T96"/>
    <mergeCell ref="A97:A100"/>
    <mergeCell ref="B97:B100"/>
    <mergeCell ref="C97:C100"/>
    <mergeCell ref="D97:D100"/>
    <mergeCell ref="E97:E100"/>
    <mergeCell ref="F97:F100"/>
    <mergeCell ref="G97:G100"/>
    <mergeCell ref="H97:H100"/>
    <mergeCell ref="H92:H96"/>
    <mergeCell ref="I92:I96"/>
    <mergeCell ref="J92:J96"/>
    <mergeCell ref="K92:K96"/>
    <mergeCell ref="S92:S96"/>
    <mergeCell ref="S85:S91"/>
    <mergeCell ref="T85:T91"/>
    <mergeCell ref="A92:A96"/>
    <mergeCell ref="B92:B96"/>
    <mergeCell ref="C92:C96"/>
    <mergeCell ref="D92:D96"/>
    <mergeCell ref="E92:E96"/>
    <mergeCell ref="F92:F96"/>
    <mergeCell ref="G92:G96"/>
    <mergeCell ref="G85:G91"/>
    <mergeCell ref="H85:H91"/>
    <mergeCell ref="I85:I91"/>
    <mergeCell ref="J85:J91"/>
    <mergeCell ref="K85:K91"/>
    <mergeCell ref="A85:A91"/>
    <mergeCell ref="B85:B91"/>
    <mergeCell ref="C85:C91"/>
    <mergeCell ref="D85:D91"/>
    <mergeCell ref="E107:E108"/>
    <mergeCell ref="F107:F108"/>
    <mergeCell ref="J101:J106"/>
    <mergeCell ref="K101:K106"/>
    <mergeCell ref="S101:S106"/>
    <mergeCell ref="T101:T106"/>
    <mergeCell ref="A101:A106"/>
    <mergeCell ref="B101:B106"/>
    <mergeCell ref="C101:C106"/>
    <mergeCell ref="D101:D106"/>
    <mergeCell ref="E101:E106"/>
    <mergeCell ref="F101:F106"/>
    <mergeCell ref="G101:G106"/>
    <mergeCell ref="H101:H106"/>
    <mergeCell ref="I101:I106"/>
    <mergeCell ref="I97:I100"/>
    <mergeCell ref="J97:J100"/>
    <mergeCell ref="K97:K100"/>
    <mergeCell ref="S97:S100"/>
    <mergeCell ref="T97:T100"/>
    <mergeCell ref="T109:T114"/>
    <mergeCell ref="A115:A120"/>
    <mergeCell ref="B115:B120"/>
    <mergeCell ref="C115:C120"/>
    <mergeCell ref="D115:D120"/>
    <mergeCell ref="E115:E120"/>
    <mergeCell ref="F115:F120"/>
    <mergeCell ref="G115:G120"/>
    <mergeCell ref="H115:H120"/>
    <mergeCell ref="H109:H114"/>
    <mergeCell ref="I109:I114"/>
    <mergeCell ref="J109:J114"/>
    <mergeCell ref="K109:K114"/>
    <mergeCell ref="S109:S114"/>
    <mergeCell ref="S107:S108"/>
    <mergeCell ref="T107:T108"/>
    <mergeCell ref="A109:A114"/>
    <mergeCell ref="B109:B114"/>
    <mergeCell ref="C109:C114"/>
    <mergeCell ref="D109:D114"/>
    <mergeCell ref="E109:E114"/>
    <mergeCell ref="F109:F114"/>
    <mergeCell ref="G109:G114"/>
    <mergeCell ref="G107:G108"/>
    <mergeCell ref="H107:H108"/>
    <mergeCell ref="I107:I108"/>
    <mergeCell ref="J107:J108"/>
    <mergeCell ref="K107:K108"/>
    <mergeCell ref="A107:A108"/>
    <mergeCell ref="B107:B108"/>
    <mergeCell ref="C107:C108"/>
    <mergeCell ref="D107:D108"/>
    <mergeCell ref="E127:E132"/>
    <mergeCell ref="F127:F132"/>
    <mergeCell ref="J121:J126"/>
    <mergeCell ref="K121:K126"/>
    <mergeCell ref="S121:S126"/>
    <mergeCell ref="T121:T126"/>
    <mergeCell ref="A121:A126"/>
    <mergeCell ref="B121:B126"/>
    <mergeCell ref="C121:C126"/>
    <mergeCell ref="D121:D126"/>
    <mergeCell ref="E121:E126"/>
    <mergeCell ref="F121:F126"/>
    <mergeCell ref="G121:G126"/>
    <mergeCell ref="H121:H126"/>
    <mergeCell ref="I121:I126"/>
    <mergeCell ref="I115:I120"/>
    <mergeCell ref="J115:J120"/>
    <mergeCell ref="K115:K120"/>
    <mergeCell ref="S115:S120"/>
    <mergeCell ref="T115:T120"/>
    <mergeCell ref="T133:T135"/>
    <mergeCell ref="A136:A139"/>
    <mergeCell ref="B136:B139"/>
    <mergeCell ref="C136:C139"/>
    <mergeCell ref="D136:D139"/>
    <mergeCell ref="E136:E139"/>
    <mergeCell ref="F136:F139"/>
    <mergeCell ref="G136:G139"/>
    <mergeCell ref="H136:H139"/>
    <mergeCell ref="H133:H135"/>
    <mergeCell ref="I133:I135"/>
    <mergeCell ref="J133:J135"/>
    <mergeCell ref="K133:K135"/>
    <mergeCell ref="S133:S135"/>
    <mergeCell ref="S127:S132"/>
    <mergeCell ref="T127:T132"/>
    <mergeCell ref="A133:A135"/>
    <mergeCell ref="B133:B135"/>
    <mergeCell ref="C133:C135"/>
    <mergeCell ref="D133:D135"/>
    <mergeCell ref="E133:E135"/>
    <mergeCell ref="F133:F135"/>
    <mergeCell ref="G133:G135"/>
    <mergeCell ref="G127:G132"/>
    <mergeCell ref="H127:H132"/>
    <mergeCell ref="I127:I132"/>
    <mergeCell ref="J127:J132"/>
    <mergeCell ref="K127:K132"/>
    <mergeCell ref="A127:A132"/>
    <mergeCell ref="B127:B132"/>
    <mergeCell ref="C127:C132"/>
    <mergeCell ref="D127:D132"/>
    <mergeCell ref="E143:E144"/>
    <mergeCell ref="F143:F144"/>
    <mergeCell ref="J140:J142"/>
    <mergeCell ref="K140:K142"/>
    <mergeCell ref="S140:S142"/>
    <mergeCell ref="T140:T142"/>
    <mergeCell ref="A140:A142"/>
    <mergeCell ref="B140:B142"/>
    <mergeCell ref="C140:C142"/>
    <mergeCell ref="D140:D142"/>
    <mergeCell ref="E140:E142"/>
    <mergeCell ref="F140:F142"/>
    <mergeCell ref="G140:G142"/>
    <mergeCell ref="H140:H142"/>
    <mergeCell ref="I140:I142"/>
    <mergeCell ref="I136:I139"/>
    <mergeCell ref="J136:J139"/>
    <mergeCell ref="K136:K139"/>
    <mergeCell ref="S136:S139"/>
    <mergeCell ref="T136:T139"/>
    <mergeCell ref="T145:T149"/>
    <mergeCell ref="A150:A152"/>
    <mergeCell ref="B150:B152"/>
    <mergeCell ref="C150:C152"/>
    <mergeCell ref="D150:D152"/>
    <mergeCell ref="E150:E152"/>
    <mergeCell ref="F150:F152"/>
    <mergeCell ref="G150:G152"/>
    <mergeCell ref="H150:H152"/>
    <mergeCell ref="H145:H149"/>
    <mergeCell ref="I145:I149"/>
    <mergeCell ref="J145:J149"/>
    <mergeCell ref="K145:K149"/>
    <mergeCell ref="S145:S149"/>
    <mergeCell ref="S143:S144"/>
    <mergeCell ref="T143:T144"/>
    <mergeCell ref="A145:A149"/>
    <mergeCell ref="B145:B149"/>
    <mergeCell ref="C145:C149"/>
    <mergeCell ref="D145:D149"/>
    <mergeCell ref="E145:E149"/>
    <mergeCell ref="F145:F149"/>
    <mergeCell ref="G145:G149"/>
    <mergeCell ref="G143:G144"/>
    <mergeCell ref="H143:H144"/>
    <mergeCell ref="I143:I144"/>
    <mergeCell ref="J143:J144"/>
    <mergeCell ref="K143:K144"/>
    <mergeCell ref="A143:A144"/>
    <mergeCell ref="B143:B144"/>
    <mergeCell ref="C143:C144"/>
    <mergeCell ref="D143:D144"/>
    <mergeCell ref="E160:E166"/>
    <mergeCell ref="F160:F166"/>
    <mergeCell ref="J155:J159"/>
    <mergeCell ref="K155:K159"/>
    <mergeCell ref="S155:S159"/>
    <mergeCell ref="T155:T159"/>
    <mergeCell ref="A155:A159"/>
    <mergeCell ref="B155:B159"/>
    <mergeCell ref="C155:C159"/>
    <mergeCell ref="D155:D159"/>
    <mergeCell ref="E155:E159"/>
    <mergeCell ref="F155:F159"/>
    <mergeCell ref="G155:G159"/>
    <mergeCell ref="H155:H159"/>
    <mergeCell ref="I155:I159"/>
    <mergeCell ref="I150:I152"/>
    <mergeCell ref="J150:J152"/>
    <mergeCell ref="K150:K152"/>
    <mergeCell ref="S150:S152"/>
    <mergeCell ref="T150:T152"/>
    <mergeCell ref="T167:T169"/>
    <mergeCell ref="A170:A176"/>
    <mergeCell ref="B170:B176"/>
    <mergeCell ref="C170:C176"/>
    <mergeCell ref="D170:D176"/>
    <mergeCell ref="E170:E176"/>
    <mergeCell ref="F170:F176"/>
    <mergeCell ref="G170:G176"/>
    <mergeCell ref="H170:H176"/>
    <mergeCell ref="H167:H169"/>
    <mergeCell ref="I167:I169"/>
    <mergeCell ref="J167:J169"/>
    <mergeCell ref="K167:K169"/>
    <mergeCell ref="S167:S169"/>
    <mergeCell ref="S160:S166"/>
    <mergeCell ref="T160:T166"/>
    <mergeCell ref="A167:A169"/>
    <mergeCell ref="B167:B169"/>
    <mergeCell ref="C167:C169"/>
    <mergeCell ref="D167:D169"/>
    <mergeCell ref="E167:E169"/>
    <mergeCell ref="F167:F169"/>
    <mergeCell ref="G167:G169"/>
    <mergeCell ref="G160:G166"/>
    <mergeCell ref="H160:H166"/>
    <mergeCell ref="I160:I166"/>
    <mergeCell ref="J160:J166"/>
    <mergeCell ref="K160:K166"/>
    <mergeCell ref="A160:A166"/>
    <mergeCell ref="B160:B166"/>
    <mergeCell ref="C160:C166"/>
    <mergeCell ref="D160:D166"/>
    <mergeCell ref="E180:E183"/>
    <mergeCell ref="F180:F183"/>
    <mergeCell ref="J177:J179"/>
    <mergeCell ref="K177:K179"/>
    <mergeCell ref="S177:S179"/>
    <mergeCell ref="T177:T179"/>
    <mergeCell ref="A177:A179"/>
    <mergeCell ref="B177:B179"/>
    <mergeCell ref="C177:C179"/>
    <mergeCell ref="D177:D179"/>
    <mergeCell ref="E177:E179"/>
    <mergeCell ref="F177:F179"/>
    <mergeCell ref="G177:G179"/>
    <mergeCell ref="H177:H179"/>
    <mergeCell ref="I177:I179"/>
    <mergeCell ref="I170:I176"/>
    <mergeCell ref="J170:J176"/>
    <mergeCell ref="K170:K176"/>
    <mergeCell ref="S170:S176"/>
    <mergeCell ref="T170:T176"/>
    <mergeCell ref="T184:T189"/>
    <mergeCell ref="A190:A193"/>
    <mergeCell ref="B190:B193"/>
    <mergeCell ref="C190:C193"/>
    <mergeCell ref="D190:D193"/>
    <mergeCell ref="E190:E193"/>
    <mergeCell ref="F190:F193"/>
    <mergeCell ref="G190:G193"/>
    <mergeCell ref="H190:H193"/>
    <mergeCell ref="H184:H189"/>
    <mergeCell ref="I184:I189"/>
    <mergeCell ref="J184:J189"/>
    <mergeCell ref="K184:K189"/>
    <mergeCell ref="S184:S189"/>
    <mergeCell ref="S180:S183"/>
    <mergeCell ref="T180:T183"/>
    <mergeCell ref="A184:A189"/>
    <mergeCell ref="B184:B189"/>
    <mergeCell ref="C184:C189"/>
    <mergeCell ref="D184:D189"/>
    <mergeCell ref="E184:E189"/>
    <mergeCell ref="F184:F189"/>
    <mergeCell ref="G184:G189"/>
    <mergeCell ref="G180:G183"/>
    <mergeCell ref="H180:H183"/>
    <mergeCell ref="I180:I183"/>
    <mergeCell ref="J180:J183"/>
    <mergeCell ref="K180:K183"/>
    <mergeCell ref="A180:A183"/>
    <mergeCell ref="B180:B183"/>
    <mergeCell ref="C180:C183"/>
    <mergeCell ref="D180:D183"/>
    <mergeCell ref="E202:E209"/>
    <mergeCell ref="F202:F209"/>
    <mergeCell ref="J195:J200"/>
    <mergeCell ref="K195:K200"/>
    <mergeCell ref="S195:S200"/>
    <mergeCell ref="T195:T200"/>
    <mergeCell ref="A195:A200"/>
    <mergeCell ref="B195:B200"/>
    <mergeCell ref="C195:C200"/>
    <mergeCell ref="D195:D200"/>
    <mergeCell ref="E195:E200"/>
    <mergeCell ref="F195:F200"/>
    <mergeCell ref="G195:G200"/>
    <mergeCell ref="H195:H200"/>
    <mergeCell ref="I195:I200"/>
    <mergeCell ref="I190:I193"/>
    <mergeCell ref="J190:J193"/>
    <mergeCell ref="K190:K193"/>
    <mergeCell ref="S190:S193"/>
    <mergeCell ref="T190:T193"/>
    <mergeCell ref="T210:T212"/>
    <mergeCell ref="A213:A215"/>
    <mergeCell ref="B213:B215"/>
    <mergeCell ref="C213:C215"/>
    <mergeCell ref="D213:D215"/>
    <mergeCell ref="E213:E215"/>
    <mergeCell ref="F213:F215"/>
    <mergeCell ref="G213:G215"/>
    <mergeCell ref="H213:H215"/>
    <mergeCell ref="H210:H212"/>
    <mergeCell ref="I210:I212"/>
    <mergeCell ref="J210:J212"/>
    <mergeCell ref="K210:K212"/>
    <mergeCell ref="S210:S212"/>
    <mergeCell ref="S202:S209"/>
    <mergeCell ref="T202:T209"/>
    <mergeCell ref="A210:A212"/>
    <mergeCell ref="B210:B212"/>
    <mergeCell ref="C210:C212"/>
    <mergeCell ref="D210:D212"/>
    <mergeCell ref="E210:E212"/>
    <mergeCell ref="F210:F212"/>
    <mergeCell ref="G210:G212"/>
    <mergeCell ref="G202:G209"/>
    <mergeCell ref="H202:H209"/>
    <mergeCell ref="I202:I209"/>
    <mergeCell ref="J202:J209"/>
    <mergeCell ref="K202:K209"/>
    <mergeCell ref="A202:A209"/>
    <mergeCell ref="B202:B209"/>
    <mergeCell ref="C202:C209"/>
    <mergeCell ref="D202:D209"/>
    <mergeCell ref="E218:E221"/>
    <mergeCell ref="F218:F221"/>
    <mergeCell ref="J216:J217"/>
    <mergeCell ref="K216:K217"/>
    <mergeCell ref="S216:S217"/>
    <mergeCell ref="T216:T217"/>
    <mergeCell ref="A216:A217"/>
    <mergeCell ref="B216:B217"/>
    <mergeCell ref="C216:C217"/>
    <mergeCell ref="D216:D217"/>
    <mergeCell ref="E216:E217"/>
    <mergeCell ref="F216:F217"/>
    <mergeCell ref="G216:G217"/>
    <mergeCell ref="H216:H217"/>
    <mergeCell ref="I216:I217"/>
    <mergeCell ref="I213:I215"/>
    <mergeCell ref="J213:J215"/>
    <mergeCell ref="K213:K215"/>
    <mergeCell ref="S213:S215"/>
    <mergeCell ref="T213:T215"/>
    <mergeCell ref="T222:T226"/>
    <mergeCell ref="A227:A232"/>
    <mergeCell ref="B227:B232"/>
    <mergeCell ref="C227:C232"/>
    <mergeCell ref="D227:D232"/>
    <mergeCell ref="E227:E232"/>
    <mergeCell ref="F227:F232"/>
    <mergeCell ref="G227:G232"/>
    <mergeCell ref="H227:H232"/>
    <mergeCell ref="H222:H226"/>
    <mergeCell ref="I222:I226"/>
    <mergeCell ref="J222:J226"/>
    <mergeCell ref="K222:K226"/>
    <mergeCell ref="S222:S226"/>
    <mergeCell ref="S218:S221"/>
    <mergeCell ref="T218:T221"/>
    <mergeCell ref="A222:A226"/>
    <mergeCell ref="B222:B226"/>
    <mergeCell ref="C222:C226"/>
    <mergeCell ref="D222:D226"/>
    <mergeCell ref="E222:E226"/>
    <mergeCell ref="F222:F226"/>
    <mergeCell ref="G222:G226"/>
    <mergeCell ref="G218:G221"/>
    <mergeCell ref="H218:H221"/>
    <mergeCell ref="I218:I221"/>
    <mergeCell ref="J218:J221"/>
    <mergeCell ref="K218:K221"/>
    <mergeCell ref="A218:A221"/>
    <mergeCell ref="B218:B221"/>
    <mergeCell ref="C218:C221"/>
    <mergeCell ref="D218:D221"/>
    <mergeCell ref="E237:E239"/>
    <mergeCell ref="F237:F239"/>
    <mergeCell ref="J233:J236"/>
    <mergeCell ref="K233:K236"/>
    <mergeCell ref="S233:S236"/>
    <mergeCell ref="T233:T236"/>
    <mergeCell ref="A233:A236"/>
    <mergeCell ref="B233:B236"/>
    <mergeCell ref="C233:C236"/>
    <mergeCell ref="D233:D236"/>
    <mergeCell ref="E233:E236"/>
    <mergeCell ref="F233:F236"/>
    <mergeCell ref="G233:G236"/>
    <mergeCell ref="H233:H236"/>
    <mergeCell ref="I233:I236"/>
    <mergeCell ref="I227:I232"/>
    <mergeCell ref="J227:J232"/>
    <mergeCell ref="K227:K232"/>
    <mergeCell ref="S227:S232"/>
    <mergeCell ref="T227:T232"/>
    <mergeCell ref="T240:T243"/>
    <mergeCell ref="A244:A248"/>
    <mergeCell ref="B244:B248"/>
    <mergeCell ref="C244:C248"/>
    <mergeCell ref="D244:D248"/>
    <mergeCell ref="E244:E248"/>
    <mergeCell ref="F244:F248"/>
    <mergeCell ref="G244:G248"/>
    <mergeCell ref="H244:H248"/>
    <mergeCell ref="H240:H243"/>
    <mergeCell ref="I240:I243"/>
    <mergeCell ref="J240:J243"/>
    <mergeCell ref="K240:K243"/>
    <mergeCell ref="S240:S243"/>
    <mergeCell ref="S237:S239"/>
    <mergeCell ref="T237:T239"/>
    <mergeCell ref="A240:A243"/>
    <mergeCell ref="B240:B243"/>
    <mergeCell ref="C240:C243"/>
    <mergeCell ref="D240:D243"/>
    <mergeCell ref="E240:E243"/>
    <mergeCell ref="F240:F243"/>
    <mergeCell ref="G240:G243"/>
    <mergeCell ref="G237:G239"/>
    <mergeCell ref="H237:H239"/>
    <mergeCell ref="I237:I239"/>
    <mergeCell ref="J237:J239"/>
    <mergeCell ref="K237:K239"/>
    <mergeCell ref="A237:A239"/>
    <mergeCell ref="B237:B239"/>
    <mergeCell ref="C237:C239"/>
    <mergeCell ref="D237:D239"/>
    <mergeCell ref="E252:E253"/>
    <mergeCell ref="F252:F253"/>
    <mergeCell ref="J249:J251"/>
    <mergeCell ref="K249:K251"/>
    <mergeCell ref="S249:S251"/>
    <mergeCell ref="T249:T251"/>
    <mergeCell ref="A249:A251"/>
    <mergeCell ref="B249:B251"/>
    <mergeCell ref="C249:C251"/>
    <mergeCell ref="D249:D251"/>
    <mergeCell ref="E249:E251"/>
    <mergeCell ref="F249:F251"/>
    <mergeCell ref="G249:G251"/>
    <mergeCell ref="H249:H251"/>
    <mergeCell ref="I249:I251"/>
    <mergeCell ref="I244:I248"/>
    <mergeCell ref="J244:J248"/>
    <mergeCell ref="K244:K248"/>
    <mergeCell ref="S244:S248"/>
    <mergeCell ref="T244:T248"/>
    <mergeCell ref="T254:T257"/>
    <mergeCell ref="A258:A259"/>
    <mergeCell ref="B258:B259"/>
    <mergeCell ref="C258:C259"/>
    <mergeCell ref="D258:D259"/>
    <mergeCell ref="E258:E259"/>
    <mergeCell ref="F258:F259"/>
    <mergeCell ref="G258:G259"/>
    <mergeCell ref="H258:H259"/>
    <mergeCell ref="H254:H257"/>
    <mergeCell ref="I254:I257"/>
    <mergeCell ref="J254:J257"/>
    <mergeCell ref="K254:K257"/>
    <mergeCell ref="S254:S257"/>
    <mergeCell ref="S252:S253"/>
    <mergeCell ref="T252:T253"/>
    <mergeCell ref="A254:A257"/>
    <mergeCell ref="B254:B257"/>
    <mergeCell ref="C254:C257"/>
    <mergeCell ref="D254:D257"/>
    <mergeCell ref="E254:E257"/>
    <mergeCell ref="F254:F257"/>
    <mergeCell ref="G254:G257"/>
    <mergeCell ref="G252:G253"/>
    <mergeCell ref="H252:H253"/>
    <mergeCell ref="I252:I253"/>
    <mergeCell ref="J252:J253"/>
    <mergeCell ref="K252:K253"/>
    <mergeCell ref="A252:A253"/>
    <mergeCell ref="B252:B253"/>
    <mergeCell ref="C252:C253"/>
    <mergeCell ref="D252:D253"/>
    <mergeCell ref="E263:E264"/>
    <mergeCell ref="F263:F264"/>
    <mergeCell ref="J260:J262"/>
    <mergeCell ref="K260:K262"/>
    <mergeCell ref="S260:S262"/>
    <mergeCell ref="T260:T262"/>
    <mergeCell ref="A260:A262"/>
    <mergeCell ref="B260:B262"/>
    <mergeCell ref="C260:C262"/>
    <mergeCell ref="D260:D262"/>
    <mergeCell ref="E260:E262"/>
    <mergeCell ref="F260:F262"/>
    <mergeCell ref="G260:G262"/>
    <mergeCell ref="H260:H262"/>
    <mergeCell ref="I260:I262"/>
    <mergeCell ref="I258:I259"/>
    <mergeCell ref="J258:J259"/>
    <mergeCell ref="K258:K259"/>
    <mergeCell ref="S258:S259"/>
    <mergeCell ref="T258:T259"/>
    <mergeCell ref="T265:T267"/>
    <mergeCell ref="A268:A275"/>
    <mergeCell ref="B268:B275"/>
    <mergeCell ref="C268:C275"/>
    <mergeCell ref="D268:D275"/>
    <mergeCell ref="E268:E275"/>
    <mergeCell ref="F268:F275"/>
    <mergeCell ref="G268:G275"/>
    <mergeCell ref="H268:H275"/>
    <mergeCell ref="H265:H267"/>
    <mergeCell ref="I265:I267"/>
    <mergeCell ref="J265:J267"/>
    <mergeCell ref="K265:K267"/>
    <mergeCell ref="S265:S267"/>
    <mergeCell ref="S263:S264"/>
    <mergeCell ref="T263:T264"/>
    <mergeCell ref="A265:A267"/>
    <mergeCell ref="B265:B267"/>
    <mergeCell ref="C265:C267"/>
    <mergeCell ref="D265:D267"/>
    <mergeCell ref="E265:E267"/>
    <mergeCell ref="F265:F267"/>
    <mergeCell ref="G265:G267"/>
    <mergeCell ref="G263:G264"/>
    <mergeCell ref="H263:H264"/>
    <mergeCell ref="I263:I264"/>
    <mergeCell ref="J263:J264"/>
    <mergeCell ref="K263:K264"/>
    <mergeCell ref="A263:A264"/>
    <mergeCell ref="B263:B264"/>
    <mergeCell ref="C263:C264"/>
    <mergeCell ref="D263:D264"/>
    <mergeCell ref="E281:E282"/>
    <mergeCell ref="F281:F282"/>
    <mergeCell ref="J276:J280"/>
    <mergeCell ref="K276:K280"/>
    <mergeCell ref="S276:S280"/>
    <mergeCell ref="T276:T280"/>
    <mergeCell ref="A276:A280"/>
    <mergeCell ref="B276:B280"/>
    <mergeCell ref="C276:C280"/>
    <mergeCell ref="D276:D280"/>
    <mergeCell ref="E276:E280"/>
    <mergeCell ref="F276:F280"/>
    <mergeCell ref="G276:G280"/>
    <mergeCell ref="H276:H280"/>
    <mergeCell ref="I276:I280"/>
    <mergeCell ref="I268:I275"/>
    <mergeCell ref="J268:J275"/>
    <mergeCell ref="K268:K275"/>
    <mergeCell ref="S268:S275"/>
    <mergeCell ref="T268:T275"/>
    <mergeCell ref="T285:T291"/>
    <mergeCell ref="A295:A297"/>
    <mergeCell ref="B295:B297"/>
    <mergeCell ref="C295:C297"/>
    <mergeCell ref="D295:D297"/>
    <mergeCell ref="E295:E297"/>
    <mergeCell ref="F295:F297"/>
    <mergeCell ref="G295:G297"/>
    <mergeCell ref="H295:H297"/>
    <mergeCell ref="H285:H291"/>
    <mergeCell ref="I285:I291"/>
    <mergeCell ref="J285:J291"/>
    <mergeCell ref="K285:K291"/>
    <mergeCell ref="S285:S291"/>
    <mergeCell ref="S281:S282"/>
    <mergeCell ref="T281:T282"/>
    <mergeCell ref="A285:A291"/>
    <mergeCell ref="B285:B291"/>
    <mergeCell ref="C285:C291"/>
    <mergeCell ref="D285:D291"/>
    <mergeCell ref="E285:E291"/>
    <mergeCell ref="F285:F291"/>
    <mergeCell ref="G285:G291"/>
    <mergeCell ref="G281:G282"/>
    <mergeCell ref="H281:H282"/>
    <mergeCell ref="I281:I282"/>
    <mergeCell ref="J281:J282"/>
    <mergeCell ref="K281:K282"/>
    <mergeCell ref="A281:A282"/>
    <mergeCell ref="B281:B282"/>
    <mergeCell ref="C281:C282"/>
    <mergeCell ref="D281:D282"/>
    <mergeCell ref="E305:E308"/>
    <mergeCell ref="F305:F308"/>
    <mergeCell ref="J298:J304"/>
    <mergeCell ref="K298:K304"/>
    <mergeCell ref="S298:S304"/>
    <mergeCell ref="T298:T304"/>
    <mergeCell ref="A298:A304"/>
    <mergeCell ref="B298:B304"/>
    <mergeCell ref="C298:C304"/>
    <mergeCell ref="D298:D304"/>
    <mergeCell ref="E298:E304"/>
    <mergeCell ref="F298:F304"/>
    <mergeCell ref="G298:G304"/>
    <mergeCell ref="H298:H304"/>
    <mergeCell ref="I298:I304"/>
    <mergeCell ref="I295:I297"/>
    <mergeCell ref="J295:J297"/>
    <mergeCell ref="K295:K297"/>
    <mergeCell ref="S295:S297"/>
    <mergeCell ref="T295:T297"/>
    <mergeCell ref="T309:T315"/>
    <mergeCell ref="A316:A323"/>
    <mergeCell ref="B316:B323"/>
    <mergeCell ref="C316:C323"/>
    <mergeCell ref="D316:D323"/>
    <mergeCell ref="E316:E323"/>
    <mergeCell ref="F316:F323"/>
    <mergeCell ref="G316:G323"/>
    <mergeCell ref="H316:H323"/>
    <mergeCell ref="H309:H315"/>
    <mergeCell ref="I309:I315"/>
    <mergeCell ref="J309:J315"/>
    <mergeCell ref="K309:K315"/>
    <mergeCell ref="S309:S315"/>
    <mergeCell ref="S305:S308"/>
    <mergeCell ref="T305:T308"/>
    <mergeCell ref="A309:A315"/>
    <mergeCell ref="B309:B315"/>
    <mergeCell ref="C309:C315"/>
    <mergeCell ref="D309:D315"/>
    <mergeCell ref="E309:E315"/>
    <mergeCell ref="F309:F315"/>
    <mergeCell ref="G309:G315"/>
    <mergeCell ref="G305:G308"/>
    <mergeCell ref="H305:H308"/>
    <mergeCell ref="I305:I308"/>
    <mergeCell ref="J305:J308"/>
    <mergeCell ref="K305:K308"/>
    <mergeCell ref="A305:A308"/>
    <mergeCell ref="B305:B308"/>
    <mergeCell ref="C305:C308"/>
    <mergeCell ref="D305:D308"/>
    <mergeCell ref="E328:E331"/>
    <mergeCell ref="F328:F331"/>
    <mergeCell ref="J325:J327"/>
    <mergeCell ref="K325:K327"/>
    <mergeCell ref="S325:S327"/>
    <mergeCell ref="T325:T327"/>
    <mergeCell ref="A325:A327"/>
    <mergeCell ref="B325:B327"/>
    <mergeCell ref="C325:C327"/>
    <mergeCell ref="D325:D327"/>
    <mergeCell ref="E325:E327"/>
    <mergeCell ref="F325:F327"/>
    <mergeCell ref="G325:G327"/>
    <mergeCell ref="H325:H327"/>
    <mergeCell ref="I325:I327"/>
    <mergeCell ref="I316:I323"/>
    <mergeCell ref="J316:J323"/>
    <mergeCell ref="K316:K323"/>
    <mergeCell ref="S316:S323"/>
    <mergeCell ref="T316:T323"/>
    <mergeCell ref="T332:T337"/>
    <mergeCell ref="A338:A342"/>
    <mergeCell ref="B338:B342"/>
    <mergeCell ref="C338:C342"/>
    <mergeCell ref="D338:D342"/>
    <mergeCell ref="E338:E342"/>
    <mergeCell ref="F338:F342"/>
    <mergeCell ref="G338:G342"/>
    <mergeCell ref="H338:H342"/>
    <mergeCell ref="H332:H337"/>
    <mergeCell ref="I332:I337"/>
    <mergeCell ref="J332:J337"/>
    <mergeCell ref="K332:K337"/>
    <mergeCell ref="S332:S337"/>
    <mergeCell ref="S328:S331"/>
    <mergeCell ref="T328:T331"/>
    <mergeCell ref="A332:A337"/>
    <mergeCell ref="B332:B337"/>
    <mergeCell ref="C332:C337"/>
    <mergeCell ref="D332:D337"/>
    <mergeCell ref="E332:E337"/>
    <mergeCell ref="F332:F337"/>
    <mergeCell ref="G332:G337"/>
    <mergeCell ref="G328:G331"/>
    <mergeCell ref="H328:H331"/>
    <mergeCell ref="I328:I331"/>
    <mergeCell ref="J328:J331"/>
    <mergeCell ref="K328:K331"/>
    <mergeCell ref="A328:A331"/>
    <mergeCell ref="B328:B331"/>
    <mergeCell ref="C328:C331"/>
    <mergeCell ref="D328:D331"/>
    <mergeCell ref="E349:E350"/>
    <mergeCell ref="F349:F350"/>
    <mergeCell ref="J343:J348"/>
    <mergeCell ref="K343:K348"/>
    <mergeCell ref="S343:S348"/>
    <mergeCell ref="T343:T348"/>
    <mergeCell ref="A343:A348"/>
    <mergeCell ref="B343:B348"/>
    <mergeCell ref="C343:C348"/>
    <mergeCell ref="D343:D348"/>
    <mergeCell ref="E343:E348"/>
    <mergeCell ref="F343:F348"/>
    <mergeCell ref="G343:G348"/>
    <mergeCell ref="H343:H348"/>
    <mergeCell ref="I343:I348"/>
    <mergeCell ref="I338:I342"/>
    <mergeCell ref="J338:J342"/>
    <mergeCell ref="K338:K342"/>
    <mergeCell ref="S338:S342"/>
    <mergeCell ref="T338:T342"/>
    <mergeCell ref="T351:T352"/>
    <mergeCell ref="A353:A359"/>
    <mergeCell ref="B353:B359"/>
    <mergeCell ref="C353:C359"/>
    <mergeCell ref="D353:D359"/>
    <mergeCell ref="E353:E359"/>
    <mergeCell ref="F353:F359"/>
    <mergeCell ref="G353:G359"/>
    <mergeCell ref="H353:H359"/>
    <mergeCell ref="H351:H352"/>
    <mergeCell ref="I351:I352"/>
    <mergeCell ref="J351:J352"/>
    <mergeCell ref="K351:K352"/>
    <mergeCell ref="S351:S352"/>
    <mergeCell ref="S349:S350"/>
    <mergeCell ref="T349:T350"/>
    <mergeCell ref="A351:A352"/>
    <mergeCell ref="B351:B352"/>
    <mergeCell ref="C351:C352"/>
    <mergeCell ref="D351:D352"/>
    <mergeCell ref="E351:E352"/>
    <mergeCell ref="F351:F352"/>
    <mergeCell ref="G351:G352"/>
    <mergeCell ref="G349:G350"/>
    <mergeCell ref="H349:H350"/>
    <mergeCell ref="I349:I350"/>
    <mergeCell ref="J349:J350"/>
    <mergeCell ref="K349:K350"/>
    <mergeCell ref="A349:A350"/>
    <mergeCell ref="B349:B350"/>
    <mergeCell ref="C349:C350"/>
    <mergeCell ref="D349:D350"/>
    <mergeCell ref="E367:E371"/>
    <mergeCell ref="F367:F371"/>
    <mergeCell ref="J360:J364"/>
    <mergeCell ref="K360:K364"/>
    <mergeCell ref="S360:S364"/>
    <mergeCell ref="T360:T364"/>
    <mergeCell ref="A360:A364"/>
    <mergeCell ref="B360:B364"/>
    <mergeCell ref="C360:C364"/>
    <mergeCell ref="D360:D364"/>
    <mergeCell ref="E360:E364"/>
    <mergeCell ref="F360:F364"/>
    <mergeCell ref="G360:G364"/>
    <mergeCell ref="H360:H364"/>
    <mergeCell ref="I360:I364"/>
    <mergeCell ref="I353:I359"/>
    <mergeCell ref="J353:J359"/>
    <mergeCell ref="K353:K359"/>
    <mergeCell ref="S353:S359"/>
    <mergeCell ref="T353:T359"/>
    <mergeCell ref="T372:T374"/>
    <mergeCell ref="A375:A378"/>
    <mergeCell ref="B375:B378"/>
    <mergeCell ref="C375:C378"/>
    <mergeCell ref="D375:D378"/>
    <mergeCell ref="E375:E378"/>
    <mergeCell ref="F375:F378"/>
    <mergeCell ref="G375:G378"/>
    <mergeCell ref="H375:H378"/>
    <mergeCell ref="H372:H374"/>
    <mergeCell ref="I372:I374"/>
    <mergeCell ref="J372:J374"/>
    <mergeCell ref="K372:K374"/>
    <mergeCell ref="S372:S374"/>
    <mergeCell ref="S367:S371"/>
    <mergeCell ref="T367:T371"/>
    <mergeCell ref="A372:A374"/>
    <mergeCell ref="B372:B374"/>
    <mergeCell ref="C372:C374"/>
    <mergeCell ref="D372:D374"/>
    <mergeCell ref="E372:E374"/>
    <mergeCell ref="F372:F374"/>
    <mergeCell ref="G372:G374"/>
    <mergeCell ref="G367:G371"/>
    <mergeCell ref="H367:H371"/>
    <mergeCell ref="I367:I371"/>
    <mergeCell ref="J367:J371"/>
    <mergeCell ref="K367:K371"/>
    <mergeCell ref="A367:A371"/>
    <mergeCell ref="B367:B371"/>
    <mergeCell ref="C367:C371"/>
    <mergeCell ref="D367:D371"/>
    <mergeCell ref="E383:E389"/>
    <mergeCell ref="F383:F389"/>
    <mergeCell ref="J379:J382"/>
    <mergeCell ref="K379:K382"/>
    <mergeCell ref="S379:S382"/>
    <mergeCell ref="T379:T382"/>
    <mergeCell ref="A379:A382"/>
    <mergeCell ref="B379:B382"/>
    <mergeCell ref="C379:C382"/>
    <mergeCell ref="D379:D382"/>
    <mergeCell ref="E379:E382"/>
    <mergeCell ref="F379:F382"/>
    <mergeCell ref="G379:G382"/>
    <mergeCell ref="H379:H382"/>
    <mergeCell ref="I379:I382"/>
    <mergeCell ref="I375:I378"/>
    <mergeCell ref="J375:J378"/>
    <mergeCell ref="K375:K378"/>
    <mergeCell ref="S375:S378"/>
    <mergeCell ref="T375:T378"/>
    <mergeCell ref="T390:T392"/>
    <mergeCell ref="A393:A397"/>
    <mergeCell ref="B393:B397"/>
    <mergeCell ref="C393:C397"/>
    <mergeCell ref="D393:D397"/>
    <mergeCell ref="E393:E397"/>
    <mergeCell ref="F393:F397"/>
    <mergeCell ref="G393:G397"/>
    <mergeCell ref="H393:H397"/>
    <mergeCell ref="H390:H392"/>
    <mergeCell ref="I390:I392"/>
    <mergeCell ref="J390:J392"/>
    <mergeCell ref="K390:K392"/>
    <mergeCell ref="S390:S392"/>
    <mergeCell ref="S383:S389"/>
    <mergeCell ref="T383:T389"/>
    <mergeCell ref="A390:A392"/>
    <mergeCell ref="B390:B392"/>
    <mergeCell ref="C390:C392"/>
    <mergeCell ref="D390:D392"/>
    <mergeCell ref="E390:E392"/>
    <mergeCell ref="F390:F392"/>
    <mergeCell ref="G390:G392"/>
    <mergeCell ref="G383:G389"/>
    <mergeCell ref="H383:H389"/>
    <mergeCell ref="I383:I389"/>
    <mergeCell ref="J383:J389"/>
    <mergeCell ref="K383:K389"/>
    <mergeCell ref="A383:A389"/>
    <mergeCell ref="B383:B389"/>
    <mergeCell ref="C383:C389"/>
    <mergeCell ref="D383:D389"/>
    <mergeCell ref="E402:E407"/>
    <mergeCell ref="F402:F407"/>
    <mergeCell ref="J398:J401"/>
    <mergeCell ref="K398:K401"/>
    <mergeCell ref="S398:S401"/>
    <mergeCell ref="T398:T401"/>
    <mergeCell ref="A398:A401"/>
    <mergeCell ref="B398:B401"/>
    <mergeCell ref="C398:C401"/>
    <mergeCell ref="D398:D401"/>
    <mergeCell ref="E398:E401"/>
    <mergeCell ref="F398:F401"/>
    <mergeCell ref="G398:G401"/>
    <mergeCell ref="H398:H401"/>
    <mergeCell ref="I398:I401"/>
    <mergeCell ref="I393:I397"/>
    <mergeCell ref="J393:J397"/>
    <mergeCell ref="K393:K397"/>
    <mergeCell ref="S393:S397"/>
    <mergeCell ref="T393:T397"/>
    <mergeCell ref="T408:T411"/>
    <mergeCell ref="A412:A414"/>
    <mergeCell ref="B412:B414"/>
    <mergeCell ref="C412:C414"/>
    <mergeCell ref="D412:D414"/>
    <mergeCell ref="E412:E414"/>
    <mergeCell ref="F412:F414"/>
    <mergeCell ref="G412:G414"/>
    <mergeCell ref="H412:H414"/>
    <mergeCell ref="H408:H411"/>
    <mergeCell ref="I408:I411"/>
    <mergeCell ref="J408:J411"/>
    <mergeCell ref="K408:K411"/>
    <mergeCell ref="S408:S411"/>
    <mergeCell ref="S402:S407"/>
    <mergeCell ref="T402:T407"/>
    <mergeCell ref="A408:A411"/>
    <mergeCell ref="B408:B411"/>
    <mergeCell ref="C408:C411"/>
    <mergeCell ref="D408:D411"/>
    <mergeCell ref="E408:E411"/>
    <mergeCell ref="F408:F411"/>
    <mergeCell ref="G408:G411"/>
    <mergeCell ref="G402:G407"/>
    <mergeCell ref="H402:H407"/>
    <mergeCell ref="I402:I407"/>
    <mergeCell ref="J402:J407"/>
    <mergeCell ref="K402:K407"/>
    <mergeCell ref="A402:A407"/>
    <mergeCell ref="B402:B407"/>
    <mergeCell ref="C402:C407"/>
    <mergeCell ref="D402:D407"/>
    <mergeCell ref="E421:E422"/>
    <mergeCell ref="F421:F422"/>
    <mergeCell ref="J415:J420"/>
    <mergeCell ref="K415:K420"/>
    <mergeCell ref="S415:S420"/>
    <mergeCell ref="T415:T420"/>
    <mergeCell ref="A415:A420"/>
    <mergeCell ref="B415:B420"/>
    <mergeCell ref="C415:C420"/>
    <mergeCell ref="D415:D420"/>
    <mergeCell ref="E415:E420"/>
    <mergeCell ref="F415:F420"/>
    <mergeCell ref="G415:G420"/>
    <mergeCell ref="H415:H420"/>
    <mergeCell ref="I415:I420"/>
    <mergeCell ref="I412:I414"/>
    <mergeCell ref="J412:J414"/>
    <mergeCell ref="K412:K414"/>
    <mergeCell ref="S412:S414"/>
    <mergeCell ref="T412:T414"/>
    <mergeCell ref="T423:T426"/>
    <mergeCell ref="A427:A428"/>
    <mergeCell ref="B427:B428"/>
    <mergeCell ref="C427:C428"/>
    <mergeCell ref="D427:D428"/>
    <mergeCell ref="E427:E428"/>
    <mergeCell ref="F427:F428"/>
    <mergeCell ref="G427:G428"/>
    <mergeCell ref="H427:H428"/>
    <mergeCell ref="H423:H426"/>
    <mergeCell ref="I423:I426"/>
    <mergeCell ref="J423:J426"/>
    <mergeCell ref="K423:K426"/>
    <mergeCell ref="S423:S426"/>
    <mergeCell ref="S421:S422"/>
    <mergeCell ref="T421:T422"/>
    <mergeCell ref="A423:A426"/>
    <mergeCell ref="B423:B426"/>
    <mergeCell ref="C423:C426"/>
    <mergeCell ref="D423:D426"/>
    <mergeCell ref="E423:E426"/>
    <mergeCell ref="F423:F426"/>
    <mergeCell ref="G423:G426"/>
    <mergeCell ref="G421:G422"/>
    <mergeCell ref="H421:H422"/>
    <mergeCell ref="I421:I422"/>
    <mergeCell ref="J421:J422"/>
    <mergeCell ref="K421:K422"/>
    <mergeCell ref="A421:A422"/>
    <mergeCell ref="B421:B422"/>
    <mergeCell ref="C421:C422"/>
    <mergeCell ref="D421:D422"/>
    <mergeCell ref="E432:E436"/>
    <mergeCell ref="F432:F436"/>
    <mergeCell ref="J430:J431"/>
    <mergeCell ref="K430:K431"/>
    <mergeCell ref="S430:S431"/>
    <mergeCell ref="T430:T431"/>
    <mergeCell ref="A430:A431"/>
    <mergeCell ref="B430:B431"/>
    <mergeCell ref="C430:C431"/>
    <mergeCell ref="D430:D431"/>
    <mergeCell ref="E430:E431"/>
    <mergeCell ref="F430:F431"/>
    <mergeCell ref="G430:G431"/>
    <mergeCell ref="H430:H431"/>
    <mergeCell ref="I430:I431"/>
    <mergeCell ref="I427:I428"/>
    <mergeCell ref="J427:J428"/>
    <mergeCell ref="K427:K428"/>
    <mergeCell ref="S427:S428"/>
    <mergeCell ref="T427:T428"/>
    <mergeCell ref="T437:T438"/>
    <mergeCell ref="A440:A445"/>
    <mergeCell ref="B440:B445"/>
    <mergeCell ref="C440:C445"/>
    <mergeCell ref="D440:D445"/>
    <mergeCell ref="E440:E445"/>
    <mergeCell ref="F440:F445"/>
    <mergeCell ref="G440:G445"/>
    <mergeCell ref="H440:H445"/>
    <mergeCell ref="H437:H438"/>
    <mergeCell ref="I437:I438"/>
    <mergeCell ref="J437:J438"/>
    <mergeCell ref="K437:K438"/>
    <mergeCell ref="S437:S438"/>
    <mergeCell ref="S432:S436"/>
    <mergeCell ref="T432:T436"/>
    <mergeCell ref="A437:A438"/>
    <mergeCell ref="B437:B438"/>
    <mergeCell ref="C437:C438"/>
    <mergeCell ref="D437:D438"/>
    <mergeCell ref="E437:E438"/>
    <mergeCell ref="F437:F438"/>
    <mergeCell ref="G437:G438"/>
    <mergeCell ref="G432:G436"/>
    <mergeCell ref="H432:H436"/>
    <mergeCell ref="I432:I436"/>
    <mergeCell ref="J432:J436"/>
    <mergeCell ref="K432:K436"/>
    <mergeCell ref="A432:A436"/>
    <mergeCell ref="B432:B436"/>
    <mergeCell ref="C432:C436"/>
    <mergeCell ref="D432:D436"/>
    <mergeCell ref="E451:E455"/>
    <mergeCell ref="F451:F455"/>
    <mergeCell ref="J446:J450"/>
    <mergeCell ref="K446:K450"/>
    <mergeCell ref="S446:S450"/>
    <mergeCell ref="T446:T450"/>
    <mergeCell ref="A446:A450"/>
    <mergeCell ref="B446:B450"/>
    <mergeCell ref="C446:C450"/>
    <mergeCell ref="D446:D450"/>
    <mergeCell ref="E446:E450"/>
    <mergeCell ref="F446:F450"/>
    <mergeCell ref="G446:G450"/>
    <mergeCell ref="H446:H450"/>
    <mergeCell ref="I446:I450"/>
    <mergeCell ref="I440:I445"/>
    <mergeCell ref="J440:J445"/>
    <mergeCell ref="K440:K445"/>
    <mergeCell ref="S440:S445"/>
    <mergeCell ref="T440:T445"/>
    <mergeCell ref="T456:T460"/>
    <mergeCell ref="A462:A465"/>
    <mergeCell ref="B462:B465"/>
    <mergeCell ref="C462:C465"/>
    <mergeCell ref="D462:D465"/>
    <mergeCell ref="E462:E465"/>
    <mergeCell ref="F462:F465"/>
    <mergeCell ref="G462:G465"/>
    <mergeCell ref="H462:H465"/>
    <mergeCell ref="H456:H460"/>
    <mergeCell ref="I456:I460"/>
    <mergeCell ref="J456:J460"/>
    <mergeCell ref="K456:K460"/>
    <mergeCell ref="S456:S460"/>
    <mergeCell ref="S451:S455"/>
    <mergeCell ref="T451:T455"/>
    <mergeCell ref="A456:A460"/>
    <mergeCell ref="B456:B460"/>
    <mergeCell ref="C456:C460"/>
    <mergeCell ref="D456:D460"/>
    <mergeCell ref="E456:E460"/>
    <mergeCell ref="F456:F460"/>
    <mergeCell ref="G456:G460"/>
    <mergeCell ref="G451:G455"/>
    <mergeCell ref="H451:H455"/>
    <mergeCell ref="I451:I455"/>
    <mergeCell ref="J451:J455"/>
    <mergeCell ref="K451:K455"/>
    <mergeCell ref="A451:A455"/>
    <mergeCell ref="B451:B455"/>
    <mergeCell ref="C451:C455"/>
    <mergeCell ref="D451:D455"/>
    <mergeCell ref="E471:E476"/>
    <mergeCell ref="F471:F476"/>
    <mergeCell ref="J467:J470"/>
    <mergeCell ref="K467:K470"/>
    <mergeCell ref="S467:S470"/>
    <mergeCell ref="T467:T470"/>
    <mergeCell ref="A467:A470"/>
    <mergeCell ref="B467:B470"/>
    <mergeCell ref="C467:C470"/>
    <mergeCell ref="D467:D470"/>
    <mergeCell ref="E467:E470"/>
    <mergeCell ref="F467:F470"/>
    <mergeCell ref="G467:G470"/>
    <mergeCell ref="H467:H470"/>
    <mergeCell ref="I467:I470"/>
    <mergeCell ref="I462:I465"/>
    <mergeCell ref="J462:J465"/>
    <mergeCell ref="K462:K465"/>
    <mergeCell ref="S462:S465"/>
    <mergeCell ref="T462:T465"/>
    <mergeCell ref="T477:T481"/>
    <mergeCell ref="A482:A485"/>
    <mergeCell ref="B482:B485"/>
    <mergeCell ref="C482:C485"/>
    <mergeCell ref="D482:D485"/>
    <mergeCell ref="E482:E485"/>
    <mergeCell ref="F482:F485"/>
    <mergeCell ref="G482:G485"/>
    <mergeCell ref="H482:H485"/>
    <mergeCell ref="H477:H481"/>
    <mergeCell ref="I477:I481"/>
    <mergeCell ref="J477:J481"/>
    <mergeCell ref="K477:K481"/>
    <mergeCell ref="S477:S481"/>
    <mergeCell ref="S471:S476"/>
    <mergeCell ref="T471:T476"/>
    <mergeCell ref="A477:A481"/>
    <mergeCell ref="B477:B481"/>
    <mergeCell ref="C477:C481"/>
    <mergeCell ref="D477:D481"/>
    <mergeCell ref="E477:E481"/>
    <mergeCell ref="F477:F481"/>
    <mergeCell ref="G477:G481"/>
    <mergeCell ref="G471:G476"/>
    <mergeCell ref="H471:H476"/>
    <mergeCell ref="I471:I476"/>
    <mergeCell ref="J471:J476"/>
    <mergeCell ref="K471:K476"/>
    <mergeCell ref="A471:A476"/>
    <mergeCell ref="B471:B476"/>
    <mergeCell ref="C471:C476"/>
    <mergeCell ref="D471:D476"/>
    <mergeCell ref="E488:E490"/>
    <mergeCell ref="F488:F490"/>
    <mergeCell ref="J486:J487"/>
    <mergeCell ref="K486:K487"/>
    <mergeCell ref="S486:S487"/>
    <mergeCell ref="T486:T487"/>
    <mergeCell ref="A486:A487"/>
    <mergeCell ref="B486:B487"/>
    <mergeCell ref="C486:C487"/>
    <mergeCell ref="D486:D487"/>
    <mergeCell ref="E486:E487"/>
    <mergeCell ref="F486:F487"/>
    <mergeCell ref="G486:G487"/>
    <mergeCell ref="H486:H487"/>
    <mergeCell ref="I486:I487"/>
    <mergeCell ref="I482:I485"/>
    <mergeCell ref="J482:J485"/>
    <mergeCell ref="K482:K485"/>
    <mergeCell ref="S482:S485"/>
    <mergeCell ref="T482:T485"/>
    <mergeCell ref="T491:T498"/>
    <mergeCell ref="A499:A503"/>
    <mergeCell ref="B499:B503"/>
    <mergeCell ref="C499:C503"/>
    <mergeCell ref="D499:D503"/>
    <mergeCell ref="E499:E503"/>
    <mergeCell ref="F499:F503"/>
    <mergeCell ref="G499:G503"/>
    <mergeCell ref="H499:H503"/>
    <mergeCell ref="H491:H498"/>
    <mergeCell ref="I491:I498"/>
    <mergeCell ref="J491:J498"/>
    <mergeCell ref="K491:K498"/>
    <mergeCell ref="S491:S498"/>
    <mergeCell ref="S488:S490"/>
    <mergeCell ref="T488:T490"/>
    <mergeCell ref="A491:A498"/>
    <mergeCell ref="B491:B498"/>
    <mergeCell ref="C491:C498"/>
    <mergeCell ref="D491:D498"/>
    <mergeCell ref="E491:E498"/>
    <mergeCell ref="F491:F498"/>
    <mergeCell ref="G491:G498"/>
    <mergeCell ref="G488:G490"/>
    <mergeCell ref="H488:H490"/>
    <mergeCell ref="I488:I490"/>
    <mergeCell ref="J488:J490"/>
    <mergeCell ref="K488:K490"/>
    <mergeCell ref="A488:A490"/>
    <mergeCell ref="B488:B490"/>
    <mergeCell ref="C488:C490"/>
    <mergeCell ref="D488:D490"/>
    <mergeCell ref="E510:E513"/>
    <mergeCell ref="F510:F513"/>
    <mergeCell ref="J504:J508"/>
    <mergeCell ref="K504:K508"/>
    <mergeCell ref="S504:S508"/>
    <mergeCell ref="T504:T508"/>
    <mergeCell ref="A504:A508"/>
    <mergeCell ref="B504:B508"/>
    <mergeCell ref="C504:C508"/>
    <mergeCell ref="D504:D508"/>
    <mergeCell ref="E504:E508"/>
    <mergeCell ref="F504:F508"/>
    <mergeCell ref="G504:G508"/>
    <mergeCell ref="H504:H508"/>
    <mergeCell ref="I504:I508"/>
    <mergeCell ref="I499:I503"/>
    <mergeCell ref="J499:J503"/>
    <mergeCell ref="K499:K503"/>
    <mergeCell ref="S499:S503"/>
    <mergeCell ref="T499:T503"/>
    <mergeCell ref="T514:T517"/>
    <mergeCell ref="A518:A521"/>
    <mergeCell ref="B518:B521"/>
    <mergeCell ref="C518:C521"/>
    <mergeCell ref="D518:D521"/>
    <mergeCell ref="E518:E521"/>
    <mergeCell ref="F518:F521"/>
    <mergeCell ref="G518:G521"/>
    <mergeCell ref="H518:H521"/>
    <mergeCell ref="H514:H517"/>
    <mergeCell ref="I514:I517"/>
    <mergeCell ref="J514:J517"/>
    <mergeCell ref="K514:K517"/>
    <mergeCell ref="S514:S517"/>
    <mergeCell ref="S510:S513"/>
    <mergeCell ref="T510:T513"/>
    <mergeCell ref="A514:A517"/>
    <mergeCell ref="B514:B517"/>
    <mergeCell ref="C514:C517"/>
    <mergeCell ref="D514:D517"/>
    <mergeCell ref="E514:E517"/>
    <mergeCell ref="F514:F517"/>
    <mergeCell ref="G514:G517"/>
    <mergeCell ref="G510:G513"/>
    <mergeCell ref="H510:H513"/>
    <mergeCell ref="I510:I513"/>
    <mergeCell ref="J510:J513"/>
    <mergeCell ref="K510:K513"/>
    <mergeCell ref="A510:A513"/>
    <mergeCell ref="B510:B513"/>
    <mergeCell ref="C510:C513"/>
    <mergeCell ref="D510:D513"/>
    <mergeCell ref="E525:E530"/>
    <mergeCell ref="F525:F530"/>
    <mergeCell ref="J522:J524"/>
    <mergeCell ref="K522:K524"/>
    <mergeCell ref="S522:S524"/>
    <mergeCell ref="T522:T524"/>
    <mergeCell ref="A522:A524"/>
    <mergeCell ref="B522:B524"/>
    <mergeCell ref="C522:C524"/>
    <mergeCell ref="D522:D524"/>
    <mergeCell ref="E522:E524"/>
    <mergeCell ref="F522:F524"/>
    <mergeCell ref="G522:G524"/>
    <mergeCell ref="H522:H524"/>
    <mergeCell ref="I522:I524"/>
    <mergeCell ref="I518:I521"/>
    <mergeCell ref="J518:J521"/>
    <mergeCell ref="K518:K521"/>
    <mergeCell ref="S518:S521"/>
    <mergeCell ref="T518:T521"/>
    <mergeCell ref="T531:T532"/>
    <mergeCell ref="A533:A541"/>
    <mergeCell ref="B533:B541"/>
    <mergeCell ref="C533:C541"/>
    <mergeCell ref="D533:D541"/>
    <mergeCell ref="E533:E541"/>
    <mergeCell ref="F533:F541"/>
    <mergeCell ref="G533:G541"/>
    <mergeCell ref="H533:H541"/>
    <mergeCell ref="H531:H532"/>
    <mergeCell ref="I531:I532"/>
    <mergeCell ref="J531:J532"/>
    <mergeCell ref="K531:K532"/>
    <mergeCell ref="S531:S532"/>
    <mergeCell ref="S525:S530"/>
    <mergeCell ref="T525:T530"/>
    <mergeCell ref="A531:A532"/>
    <mergeCell ref="B531:B532"/>
    <mergeCell ref="C531:C532"/>
    <mergeCell ref="D531:D532"/>
    <mergeCell ref="E531:E532"/>
    <mergeCell ref="F531:F532"/>
    <mergeCell ref="G531:G532"/>
    <mergeCell ref="G525:G530"/>
    <mergeCell ref="H525:H530"/>
    <mergeCell ref="I525:I530"/>
    <mergeCell ref="J525:J530"/>
    <mergeCell ref="K525:K530"/>
    <mergeCell ref="A525:A530"/>
    <mergeCell ref="B525:B530"/>
    <mergeCell ref="C525:C530"/>
    <mergeCell ref="D525:D530"/>
    <mergeCell ref="E545:E547"/>
    <mergeCell ref="F545:F547"/>
    <mergeCell ref="J542:J544"/>
    <mergeCell ref="K542:K544"/>
    <mergeCell ref="S542:S544"/>
    <mergeCell ref="T542:T544"/>
    <mergeCell ref="A542:A544"/>
    <mergeCell ref="B542:B544"/>
    <mergeCell ref="C542:C544"/>
    <mergeCell ref="D542:D544"/>
    <mergeCell ref="E542:E544"/>
    <mergeCell ref="F542:F544"/>
    <mergeCell ref="G542:G544"/>
    <mergeCell ref="H542:H544"/>
    <mergeCell ref="I542:I544"/>
    <mergeCell ref="I533:I541"/>
    <mergeCell ref="J533:J541"/>
    <mergeCell ref="K533:K541"/>
    <mergeCell ref="S533:S541"/>
    <mergeCell ref="T533:T541"/>
    <mergeCell ref="T548:T552"/>
    <mergeCell ref="A553:A557"/>
    <mergeCell ref="B553:B557"/>
    <mergeCell ref="C553:C557"/>
    <mergeCell ref="D553:D557"/>
    <mergeCell ref="E553:E557"/>
    <mergeCell ref="F553:F557"/>
    <mergeCell ref="G553:G557"/>
    <mergeCell ref="H553:H557"/>
    <mergeCell ref="H548:H552"/>
    <mergeCell ref="I548:I552"/>
    <mergeCell ref="J548:J552"/>
    <mergeCell ref="K548:K552"/>
    <mergeCell ref="S548:S552"/>
    <mergeCell ref="S545:S547"/>
    <mergeCell ref="T545:T547"/>
    <mergeCell ref="A548:A552"/>
    <mergeCell ref="B548:B552"/>
    <mergeCell ref="C548:C552"/>
    <mergeCell ref="D548:D552"/>
    <mergeCell ref="E548:E552"/>
    <mergeCell ref="F548:F552"/>
    <mergeCell ref="G548:G552"/>
    <mergeCell ref="G545:G547"/>
    <mergeCell ref="H545:H547"/>
    <mergeCell ref="I545:I547"/>
    <mergeCell ref="J545:J547"/>
    <mergeCell ref="K545:K547"/>
    <mergeCell ref="A545:A547"/>
    <mergeCell ref="B545:B547"/>
    <mergeCell ref="C545:C547"/>
    <mergeCell ref="D545:D547"/>
    <mergeCell ref="E563:E565"/>
    <mergeCell ref="F563:F565"/>
    <mergeCell ref="J560:J562"/>
    <mergeCell ref="K560:K562"/>
    <mergeCell ref="S560:S562"/>
    <mergeCell ref="T560:T562"/>
    <mergeCell ref="A560:A562"/>
    <mergeCell ref="B560:B562"/>
    <mergeCell ref="C560:C562"/>
    <mergeCell ref="D560:D562"/>
    <mergeCell ref="E560:E562"/>
    <mergeCell ref="F560:F562"/>
    <mergeCell ref="G560:G562"/>
    <mergeCell ref="H560:H562"/>
    <mergeCell ref="I560:I562"/>
    <mergeCell ref="I553:I557"/>
    <mergeCell ref="J553:J557"/>
    <mergeCell ref="K553:K557"/>
    <mergeCell ref="S553:S557"/>
    <mergeCell ref="T553:T557"/>
    <mergeCell ref="T566:T567"/>
    <mergeCell ref="A568:A569"/>
    <mergeCell ref="B568:B569"/>
    <mergeCell ref="C568:C569"/>
    <mergeCell ref="D568:D569"/>
    <mergeCell ref="E568:E569"/>
    <mergeCell ref="F568:F569"/>
    <mergeCell ref="G568:G569"/>
    <mergeCell ref="H568:H569"/>
    <mergeCell ref="H566:H567"/>
    <mergeCell ref="I566:I567"/>
    <mergeCell ref="J566:J567"/>
    <mergeCell ref="K566:K567"/>
    <mergeCell ref="S566:S567"/>
    <mergeCell ref="S563:S565"/>
    <mergeCell ref="T563:T565"/>
    <mergeCell ref="A566:A567"/>
    <mergeCell ref="B566:B567"/>
    <mergeCell ref="C566:C567"/>
    <mergeCell ref="D566:D567"/>
    <mergeCell ref="E566:E567"/>
    <mergeCell ref="F566:F567"/>
    <mergeCell ref="G566:G567"/>
    <mergeCell ref="G563:G565"/>
    <mergeCell ref="H563:H565"/>
    <mergeCell ref="I563:I565"/>
    <mergeCell ref="J563:J565"/>
    <mergeCell ref="K563:K565"/>
    <mergeCell ref="A563:A565"/>
    <mergeCell ref="B563:B565"/>
    <mergeCell ref="C563:C565"/>
    <mergeCell ref="D563:D565"/>
    <mergeCell ref="E578:E580"/>
    <mergeCell ref="F578:F580"/>
    <mergeCell ref="J571:J576"/>
    <mergeCell ref="K571:K576"/>
    <mergeCell ref="S571:S576"/>
    <mergeCell ref="T571:T576"/>
    <mergeCell ref="A571:A576"/>
    <mergeCell ref="B571:B576"/>
    <mergeCell ref="C571:C576"/>
    <mergeCell ref="D571:D576"/>
    <mergeCell ref="E571:E576"/>
    <mergeCell ref="F571:F576"/>
    <mergeCell ref="G571:G576"/>
    <mergeCell ref="H571:H576"/>
    <mergeCell ref="I571:I576"/>
    <mergeCell ref="I568:I569"/>
    <mergeCell ref="J568:J569"/>
    <mergeCell ref="K568:K569"/>
    <mergeCell ref="S568:S569"/>
    <mergeCell ref="T568:T569"/>
    <mergeCell ref="T581:T582"/>
    <mergeCell ref="A583:A589"/>
    <mergeCell ref="B583:B589"/>
    <mergeCell ref="C583:C589"/>
    <mergeCell ref="D583:D589"/>
    <mergeCell ref="E583:E589"/>
    <mergeCell ref="F583:F589"/>
    <mergeCell ref="G583:G589"/>
    <mergeCell ref="H583:H589"/>
    <mergeCell ref="H581:H582"/>
    <mergeCell ref="I581:I582"/>
    <mergeCell ref="J581:J582"/>
    <mergeCell ref="K581:K582"/>
    <mergeCell ref="S581:S582"/>
    <mergeCell ref="S578:S580"/>
    <mergeCell ref="T578:T580"/>
    <mergeCell ref="A581:A582"/>
    <mergeCell ref="B581:B582"/>
    <mergeCell ref="C581:C582"/>
    <mergeCell ref="D581:D582"/>
    <mergeCell ref="E581:E582"/>
    <mergeCell ref="F581:F582"/>
    <mergeCell ref="G581:G582"/>
    <mergeCell ref="G578:G580"/>
    <mergeCell ref="H578:H580"/>
    <mergeCell ref="I578:I580"/>
    <mergeCell ref="J578:J580"/>
    <mergeCell ref="K578:K580"/>
    <mergeCell ref="A578:A580"/>
    <mergeCell ref="B578:B580"/>
    <mergeCell ref="C578:C580"/>
    <mergeCell ref="D578:D580"/>
    <mergeCell ref="E597:E600"/>
    <mergeCell ref="F597:F600"/>
    <mergeCell ref="J590:J594"/>
    <mergeCell ref="K590:K594"/>
    <mergeCell ref="S590:S594"/>
    <mergeCell ref="T590:T594"/>
    <mergeCell ref="A590:A594"/>
    <mergeCell ref="B590:B594"/>
    <mergeCell ref="C590:C594"/>
    <mergeCell ref="D590:D594"/>
    <mergeCell ref="E590:E594"/>
    <mergeCell ref="F590:F594"/>
    <mergeCell ref="G590:G594"/>
    <mergeCell ref="H590:H594"/>
    <mergeCell ref="I590:I594"/>
    <mergeCell ref="I583:I589"/>
    <mergeCell ref="J583:J589"/>
    <mergeCell ref="K583:K589"/>
    <mergeCell ref="S583:S589"/>
    <mergeCell ref="T583:T589"/>
    <mergeCell ref="T601:T604"/>
    <mergeCell ref="A606:A609"/>
    <mergeCell ref="B606:B609"/>
    <mergeCell ref="C606:C609"/>
    <mergeCell ref="D606:D609"/>
    <mergeCell ref="E606:E609"/>
    <mergeCell ref="F606:F609"/>
    <mergeCell ref="G606:G609"/>
    <mergeCell ref="H606:H609"/>
    <mergeCell ref="H601:H604"/>
    <mergeCell ref="I601:I604"/>
    <mergeCell ref="J601:J604"/>
    <mergeCell ref="K601:K604"/>
    <mergeCell ref="S601:S604"/>
    <mergeCell ref="S597:S600"/>
    <mergeCell ref="T597:T600"/>
    <mergeCell ref="A601:A604"/>
    <mergeCell ref="B601:B604"/>
    <mergeCell ref="C601:C604"/>
    <mergeCell ref="D601:D604"/>
    <mergeCell ref="E601:E604"/>
    <mergeCell ref="F601:F604"/>
    <mergeCell ref="G601:G604"/>
    <mergeCell ref="G597:G600"/>
    <mergeCell ref="H597:H600"/>
    <mergeCell ref="I597:I600"/>
    <mergeCell ref="J597:J600"/>
    <mergeCell ref="K597:K600"/>
    <mergeCell ref="A597:A600"/>
    <mergeCell ref="B597:B600"/>
    <mergeCell ref="C597:C600"/>
    <mergeCell ref="D597:D600"/>
    <mergeCell ref="E614:E617"/>
    <mergeCell ref="F614:F617"/>
    <mergeCell ref="J610:J613"/>
    <mergeCell ref="K610:K613"/>
    <mergeCell ref="S610:S613"/>
    <mergeCell ref="T610:T613"/>
    <mergeCell ref="A610:A613"/>
    <mergeCell ref="B610:B613"/>
    <mergeCell ref="C610:C613"/>
    <mergeCell ref="D610:D613"/>
    <mergeCell ref="E610:E613"/>
    <mergeCell ref="F610:F613"/>
    <mergeCell ref="G610:G613"/>
    <mergeCell ref="H610:H613"/>
    <mergeCell ref="I610:I613"/>
    <mergeCell ref="I606:I609"/>
    <mergeCell ref="J606:J609"/>
    <mergeCell ref="K606:K609"/>
    <mergeCell ref="S606:S609"/>
    <mergeCell ref="T606:T609"/>
    <mergeCell ref="T619:T623"/>
    <mergeCell ref="A624:A629"/>
    <mergeCell ref="B624:B629"/>
    <mergeCell ref="C624:C629"/>
    <mergeCell ref="D624:D629"/>
    <mergeCell ref="E624:E629"/>
    <mergeCell ref="F624:F629"/>
    <mergeCell ref="G624:G629"/>
    <mergeCell ref="H624:H629"/>
    <mergeCell ref="H619:H623"/>
    <mergeCell ref="I619:I623"/>
    <mergeCell ref="J619:J623"/>
    <mergeCell ref="K619:K623"/>
    <mergeCell ref="S619:S623"/>
    <mergeCell ref="S614:S617"/>
    <mergeCell ref="T614:T617"/>
    <mergeCell ref="A619:A623"/>
    <mergeCell ref="B619:B623"/>
    <mergeCell ref="C619:C623"/>
    <mergeCell ref="D619:D623"/>
    <mergeCell ref="E619:E623"/>
    <mergeCell ref="F619:F623"/>
    <mergeCell ref="G619:G623"/>
    <mergeCell ref="G614:G617"/>
    <mergeCell ref="H614:H617"/>
    <mergeCell ref="I614:I617"/>
    <mergeCell ref="J614:J617"/>
    <mergeCell ref="K614:K617"/>
    <mergeCell ref="A614:A617"/>
    <mergeCell ref="B614:B617"/>
    <mergeCell ref="C614:C617"/>
    <mergeCell ref="D614:D617"/>
    <mergeCell ref="E636:E643"/>
    <mergeCell ref="F636:F643"/>
    <mergeCell ref="J630:J634"/>
    <mergeCell ref="K630:K634"/>
    <mergeCell ref="S630:S634"/>
    <mergeCell ref="T630:T634"/>
    <mergeCell ref="A630:A634"/>
    <mergeCell ref="B630:B634"/>
    <mergeCell ref="C630:C634"/>
    <mergeCell ref="D630:D634"/>
    <mergeCell ref="E630:E634"/>
    <mergeCell ref="F630:F634"/>
    <mergeCell ref="G630:G634"/>
    <mergeCell ref="H630:H634"/>
    <mergeCell ref="I630:I634"/>
    <mergeCell ref="I624:I629"/>
    <mergeCell ref="J624:J629"/>
    <mergeCell ref="K624:K629"/>
    <mergeCell ref="S624:S629"/>
    <mergeCell ref="T624:T629"/>
    <mergeCell ref="T644:T648"/>
    <mergeCell ref="A649:A653"/>
    <mergeCell ref="B649:B653"/>
    <mergeCell ref="C649:C653"/>
    <mergeCell ref="D649:D653"/>
    <mergeCell ref="E649:E653"/>
    <mergeCell ref="F649:F653"/>
    <mergeCell ref="G649:G653"/>
    <mergeCell ref="H649:H653"/>
    <mergeCell ref="H644:H648"/>
    <mergeCell ref="I644:I648"/>
    <mergeCell ref="J644:J648"/>
    <mergeCell ref="K644:K648"/>
    <mergeCell ref="S644:S648"/>
    <mergeCell ref="S636:S643"/>
    <mergeCell ref="T636:T643"/>
    <mergeCell ref="A644:A648"/>
    <mergeCell ref="B644:B648"/>
    <mergeCell ref="C644:C648"/>
    <mergeCell ref="D644:D648"/>
    <mergeCell ref="E644:E648"/>
    <mergeCell ref="F644:F648"/>
    <mergeCell ref="G644:G648"/>
    <mergeCell ref="G636:G643"/>
    <mergeCell ref="H636:H643"/>
    <mergeCell ref="I636:I643"/>
    <mergeCell ref="J636:J643"/>
    <mergeCell ref="K636:K643"/>
    <mergeCell ref="A636:A643"/>
    <mergeCell ref="B636:B643"/>
    <mergeCell ref="C636:C643"/>
    <mergeCell ref="D636:D643"/>
    <mergeCell ref="E660:E664"/>
    <mergeCell ref="F660:F664"/>
    <mergeCell ref="J654:J658"/>
    <mergeCell ref="K654:K658"/>
    <mergeCell ref="S654:S658"/>
    <mergeCell ref="T654:T658"/>
    <mergeCell ref="A654:A658"/>
    <mergeCell ref="B654:B658"/>
    <mergeCell ref="C654:C658"/>
    <mergeCell ref="D654:D658"/>
    <mergeCell ref="E654:E658"/>
    <mergeCell ref="F654:F658"/>
    <mergeCell ref="G654:G658"/>
    <mergeCell ref="H654:H658"/>
    <mergeCell ref="I654:I658"/>
    <mergeCell ref="I649:I653"/>
    <mergeCell ref="J649:J653"/>
    <mergeCell ref="K649:K653"/>
    <mergeCell ref="S649:S653"/>
    <mergeCell ref="T649:T653"/>
    <mergeCell ref="T666:T669"/>
    <mergeCell ref="A670:A671"/>
    <mergeCell ref="B670:B671"/>
    <mergeCell ref="C670:C671"/>
    <mergeCell ref="D670:D671"/>
    <mergeCell ref="E670:E671"/>
    <mergeCell ref="F670:F671"/>
    <mergeCell ref="G670:G671"/>
    <mergeCell ref="H670:H671"/>
    <mergeCell ref="H666:H669"/>
    <mergeCell ref="I666:I669"/>
    <mergeCell ref="J666:J669"/>
    <mergeCell ref="K666:K669"/>
    <mergeCell ref="S666:S669"/>
    <mergeCell ref="S660:S664"/>
    <mergeCell ref="T660:T664"/>
    <mergeCell ref="A666:A669"/>
    <mergeCell ref="B666:B669"/>
    <mergeCell ref="C666:C669"/>
    <mergeCell ref="D666:D669"/>
    <mergeCell ref="E666:E669"/>
    <mergeCell ref="F666:F669"/>
    <mergeCell ref="G666:G669"/>
    <mergeCell ref="G660:G664"/>
    <mergeCell ref="H660:H664"/>
    <mergeCell ref="I660:I664"/>
    <mergeCell ref="J660:J664"/>
    <mergeCell ref="K660:K664"/>
    <mergeCell ref="A660:A664"/>
    <mergeCell ref="B660:B664"/>
    <mergeCell ref="C660:C664"/>
    <mergeCell ref="D660:D664"/>
    <mergeCell ref="E675:E679"/>
    <mergeCell ref="F675:F679"/>
    <mergeCell ref="J672:J674"/>
    <mergeCell ref="K672:K674"/>
    <mergeCell ref="S672:S674"/>
    <mergeCell ref="T672:T674"/>
    <mergeCell ref="A672:A674"/>
    <mergeCell ref="B672:B674"/>
    <mergeCell ref="C672:C674"/>
    <mergeCell ref="D672:D674"/>
    <mergeCell ref="E672:E674"/>
    <mergeCell ref="F672:F674"/>
    <mergeCell ref="G672:G674"/>
    <mergeCell ref="H672:H674"/>
    <mergeCell ref="I672:I674"/>
    <mergeCell ref="I670:I671"/>
    <mergeCell ref="J670:J671"/>
    <mergeCell ref="K670:K671"/>
    <mergeCell ref="S670:S671"/>
    <mergeCell ref="T670:T671"/>
    <mergeCell ref="T680:T684"/>
    <mergeCell ref="A685:A687"/>
    <mergeCell ref="B685:B687"/>
    <mergeCell ref="C685:C687"/>
    <mergeCell ref="D685:D687"/>
    <mergeCell ref="E685:E687"/>
    <mergeCell ref="F685:F687"/>
    <mergeCell ref="G685:G687"/>
    <mergeCell ref="H685:H687"/>
    <mergeCell ref="H680:H684"/>
    <mergeCell ref="I680:I684"/>
    <mergeCell ref="J680:J684"/>
    <mergeCell ref="K680:K684"/>
    <mergeCell ref="S680:S684"/>
    <mergeCell ref="S675:S679"/>
    <mergeCell ref="T675:T679"/>
    <mergeCell ref="A680:A684"/>
    <mergeCell ref="B680:B684"/>
    <mergeCell ref="C680:C684"/>
    <mergeCell ref="D680:D684"/>
    <mergeCell ref="E680:E684"/>
    <mergeCell ref="F680:F684"/>
    <mergeCell ref="G680:G684"/>
    <mergeCell ref="G675:G679"/>
    <mergeCell ref="H675:H679"/>
    <mergeCell ref="I675:I679"/>
    <mergeCell ref="J675:J679"/>
    <mergeCell ref="K675:K679"/>
    <mergeCell ref="A675:A679"/>
    <mergeCell ref="B675:B679"/>
    <mergeCell ref="C675:C679"/>
    <mergeCell ref="D675:D679"/>
    <mergeCell ref="J688:J691"/>
    <mergeCell ref="K688:K691"/>
    <mergeCell ref="S688:S691"/>
    <mergeCell ref="T688:T691"/>
    <mergeCell ref="A688:A691"/>
    <mergeCell ref="B688:B691"/>
    <mergeCell ref="C688:C691"/>
    <mergeCell ref="D688:D691"/>
    <mergeCell ref="E688:E691"/>
    <mergeCell ref="F688:F691"/>
    <mergeCell ref="G688:G691"/>
    <mergeCell ref="H688:H691"/>
    <mergeCell ref="I688:I691"/>
    <mergeCell ref="I685:I687"/>
    <mergeCell ref="J685:J687"/>
    <mergeCell ref="K685:K687"/>
    <mergeCell ref="S685:S687"/>
    <mergeCell ref="T685:T687"/>
    <mergeCell ref="S692:S696"/>
    <mergeCell ref="T692:T696"/>
    <mergeCell ref="A699:A703"/>
    <mergeCell ref="B699:B703"/>
    <mergeCell ref="C699:C703"/>
    <mergeCell ref="D699:D703"/>
    <mergeCell ref="E699:E703"/>
    <mergeCell ref="F699:F703"/>
    <mergeCell ref="G699:G703"/>
    <mergeCell ref="G692:G696"/>
    <mergeCell ref="H692:H696"/>
    <mergeCell ref="I692:I696"/>
    <mergeCell ref="J692:J696"/>
    <mergeCell ref="K692:K696"/>
    <mergeCell ref="A692:A696"/>
    <mergeCell ref="B692:B696"/>
    <mergeCell ref="C692:C696"/>
    <mergeCell ref="D692:D696"/>
    <mergeCell ref="E692:E696"/>
    <mergeCell ref="F692:F696"/>
    <mergeCell ref="B710:B714"/>
    <mergeCell ref="C710:C714"/>
    <mergeCell ref="D710:D714"/>
    <mergeCell ref="E710:E714"/>
    <mergeCell ref="F710:F714"/>
    <mergeCell ref="G710:G714"/>
    <mergeCell ref="H710:H714"/>
    <mergeCell ref="I710:I714"/>
    <mergeCell ref="I704:I709"/>
    <mergeCell ref="J704:J709"/>
    <mergeCell ref="K704:K709"/>
    <mergeCell ref="S704:S709"/>
    <mergeCell ref="T704:T709"/>
    <mergeCell ref="T699:T703"/>
    <mergeCell ref="A704:A709"/>
    <mergeCell ref="B704:B709"/>
    <mergeCell ref="C704:C709"/>
    <mergeCell ref="D704:D709"/>
    <mergeCell ref="E704:E709"/>
    <mergeCell ref="F704:F709"/>
    <mergeCell ref="G704:G709"/>
    <mergeCell ref="H704:H709"/>
    <mergeCell ref="H699:H703"/>
    <mergeCell ref="I699:I703"/>
    <mergeCell ref="J699:J703"/>
    <mergeCell ref="K699:K703"/>
    <mergeCell ref="S699:S703"/>
    <mergeCell ref="T718:T721"/>
    <mergeCell ref="L3:S3"/>
    <mergeCell ref="H718:H721"/>
    <mergeCell ref="I718:I721"/>
    <mergeCell ref="J718:J721"/>
    <mergeCell ref="K718:K721"/>
    <mergeCell ref="S718:S721"/>
    <mergeCell ref="S715:S717"/>
    <mergeCell ref="T715:T717"/>
    <mergeCell ref="A718:A721"/>
    <mergeCell ref="B718:B721"/>
    <mergeCell ref="C718:C721"/>
    <mergeCell ref="D718:D721"/>
    <mergeCell ref="E718:E721"/>
    <mergeCell ref="F718:F721"/>
    <mergeCell ref="G718:G721"/>
    <mergeCell ref="G715:G717"/>
    <mergeCell ref="H715:H717"/>
    <mergeCell ref="I715:I717"/>
    <mergeCell ref="J715:J717"/>
    <mergeCell ref="K715:K717"/>
    <mergeCell ref="A715:A717"/>
    <mergeCell ref="B715:B717"/>
    <mergeCell ref="C715:C717"/>
    <mergeCell ref="D715:D717"/>
    <mergeCell ref="E715:E717"/>
    <mergeCell ref="F715:F717"/>
    <mergeCell ref="J710:J714"/>
    <mergeCell ref="K710:K714"/>
    <mergeCell ref="S710:S714"/>
    <mergeCell ref="T710:T714"/>
    <mergeCell ref="A710:A714"/>
  </mergeCells>
  <dataValidations count="8">
    <dataValidation type="list" allowBlank="1" showInputMessage="1" showErrorMessage="1" sqref="D704:D705" xr:uid="{854FFDA6-59B1-4723-95F2-966DA9A8CAA2}">
      <formula1>INDIRECT(C703)</formula1>
    </dataValidation>
    <dataValidation type="list" allowBlank="1" showInputMessage="1" showErrorMessage="1" sqref="D706:D711" xr:uid="{154029DD-E073-444E-AF2B-2F04071EDB1C}">
      <formula1>INDIRECT(#REF!)</formula1>
    </dataValidation>
    <dataValidation type="list" allowBlank="1" showInputMessage="1" showErrorMessage="1" sqref="E6:E722" xr:uid="{0869542A-0DF6-49ED-B7E7-DFDF161EC6EC}">
      <formula1>NivT</formula1>
    </dataValidation>
    <dataValidation type="list" allowBlank="1" showInputMessage="1" showErrorMessage="1" sqref="H6:H722" xr:uid="{5B16CCE5-E6A8-4BD3-B212-F98CE8EBCF4D}">
      <formula1>categ</formula1>
    </dataValidation>
    <dataValidation type="list" allowBlank="1" showInputMessage="1" showErrorMessage="1" sqref="D301:D303 D308 D312:D314 D319:D321 D331 D335:D337 D341:D342 D346:D348 D356:D358 D363:D364 D370:D371 D378 D382 D386:D388 D396:D397 D401 D405:D407 D411 D418:D420 D426 D435:D436 D443:D445 D449:D450 D454:D455 D459:D460 D465 D470 D474:D476 D480:D481 D485 D494:D496 D502:D503 D507:D508 D513 D517 D521 D528:D530 D536:D538 D541 D551:D552 D556:D557 D574:D576 D586:D588 D593:D594 D600 D604 D609 D613 D617 D622:D623 D627:D629 D633:D634 D639:D641 D647:D648 D652:D653 D657:D658 D663:D664 D669 D678:D679 D683:D684 D691 D695:D696 D713:D714 D721 D702:D703" xr:uid="{BB345854-A8A5-45C8-9E6C-B2FBD1F79739}">
      <formula1>INDIRECT(C292)</formula1>
    </dataValidation>
    <dataValidation type="list" allowBlank="1" showInputMessage="1" showErrorMessage="1" sqref="D10:D12 D16:D18 D21:D23 D30 D33 D36 D41:D43 D48 D51 D54:D56 D59 D62:D64 D67 D75:D77 D81:D82 D87:D89 D94:D96 D99:D100 D103:D105 D111:D113 D117:D119 D123:D125 D129:D131 D135 D138:D139 D142 D147:D149 D152 D157:D159 D162:D164 D169 D172:D174 D179 D182:D183 D186:D188 D192:D193 D197:D199 D204:D206 D209 D212 D215 D220:D221 D224:D226 D229:D231 D235:D236 D239 D242:D243 D246:D248 D251 D256:D257 D262 D267 D270:D272 D275 D278:D280 D287:D289 D297 D304 D300 D307 D315 D311 D322:D323 D318 D327 D330 D334 D340 D345 D359 D355 D362 D369 D374 D377 D381 D389 D385 D392 D395 D400 D404 D410 D414 D417 D425 D434 D442 D448 D453 D458 D464 D469 D473 D479 D484 D490 D497:D498 D493 D501 D506 D512 D516 D520 D524 D527 D539:D540 D535 D544 D547 D550 D555 D562 D565 D573 D580 D589 D585 D592 D599 D603 D608 D612 D616 D621 D626 D632 D642:D643 D638 D646 D651 D656 D662 D668 D674 D677 D682 D687 D690 D694 D712 D717 D720 D701" xr:uid="{EB14B765-CFF4-4FB3-ADA5-B7F3A316BA80}">
      <formula1>INDIRECT(C2)</formula1>
    </dataValidation>
    <dataValidation type="list" allowBlank="1" showInputMessage="1" showErrorMessage="1" sqref="D13:D15 D19:D20 D24:D29 D31:D32 D34:D35 D37:D40 D44:D47 D49:D50 D52:D53 D57:D58 D60:D61 D65:D66 D68:D74 D78:D80 D83:D86 D90:D93 D97:D98 D101:D102 D106:D110 D114:D116 D120:D122 D126:D128 D132:D134 D136:D137 D140:D141 D143:D146 D150:D151 D153:D156 D160:D161 D165:D168 D170:D171 D175:D178 D180:D181 D184:D185 D189:D191 D194:D196 D200:D203 D207:D208 D210:D211 D213:D214 D216:D219 D222:D223 D227:D228 D232:D234 D237:D238 D240:D241 D244:D245 D249:D250 D252:D255 D258:D261 D263:D266 D268:D269 D273:D274 D276:D277 D281:D286 D290:D296 D298:D299 D305:D306 D309:D310 D316:D317 D324:D326 D328:D329 D332:D333 D338:D339 D343:D344 D349:D354 D360:D361 D365:D368 D372:D373 D375:D376 D379:D380 D383:D384 D390:D391 D393:D394 D398:D399 D402:D403 D408:D409 D412:D413 D415:D416 D421:D424 D427:D433 D437:D441 D446:D447 D451:D452 D456:D457 D461:D463 D466:D468 D471:D472 D477:D478 D482:D483 D486:D489 D491:D492 D499:D500 D504:D505 D509:D511 D514:D515 D518:D519 D522:D523 D525:D526 D531:D534 D542:D543 D545:D546 D548:D549 D553:D554 D558:D561 D563:D564 D566:D572 D577:D579 D581:D584 D590:D591 D595:D598 D601:D602 D605:D607 D610:D611 D614:D615 D618:D620 D624:D625 D630:D631 D635:D637 D644:D645 D649:D650 D654:D655 D659:D661 D665:D667 D670:D673 D675:D676 D680:D681 D685:D686 D688:D689 D692:D693 D697:D700 D715:D716 D718:D719 D722" xr:uid="{7D1D6C3C-3848-488D-85BF-38822982D084}">
      <formula1>INDIRECT(C6)</formula1>
    </dataValidation>
    <dataValidation type="list" allowBlank="1" showInputMessage="1" showErrorMessage="1" sqref="D6:D9" xr:uid="{781C8E9A-3DC7-4EB7-B7FA-186F935C79F6}">
      <formula1>INDIRECT(#REF!)</formula1>
    </dataValidation>
  </dataValidations>
  <printOptions horizontalCentered="1"/>
  <pageMargins left="0.25" right="0.25" top="0.75" bottom="0.75" header="0.3" footer="0.3"/>
  <pageSetup paperSize="8" scale="60" orientation="landscape" r:id="rId1"/>
  <headerFooter>
    <oddHeader>&amp;C&amp;"Arial"&amp;8&amp;K000000INTERNAL&amp;1#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4AE3-E1EC-4FE4-80F6-241649B2B3FB}">
  <dimension ref="A1:T473"/>
  <sheetViews>
    <sheetView zoomScaleNormal="100" workbookViewId="0">
      <selection activeCell="U3" sqref="A3:XFD5"/>
    </sheetView>
  </sheetViews>
  <sheetFormatPr defaultColWidth="9.140625" defaultRowHeight="15" x14ac:dyDescent="0.25"/>
  <cols>
    <col min="1" max="1" width="5" style="2" customWidth="1"/>
    <col min="2" max="2" width="12.28515625" style="53" bestFit="1" customWidth="1"/>
    <col min="3" max="3" width="6.7109375" style="53" bestFit="1" customWidth="1"/>
    <col min="4" max="4" width="13.85546875" style="53" customWidth="1"/>
    <col min="5" max="5" width="8.5703125" style="53" customWidth="1"/>
    <col min="6" max="6" width="22.42578125" style="53" customWidth="1"/>
    <col min="7" max="7" width="33.5703125" style="53" customWidth="1"/>
    <col min="8" max="8" width="8.85546875" style="53" customWidth="1"/>
    <col min="9" max="10" width="36.42578125" style="53" customWidth="1"/>
    <col min="11" max="11" width="9.5703125" style="8" customWidth="1"/>
    <col min="12" max="12" width="5.7109375" style="53" customWidth="1"/>
    <col min="13" max="13" width="4.140625" style="53" customWidth="1"/>
    <col min="14" max="14" width="5.28515625" style="53" customWidth="1"/>
    <col min="15" max="15" width="8.28515625" style="55" customWidth="1"/>
    <col min="16" max="16" width="10.140625" style="53" customWidth="1"/>
    <col min="17" max="17" width="8" style="54" customWidth="1"/>
    <col min="18" max="18" width="8.5703125" style="54" customWidth="1"/>
    <col min="19" max="19" width="8" style="9" customWidth="1"/>
    <col min="20" max="20" width="62.42578125" style="53" customWidth="1"/>
    <col min="21" max="16384" width="9.140625" style="53"/>
  </cols>
  <sheetData>
    <row r="1" spans="1:20" ht="15.75" customHeight="1" x14ac:dyDescent="0.25">
      <c r="A1" s="47"/>
      <c r="B1" s="87"/>
      <c r="C1" s="87"/>
      <c r="D1" s="87"/>
      <c r="E1" s="87"/>
      <c r="F1" s="87"/>
      <c r="G1" s="87"/>
      <c r="T1" s="855" t="s">
        <v>2870</v>
      </c>
    </row>
    <row r="2" spans="1:20" ht="15.75" thickBot="1" x14ac:dyDescent="0.3">
      <c r="A2" s="51"/>
    </row>
    <row r="3" spans="1:20" s="84" customFormat="1" ht="12.75" customHeight="1" x14ac:dyDescent="0.25">
      <c r="A3" s="1146" t="s">
        <v>2881</v>
      </c>
      <c r="B3" s="378" t="s">
        <v>0</v>
      </c>
      <c r="C3" s="378"/>
      <c r="D3" s="378" t="s">
        <v>1</v>
      </c>
      <c r="E3" s="378"/>
      <c r="F3" s="378"/>
      <c r="G3" s="378"/>
      <c r="H3" s="378"/>
      <c r="I3" s="378"/>
      <c r="J3" s="378" t="s">
        <v>7</v>
      </c>
      <c r="K3" s="858" t="s">
        <v>8</v>
      </c>
      <c r="L3" s="378" t="s">
        <v>9</v>
      </c>
      <c r="M3" s="378"/>
      <c r="N3" s="378"/>
      <c r="O3" s="378"/>
      <c r="P3" s="378"/>
      <c r="Q3" s="378"/>
      <c r="R3" s="378"/>
      <c r="S3" s="378"/>
      <c r="T3" s="378" t="s">
        <v>19</v>
      </c>
    </row>
    <row r="4" spans="1:20" s="84" customFormat="1" ht="33.75" customHeight="1" x14ac:dyDescent="0.25">
      <c r="A4" s="1155"/>
      <c r="B4" s="378"/>
      <c r="C4" s="378"/>
      <c r="D4" s="378" t="s">
        <v>2</v>
      </c>
      <c r="E4" s="378" t="s">
        <v>3</v>
      </c>
      <c r="F4" s="378" t="s">
        <v>4</v>
      </c>
      <c r="G4" s="378" t="s">
        <v>5</v>
      </c>
      <c r="H4" s="378" t="s">
        <v>6</v>
      </c>
      <c r="I4" s="378" t="s">
        <v>20</v>
      </c>
      <c r="J4" s="378"/>
      <c r="K4" s="858"/>
      <c r="L4" s="378" t="s">
        <v>10</v>
      </c>
      <c r="M4" s="378" t="s">
        <v>12</v>
      </c>
      <c r="N4" s="378"/>
      <c r="O4" s="378"/>
      <c r="P4" s="378" t="s">
        <v>15</v>
      </c>
      <c r="Q4" s="379" t="s">
        <v>16</v>
      </c>
      <c r="R4" s="379" t="s">
        <v>17</v>
      </c>
      <c r="S4" s="379" t="s">
        <v>18</v>
      </c>
      <c r="T4" s="378"/>
    </row>
    <row r="5" spans="1:20" s="84" customFormat="1" ht="38.25" customHeight="1" x14ac:dyDescent="0.25">
      <c r="A5" s="1170"/>
      <c r="B5" s="378"/>
      <c r="C5" s="378"/>
      <c r="D5" s="378"/>
      <c r="E5" s="378"/>
      <c r="F5" s="378"/>
      <c r="G5" s="378"/>
      <c r="H5" s="378"/>
      <c r="I5" s="378"/>
      <c r="J5" s="378"/>
      <c r="K5" s="858"/>
      <c r="L5" s="378"/>
      <c r="M5" s="86" t="s">
        <v>11</v>
      </c>
      <c r="N5" s="86" t="s">
        <v>13</v>
      </c>
      <c r="O5" s="85" t="s">
        <v>14</v>
      </c>
      <c r="P5" s="378"/>
      <c r="Q5" s="379"/>
      <c r="R5" s="379"/>
      <c r="S5" s="379"/>
      <c r="T5" s="378"/>
    </row>
    <row r="6" spans="1:20" s="60" customFormat="1" x14ac:dyDescent="0.25">
      <c r="A6" s="363">
        <v>1</v>
      </c>
      <c r="B6" s="366">
        <v>44202</v>
      </c>
      <c r="C6" s="367">
        <v>0.85763888888888884</v>
      </c>
      <c r="D6" s="359" t="s">
        <v>738</v>
      </c>
      <c r="E6" s="359" t="s">
        <v>13</v>
      </c>
      <c r="F6" s="360" t="s">
        <v>748</v>
      </c>
      <c r="G6" s="376" t="s">
        <v>1153</v>
      </c>
      <c r="H6" s="359" t="s">
        <v>24</v>
      </c>
      <c r="I6" s="377" t="s">
        <v>1152</v>
      </c>
      <c r="J6" s="358" t="s">
        <v>745</v>
      </c>
      <c r="K6" s="368">
        <v>5299</v>
      </c>
      <c r="L6" s="66">
        <v>1</v>
      </c>
      <c r="M6" s="66">
        <v>0</v>
      </c>
      <c r="N6" s="66">
        <v>1</v>
      </c>
      <c r="O6" s="65">
        <v>1788</v>
      </c>
      <c r="P6" s="64">
        <v>4.1666666666666666E-3</v>
      </c>
      <c r="Q6" s="63">
        <v>0.56718626155878471</v>
      </c>
      <c r="R6" s="63">
        <v>5.6718626155878471E-2</v>
      </c>
      <c r="S6" s="351">
        <v>0.2984729194187582</v>
      </c>
      <c r="T6" s="372" t="s">
        <v>1151</v>
      </c>
    </row>
    <row r="7" spans="1:20" s="60" customFormat="1" x14ac:dyDescent="0.25">
      <c r="A7" s="364"/>
      <c r="B7" s="366"/>
      <c r="C7" s="367"/>
      <c r="D7" s="359"/>
      <c r="E7" s="359"/>
      <c r="F7" s="360"/>
      <c r="G7" s="376"/>
      <c r="H7" s="359"/>
      <c r="I7" s="377"/>
      <c r="J7" s="358"/>
      <c r="K7" s="369"/>
      <c r="L7" s="66">
        <v>2</v>
      </c>
      <c r="M7" s="66">
        <v>0</v>
      </c>
      <c r="N7" s="66">
        <v>0</v>
      </c>
      <c r="O7" s="65">
        <v>826</v>
      </c>
      <c r="P7" s="64">
        <v>4.8611111111111112E-3</v>
      </c>
      <c r="Q7" s="63">
        <v>0.26187582562747685</v>
      </c>
      <c r="R7" s="63">
        <v>3.0552179656538964E-2</v>
      </c>
      <c r="S7" s="352"/>
      <c r="T7" s="372"/>
    </row>
    <row r="8" spans="1:20" s="60" customFormat="1" x14ac:dyDescent="0.25">
      <c r="A8" s="364"/>
      <c r="B8" s="366"/>
      <c r="C8" s="367"/>
      <c r="D8" s="359"/>
      <c r="E8" s="359"/>
      <c r="F8" s="360"/>
      <c r="G8" s="376"/>
      <c r="H8" s="359"/>
      <c r="I8" s="377"/>
      <c r="J8" s="358"/>
      <c r="K8" s="369"/>
      <c r="L8" s="66">
        <v>3</v>
      </c>
      <c r="M8" s="66">
        <v>0</v>
      </c>
      <c r="N8" s="66">
        <v>0</v>
      </c>
      <c r="O8" s="65">
        <v>1665</v>
      </c>
      <c r="P8" s="64">
        <v>6.2499999999999995E-3</v>
      </c>
      <c r="Q8" s="63">
        <v>0.52787318361955082</v>
      </c>
      <c r="R8" s="63">
        <v>7.9180977542932615E-2</v>
      </c>
      <c r="S8" s="352"/>
      <c r="T8" s="372"/>
    </row>
    <row r="9" spans="1:20" s="60" customFormat="1" x14ac:dyDescent="0.25">
      <c r="A9" s="364"/>
      <c r="B9" s="366"/>
      <c r="C9" s="367"/>
      <c r="D9" s="359"/>
      <c r="E9" s="359"/>
      <c r="F9" s="360"/>
      <c r="G9" s="376"/>
      <c r="H9" s="359"/>
      <c r="I9" s="377"/>
      <c r="J9" s="358"/>
      <c r="K9" s="369"/>
      <c r="L9" s="66">
        <v>4</v>
      </c>
      <c r="M9" s="66">
        <v>0</v>
      </c>
      <c r="N9" s="66">
        <v>0</v>
      </c>
      <c r="O9" s="65">
        <v>445</v>
      </c>
      <c r="P9" s="64">
        <v>7.6388888888888886E-3</v>
      </c>
      <c r="Q9" s="63">
        <v>0.14108322324966976</v>
      </c>
      <c r="R9" s="63">
        <v>2.5865257595772788E-2</v>
      </c>
      <c r="S9" s="352"/>
      <c r="T9" s="372"/>
    </row>
    <row r="10" spans="1:20" s="60" customFormat="1" x14ac:dyDescent="0.25">
      <c r="A10" s="365"/>
      <c r="B10" s="366"/>
      <c r="C10" s="367"/>
      <c r="D10" s="359"/>
      <c r="E10" s="359"/>
      <c r="F10" s="360"/>
      <c r="G10" s="376"/>
      <c r="H10" s="359"/>
      <c r="I10" s="377"/>
      <c r="J10" s="358"/>
      <c r="K10" s="370"/>
      <c r="L10" s="66">
        <v>5</v>
      </c>
      <c r="M10" s="66">
        <v>0</v>
      </c>
      <c r="N10" s="66">
        <v>0</v>
      </c>
      <c r="O10" s="65">
        <v>574</v>
      </c>
      <c r="P10" s="64">
        <v>2.4305555555555556E-2</v>
      </c>
      <c r="Q10" s="63">
        <v>0.18198150594451781</v>
      </c>
      <c r="R10" s="63">
        <v>0.10615587846763538</v>
      </c>
      <c r="S10" s="353"/>
      <c r="T10" s="372"/>
    </row>
    <row r="11" spans="1:20" s="60" customFormat="1" x14ac:dyDescent="0.25">
      <c r="A11" s="363">
        <v>2</v>
      </c>
      <c r="B11" s="366">
        <v>44207</v>
      </c>
      <c r="C11" s="367">
        <v>0.54236111111111118</v>
      </c>
      <c r="D11" s="359" t="s">
        <v>769</v>
      </c>
      <c r="E11" s="359" t="s">
        <v>11</v>
      </c>
      <c r="F11" s="360" t="s">
        <v>1079</v>
      </c>
      <c r="G11" s="376" t="s">
        <v>1150</v>
      </c>
      <c r="H11" s="359" t="s">
        <v>24</v>
      </c>
      <c r="I11" s="377" t="s">
        <v>1149</v>
      </c>
      <c r="J11" s="358" t="s">
        <v>1148</v>
      </c>
      <c r="K11" s="368">
        <v>8431</v>
      </c>
      <c r="L11" s="66">
        <v>1</v>
      </c>
      <c r="M11" s="66">
        <v>0</v>
      </c>
      <c r="N11" s="66">
        <v>4</v>
      </c>
      <c r="O11" s="65">
        <v>1808</v>
      </c>
      <c r="P11" s="64">
        <v>2.7777777777777779E-3</v>
      </c>
      <c r="Q11" s="63">
        <v>0.77371604791839632</v>
      </c>
      <c r="R11" s="63">
        <v>5.1581069861226431E-2</v>
      </c>
      <c r="S11" s="351">
        <v>0.89170916854465665</v>
      </c>
      <c r="T11" s="372" t="s">
        <v>1147</v>
      </c>
    </row>
    <row r="12" spans="1:20" s="60" customFormat="1" x14ac:dyDescent="0.25">
      <c r="A12" s="364"/>
      <c r="B12" s="366"/>
      <c r="C12" s="367"/>
      <c r="D12" s="359"/>
      <c r="E12" s="359"/>
      <c r="F12" s="360"/>
      <c r="G12" s="376"/>
      <c r="H12" s="359"/>
      <c r="I12" s="377"/>
      <c r="J12" s="358"/>
      <c r="K12" s="369"/>
      <c r="L12" s="66">
        <v>2</v>
      </c>
      <c r="M12" s="66">
        <v>0</v>
      </c>
      <c r="N12" s="66">
        <v>11</v>
      </c>
      <c r="O12" s="65">
        <v>904</v>
      </c>
      <c r="P12" s="64">
        <v>9.7222222222222224E-3</v>
      </c>
      <c r="Q12" s="63">
        <v>0.39070098446210416</v>
      </c>
      <c r="R12" s="63">
        <v>9.1163563041157636E-2</v>
      </c>
      <c r="S12" s="352"/>
      <c r="T12" s="372"/>
    </row>
    <row r="13" spans="1:20" s="60" customFormat="1" x14ac:dyDescent="0.25">
      <c r="A13" s="364"/>
      <c r="B13" s="366"/>
      <c r="C13" s="367"/>
      <c r="D13" s="359"/>
      <c r="E13" s="359"/>
      <c r="F13" s="360"/>
      <c r="G13" s="376"/>
      <c r="H13" s="359"/>
      <c r="I13" s="377"/>
      <c r="J13" s="358"/>
      <c r="K13" s="369"/>
      <c r="L13" s="66">
        <v>3</v>
      </c>
      <c r="M13" s="66">
        <v>0</v>
      </c>
      <c r="N13" s="66">
        <v>15</v>
      </c>
      <c r="O13" s="65">
        <v>3388</v>
      </c>
      <c r="P13" s="64">
        <v>1.2499999999999999E-2</v>
      </c>
      <c r="Q13" s="63">
        <v>1.4530660657098804</v>
      </c>
      <c r="R13" s="63">
        <v>0.43591981971296412</v>
      </c>
      <c r="S13" s="352"/>
      <c r="T13" s="372"/>
    </row>
    <row r="14" spans="1:20" s="60" customFormat="1" x14ac:dyDescent="0.25">
      <c r="A14" s="364"/>
      <c r="B14" s="366"/>
      <c r="C14" s="367"/>
      <c r="D14" s="359"/>
      <c r="E14" s="359"/>
      <c r="F14" s="360"/>
      <c r="G14" s="376"/>
      <c r="H14" s="359"/>
      <c r="I14" s="377"/>
      <c r="J14" s="358"/>
      <c r="K14" s="369"/>
      <c r="L14" s="66">
        <v>4</v>
      </c>
      <c r="M14" s="66">
        <v>0</v>
      </c>
      <c r="N14" s="66">
        <v>8</v>
      </c>
      <c r="O14" s="65">
        <v>2024</v>
      </c>
      <c r="P14" s="64">
        <v>1.3194444444444444E-2</v>
      </c>
      <c r="Q14" s="63">
        <v>0.86765508243387501</v>
      </c>
      <c r="R14" s="63">
        <v>0.27475744277072706</v>
      </c>
      <c r="S14" s="352"/>
      <c r="T14" s="372"/>
    </row>
    <row r="15" spans="1:20" s="60" customFormat="1" x14ac:dyDescent="0.25">
      <c r="A15" s="365"/>
      <c r="B15" s="366"/>
      <c r="C15" s="367"/>
      <c r="D15" s="359"/>
      <c r="E15" s="359"/>
      <c r="F15" s="360"/>
      <c r="G15" s="376"/>
      <c r="H15" s="359"/>
      <c r="I15" s="377"/>
      <c r="J15" s="358"/>
      <c r="K15" s="370"/>
      <c r="L15" s="66">
        <v>5</v>
      </c>
      <c r="M15" s="66">
        <v>0</v>
      </c>
      <c r="N15" s="66">
        <v>10</v>
      </c>
      <c r="O15" s="65">
        <v>259</v>
      </c>
      <c r="P15" s="64">
        <v>1.3888888888888888E-2</v>
      </c>
      <c r="Q15" s="63">
        <v>0.11486181947574428</v>
      </c>
      <c r="R15" s="63">
        <v>3.8287273158581422E-2</v>
      </c>
      <c r="S15" s="353"/>
      <c r="T15" s="372"/>
    </row>
    <row r="16" spans="1:20" s="60" customFormat="1" x14ac:dyDescent="0.25">
      <c r="A16" s="363">
        <v>3</v>
      </c>
      <c r="B16" s="366">
        <v>44209</v>
      </c>
      <c r="C16" s="367">
        <v>1.3194444444444444E-2</v>
      </c>
      <c r="D16" s="359" t="s">
        <v>769</v>
      </c>
      <c r="E16" s="359" t="s">
        <v>11</v>
      </c>
      <c r="F16" s="360" t="s">
        <v>1114</v>
      </c>
      <c r="G16" s="376" t="s">
        <v>1091</v>
      </c>
      <c r="H16" s="359" t="s">
        <v>24</v>
      </c>
      <c r="I16" s="377" t="s">
        <v>1146</v>
      </c>
      <c r="J16" s="358" t="s">
        <v>1145</v>
      </c>
      <c r="K16" s="350">
        <v>13083</v>
      </c>
      <c r="L16" s="66">
        <v>1</v>
      </c>
      <c r="M16" s="66">
        <v>0</v>
      </c>
      <c r="N16" s="66">
        <v>5</v>
      </c>
      <c r="O16" s="65">
        <v>4550</v>
      </c>
      <c r="P16" s="64">
        <v>1.0416666666666666E-2</v>
      </c>
      <c r="Q16" s="63">
        <v>1.0444852098142627</v>
      </c>
      <c r="R16" s="63">
        <v>0.26112130245356568</v>
      </c>
      <c r="S16" s="351">
        <v>1.2883360085607276</v>
      </c>
      <c r="T16" s="362" t="s">
        <v>1144</v>
      </c>
    </row>
    <row r="17" spans="1:20" s="60" customFormat="1" x14ac:dyDescent="0.25">
      <c r="A17" s="364"/>
      <c r="B17" s="366"/>
      <c r="C17" s="367"/>
      <c r="D17" s="359"/>
      <c r="E17" s="359"/>
      <c r="F17" s="360"/>
      <c r="G17" s="376"/>
      <c r="H17" s="359"/>
      <c r="I17" s="377"/>
      <c r="J17" s="358"/>
      <c r="K17" s="350"/>
      <c r="L17" s="66">
        <v>2</v>
      </c>
      <c r="M17" s="66">
        <v>0</v>
      </c>
      <c r="N17" s="66">
        <v>0</v>
      </c>
      <c r="O17" s="65">
        <v>3439</v>
      </c>
      <c r="P17" s="64">
        <v>1.1805555555555555E-2</v>
      </c>
      <c r="Q17" s="63">
        <v>0.78858060077963765</v>
      </c>
      <c r="R17" s="63">
        <v>0.22343117022089734</v>
      </c>
      <c r="S17" s="352"/>
      <c r="T17" s="355"/>
    </row>
    <row r="18" spans="1:20" s="60" customFormat="1" x14ac:dyDescent="0.25">
      <c r="A18" s="364"/>
      <c r="B18" s="366"/>
      <c r="C18" s="367"/>
      <c r="D18" s="359"/>
      <c r="E18" s="359"/>
      <c r="F18" s="360"/>
      <c r="G18" s="376"/>
      <c r="H18" s="359"/>
      <c r="I18" s="377"/>
      <c r="J18" s="358"/>
      <c r="K18" s="350"/>
      <c r="L18" s="66">
        <v>3</v>
      </c>
      <c r="M18" s="66">
        <v>0</v>
      </c>
      <c r="N18" s="66">
        <v>7</v>
      </c>
      <c r="O18" s="65">
        <v>2138</v>
      </c>
      <c r="P18" s="64">
        <v>1.4583333333333332E-2</v>
      </c>
      <c r="Q18" s="63">
        <v>0.49185966521440039</v>
      </c>
      <c r="R18" s="63">
        <v>0.17215088282504012</v>
      </c>
      <c r="S18" s="352"/>
      <c r="T18" s="355"/>
    </row>
    <row r="19" spans="1:20" s="60" customFormat="1" x14ac:dyDescent="0.25">
      <c r="A19" s="364"/>
      <c r="B19" s="366"/>
      <c r="C19" s="367"/>
      <c r="D19" s="359"/>
      <c r="E19" s="359"/>
      <c r="F19" s="360"/>
      <c r="G19" s="376"/>
      <c r="H19" s="359"/>
      <c r="I19" s="377"/>
      <c r="J19" s="358"/>
      <c r="K19" s="350"/>
      <c r="L19" s="66">
        <v>4</v>
      </c>
      <c r="M19" s="66">
        <v>0</v>
      </c>
      <c r="N19" s="66">
        <v>1</v>
      </c>
      <c r="O19" s="65">
        <v>1110</v>
      </c>
      <c r="P19" s="64">
        <v>4.027777777777778E-2</v>
      </c>
      <c r="Q19" s="63">
        <v>0.25475808300848429</v>
      </c>
      <c r="R19" s="63">
        <v>0.24626614690820148</v>
      </c>
      <c r="S19" s="352"/>
      <c r="T19" s="355"/>
    </row>
    <row r="20" spans="1:20" s="60" customFormat="1" x14ac:dyDescent="0.25">
      <c r="A20" s="364"/>
      <c r="B20" s="366"/>
      <c r="C20" s="367"/>
      <c r="D20" s="359"/>
      <c r="E20" s="359"/>
      <c r="F20" s="360"/>
      <c r="G20" s="376"/>
      <c r="H20" s="359"/>
      <c r="I20" s="377"/>
      <c r="J20" s="358"/>
      <c r="K20" s="350"/>
      <c r="L20" s="66">
        <v>5</v>
      </c>
      <c r="M20" s="66">
        <v>0</v>
      </c>
      <c r="N20" s="66">
        <v>0</v>
      </c>
      <c r="O20" s="65">
        <v>1505</v>
      </c>
      <c r="P20" s="64">
        <v>4.6527777777777779E-2</v>
      </c>
      <c r="Q20" s="63">
        <v>0.3451043338683788</v>
      </c>
      <c r="R20" s="63">
        <v>0.38536650615302304</v>
      </c>
      <c r="S20" s="352"/>
      <c r="T20" s="355"/>
    </row>
    <row r="21" spans="1:20" s="60" customFormat="1" x14ac:dyDescent="0.25">
      <c r="A21" s="364"/>
      <c r="B21" s="366"/>
      <c r="C21" s="367"/>
      <c r="D21" s="359"/>
      <c r="E21" s="359"/>
      <c r="F21" s="360"/>
      <c r="G21" s="376"/>
      <c r="H21" s="359"/>
      <c r="I21" s="377"/>
      <c r="J21" s="358"/>
      <c r="K21" s="350"/>
      <c r="L21" s="66">
        <v>6</v>
      </c>
      <c r="M21" s="66">
        <v>0</v>
      </c>
      <c r="N21" s="66">
        <v>1</v>
      </c>
      <c r="O21" s="65">
        <v>326</v>
      </c>
      <c r="P21" s="64">
        <v>7.6388888888888881E-2</v>
      </c>
      <c r="Q21" s="63">
        <v>7.4982802109607893E-2</v>
      </c>
      <c r="R21" s="63">
        <v>0.13746847053428113</v>
      </c>
      <c r="S21" s="352"/>
      <c r="T21" s="355"/>
    </row>
    <row r="22" spans="1:20" s="60" customFormat="1" x14ac:dyDescent="0.25">
      <c r="A22" s="365"/>
      <c r="B22" s="366"/>
      <c r="C22" s="367"/>
      <c r="D22" s="359"/>
      <c r="E22" s="359"/>
      <c r="F22" s="360"/>
      <c r="G22" s="376"/>
      <c r="H22" s="359"/>
      <c r="I22" s="377"/>
      <c r="J22" s="358"/>
      <c r="K22" s="350"/>
      <c r="L22" s="66">
        <v>7</v>
      </c>
      <c r="M22" s="66">
        <v>0</v>
      </c>
      <c r="N22" s="66">
        <v>0</v>
      </c>
      <c r="O22" s="65">
        <v>1</v>
      </c>
      <c r="P22" s="64">
        <v>9.7222222222222224E-2</v>
      </c>
      <c r="Q22" s="63">
        <v>2.2930520522815867E-4</v>
      </c>
      <c r="R22" s="63">
        <v>5.3504547886570354E-4</v>
      </c>
      <c r="S22" s="353"/>
      <c r="T22" s="356"/>
    </row>
    <row r="23" spans="1:20" ht="120.75" customHeight="1" x14ac:dyDescent="0.25">
      <c r="A23" s="75">
        <v>4</v>
      </c>
      <c r="B23" s="74">
        <v>44211</v>
      </c>
      <c r="C23" s="73">
        <v>0.63541666666666663</v>
      </c>
      <c r="D23" s="70" t="s">
        <v>754</v>
      </c>
      <c r="E23" s="70" t="s">
        <v>11</v>
      </c>
      <c r="F23" s="72" t="s">
        <v>1084</v>
      </c>
      <c r="G23" s="83" t="s">
        <v>996</v>
      </c>
      <c r="H23" s="70" t="s">
        <v>24</v>
      </c>
      <c r="I23" s="81" t="s">
        <v>1143</v>
      </c>
      <c r="J23" s="68" t="s">
        <v>1081</v>
      </c>
      <c r="K23" s="67">
        <v>18643</v>
      </c>
      <c r="L23" s="66">
        <v>1</v>
      </c>
      <c r="M23" s="66">
        <v>0</v>
      </c>
      <c r="N23" s="66">
        <v>56</v>
      </c>
      <c r="O23" s="65">
        <v>18587</v>
      </c>
      <c r="P23" s="64">
        <v>6.2499999999999995E-3</v>
      </c>
      <c r="Q23" s="63">
        <v>14.6</v>
      </c>
      <c r="R23" s="63">
        <v>2.1899999999999995</v>
      </c>
      <c r="S23" s="62">
        <v>2.1899999999999995</v>
      </c>
      <c r="T23" s="76" t="s">
        <v>1142</v>
      </c>
    </row>
    <row r="24" spans="1:20" s="60" customFormat="1" x14ac:dyDescent="0.25">
      <c r="A24" s="363">
        <v>5</v>
      </c>
      <c r="B24" s="366">
        <v>44214</v>
      </c>
      <c r="C24" s="367">
        <v>0.61805555555555558</v>
      </c>
      <c r="D24" s="359" t="s">
        <v>769</v>
      </c>
      <c r="E24" s="359" t="s">
        <v>13</v>
      </c>
      <c r="F24" s="360" t="s">
        <v>874</v>
      </c>
      <c r="G24" s="376" t="s">
        <v>1141</v>
      </c>
      <c r="H24" s="359" t="s">
        <v>24</v>
      </c>
      <c r="I24" s="377" t="s">
        <v>1140</v>
      </c>
      <c r="J24" s="358" t="s">
        <v>1139</v>
      </c>
      <c r="K24" s="350">
        <v>10256</v>
      </c>
      <c r="L24" s="66">
        <v>1</v>
      </c>
      <c r="M24" s="66">
        <v>0</v>
      </c>
      <c r="N24" s="66">
        <v>0</v>
      </c>
      <c r="O24" s="65">
        <v>2368</v>
      </c>
      <c r="P24" s="64">
        <v>1.5972222222222224E-2</v>
      </c>
      <c r="Q24" s="63">
        <v>0.68343213728549135</v>
      </c>
      <c r="R24" s="63">
        <v>0.26198231929277171</v>
      </c>
      <c r="S24" s="351">
        <v>1.1390150806032242</v>
      </c>
      <c r="T24" s="362" t="s">
        <v>1138</v>
      </c>
    </row>
    <row r="25" spans="1:20" s="60" customFormat="1" x14ac:dyDescent="0.25">
      <c r="A25" s="364"/>
      <c r="B25" s="366"/>
      <c r="C25" s="367"/>
      <c r="D25" s="359"/>
      <c r="E25" s="359"/>
      <c r="F25" s="360"/>
      <c r="G25" s="376"/>
      <c r="H25" s="359"/>
      <c r="I25" s="377"/>
      <c r="J25" s="358"/>
      <c r="K25" s="350"/>
      <c r="L25" s="66">
        <v>2</v>
      </c>
      <c r="M25" s="66">
        <v>0</v>
      </c>
      <c r="N25" s="66">
        <v>0</v>
      </c>
      <c r="O25" s="65">
        <v>1568</v>
      </c>
      <c r="P25" s="64">
        <v>1.6666666666666666E-2</v>
      </c>
      <c r="Q25" s="63">
        <v>0.45254290171606859</v>
      </c>
      <c r="R25" s="63">
        <v>0.18101716068642743</v>
      </c>
      <c r="S25" s="352"/>
      <c r="T25" s="355"/>
    </row>
    <row r="26" spans="1:20" s="60" customFormat="1" x14ac:dyDescent="0.25">
      <c r="A26" s="364"/>
      <c r="B26" s="366"/>
      <c r="C26" s="367"/>
      <c r="D26" s="359"/>
      <c r="E26" s="359"/>
      <c r="F26" s="360"/>
      <c r="G26" s="376"/>
      <c r="H26" s="359"/>
      <c r="I26" s="377"/>
      <c r="J26" s="358"/>
      <c r="K26" s="350"/>
      <c r="L26" s="66">
        <v>3</v>
      </c>
      <c r="M26" s="66">
        <v>0</v>
      </c>
      <c r="N26" s="66">
        <v>1</v>
      </c>
      <c r="O26" s="65">
        <v>2148</v>
      </c>
      <c r="P26" s="64">
        <v>1.8749999999999999E-2</v>
      </c>
      <c r="Q26" s="63">
        <v>0.6202262090483619</v>
      </c>
      <c r="R26" s="63">
        <v>0.27910179407176283</v>
      </c>
      <c r="S26" s="352"/>
      <c r="T26" s="355"/>
    </row>
    <row r="27" spans="1:20" s="60" customFormat="1" x14ac:dyDescent="0.25">
      <c r="A27" s="364"/>
      <c r="B27" s="366"/>
      <c r="C27" s="367"/>
      <c r="D27" s="359"/>
      <c r="E27" s="359"/>
      <c r="F27" s="360"/>
      <c r="G27" s="376"/>
      <c r="H27" s="359"/>
      <c r="I27" s="377"/>
      <c r="J27" s="358"/>
      <c r="K27" s="350"/>
      <c r="L27" s="66">
        <v>4</v>
      </c>
      <c r="M27" s="66">
        <v>0</v>
      </c>
      <c r="N27" s="66">
        <v>1</v>
      </c>
      <c r="O27" s="65">
        <v>1111</v>
      </c>
      <c r="P27" s="64">
        <v>2.013888888888889E-2</v>
      </c>
      <c r="Q27" s="63">
        <v>0.32093603744149768</v>
      </c>
      <c r="R27" s="63">
        <v>0.15511908476339056</v>
      </c>
      <c r="S27" s="352"/>
      <c r="T27" s="355"/>
    </row>
    <row r="28" spans="1:20" s="60" customFormat="1" x14ac:dyDescent="0.25">
      <c r="A28" s="364"/>
      <c r="B28" s="366"/>
      <c r="C28" s="367"/>
      <c r="D28" s="359"/>
      <c r="E28" s="359"/>
      <c r="F28" s="360"/>
      <c r="G28" s="376"/>
      <c r="H28" s="359"/>
      <c r="I28" s="377"/>
      <c r="J28" s="358"/>
      <c r="K28" s="350"/>
      <c r="L28" s="66">
        <v>5</v>
      </c>
      <c r="M28" s="66">
        <v>0</v>
      </c>
      <c r="N28" s="66">
        <v>0</v>
      </c>
      <c r="O28" s="65">
        <v>1555</v>
      </c>
      <c r="P28" s="64">
        <v>2.4305555555555556E-2</v>
      </c>
      <c r="Q28" s="63">
        <v>0.44879095163806554</v>
      </c>
      <c r="R28" s="63">
        <v>0.26179472178887153</v>
      </c>
      <c r="S28" s="352"/>
      <c r="T28" s="355"/>
    </row>
    <row r="29" spans="1:20" s="60" customFormat="1" x14ac:dyDescent="0.25">
      <c r="A29" s="364"/>
      <c r="B29" s="366"/>
      <c r="C29" s="367"/>
      <c r="D29" s="359"/>
      <c r="E29" s="359"/>
      <c r="F29" s="360"/>
      <c r="G29" s="376"/>
      <c r="H29" s="359"/>
      <c r="I29" s="377"/>
      <c r="J29" s="358"/>
      <c r="K29" s="350"/>
      <c r="L29" s="66">
        <v>6</v>
      </c>
      <c r="M29" s="66">
        <v>0</v>
      </c>
      <c r="N29" s="66">
        <v>0</v>
      </c>
      <c r="O29" s="65">
        <v>1040</v>
      </c>
      <c r="P29" s="64">
        <v>8.4027777777777771E-2</v>
      </c>
      <c r="Q29" s="63">
        <v>0.30015600624024963</v>
      </c>
      <c r="R29" s="63">
        <v>0.60531461258450336</v>
      </c>
      <c r="S29" s="352"/>
      <c r="T29" s="355"/>
    </row>
    <row r="30" spans="1:20" s="60" customFormat="1" x14ac:dyDescent="0.25">
      <c r="A30" s="365"/>
      <c r="B30" s="366"/>
      <c r="C30" s="367"/>
      <c r="D30" s="359"/>
      <c r="E30" s="359"/>
      <c r="F30" s="360"/>
      <c r="G30" s="376"/>
      <c r="H30" s="359"/>
      <c r="I30" s="377"/>
      <c r="J30" s="358"/>
      <c r="K30" s="350"/>
      <c r="L30" s="66">
        <v>7</v>
      </c>
      <c r="M30" s="66">
        <v>0</v>
      </c>
      <c r="N30" s="66">
        <v>0</v>
      </c>
      <c r="O30" s="65">
        <v>464</v>
      </c>
      <c r="P30" s="64">
        <v>8.4722222222222213E-2</v>
      </c>
      <c r="Q30" s="63">
        <v>0.13391575663026523</v>
      </c>
      <c r="R30" s="63">
        <v>0.27229537181487262</v>
      </c>
      <c r="S30" s="353"/>
      <c r="T30" s="356"/>
    </row>
    <row r="31" spans="1:20" s="60" customFormat="1" x14ac:dyDescent="0.25">
      <c r="A31" s="363">
        <v>6</v>
      </c>
      <c r="B31" s="366">
        <v>44215</v>
      </c>
      <c r="C31" s="367">
        <v>2.7083333333333334E-2</v>
      </c>
      <c r="D31" s="359" t="s">
        <v>754</v>
      </c>
      <c r="E31" s="359" t="s">
        <v>13</v>
      </c>
      <c r="F31" s="360" t="s">
        <v>1137</v>
      </c>
      <c r="G31" s="376" t="s">
        <v>1136</v>
      </c>
      <c r="H31" s="359" t="s">
        <v>24</v>
      </c>
      <c r="I31" s="377" t="s">
        <v>1135</v>
      </c>
      <c r="J31" s="358" t="s">
        <v>1134</v>
      </c>
      <c r="K31" s="350">
        <v>5255</v>
      </c>
      <c r="L31" s="66">
        <v>1</v>
      </c>
      <c r="M31" s="66">
        <v>0</v>
      </c>
      <c r="N31" s="66">
        <v>11</v>
      </c>
      <c r="O31" s="65">
        <v>689</v>
      </c>
      <c r="P31" s="64">
        <v>2.7777777777777779E-3</v>
      </c>
      <c r="Q31" s="63">
        <v>0.24909609895337773</v>
      </c>
      <c r="R31" s="63">
        <v>1.6606406596891849E-2</v>
      </c>
      <c r="S31" s="351">
        <v>0.71416444655883293</v>
      </c>
      <c r="T31" s="362" t="s">
        <v>1133</v>
      </c>
    </row>
    <row r="32" spans="1:20" s="60" customFormat="1" x14ac:dyDescent="0.25">
      <c r="A32" s="364"/>
      <c r="B32" s="366"/>
      <c r="C32" s="367"/>
      <c r="D32" s="359"/>
      <c r="E32" s="359"/>
      <c r="F32" s="360"/>
      <c r="G32" s="376"/>
      <c r="H32" s="359"/>
      <c r="I32" s="377"/>
      <c r="J32" s="358"/>
      <c r="K32" s="350"/>
      <c r="L32" s="66">
        <v>2</v>
      </c>
      <c r="M32" s="66">
        <v>0</v>
      </c>
      <c r="N32" s="66">
        <v>9</v>
      </c>
      <c r="O32" s="65">
        <v>2257</v>
      </c>
      <c r="P32" s="64">
        <v>8.3333333333333332E-3</v>
      </c>
      <c r="Q32" s="63">
        <v>0.80635965746907712</v>
      </c>
      <c r="R32" s="63">
        <v>0.16127193149381541</v>
      </c>
      <c r="S32" s="352"/>
      <c r="T32" s="355"/>
    </row>
    <row r="33" spans="1:20" s="60" customFormat="1" x14ac:dyDescent="0.25">
      <c r="A33" s="364"/>
      <c r="B33" s="366"/>
      <c r="C33" s="367"/>
      <c r="D33" s="359"/>
      <c r="E33" s="359"/>
      <c r="F33" s="360"/>
      <c r="G33" s="376"/>
      <c r="H33" s="359"/>
      <c r="I33" s="377"/>
      <c r="J33" s="358"/>
      <c r="K33" s="350"/>
      <c r="L33" s="66">
        <v>3</v>
      </c>
      <c r="M33" s="66">
        <v>0</v>
      </c>
      <c r="N33" s="66">
        <v>2</v>
      </c>
      <c r="O33" s="65">
        <v>1845</v>
      </c>
      <c r="P33" s="64">
        <v>9.7222222222222224E-3</v>
      </c>
      <c r="Q33" s="63">
        <v>0.65725784966698386</v>
      </c>
      <c r="R33" s="63">
        <v>0.15336016492229623</v>
      </c>
      <c r="S33" s="352"/>
      <c r="T33" s="355"/>
    </row>
    <row r="34" spans="1:20" s="60" customFormat="1" x14ac:dyDescent="0.25">
      <c r="A34" s="364"/>
      <c r="B34" s="366"/>
      <c r="C34" s="367"/>
      <c r="D34" s="359"/>
      <c r="E34" s="359"/>
      <c r="F34" s="360"/>
      <c r="G34" s="376"/>
      <c r="H34" s="359"/>
      <c r="I34" s="377"/>
      <c r="J34" s="358"/>
      <c r="K34" s="350"/>
      <c r="L34" s="66">
        <v>4</v>
      </c>
      <c r="M34" s="66">
        <v>0</v>
      </c>
      <c r="N34" s="66">
        <v>0</v>
      </c>
      <c r="O34" s="65">
        <v>441</v>
      </c>
      <c r="P34" s="64">
        <v>0.10069444444444443</v>
      </c>
      <c r="Q34" s="63">
        <v>0.15693054234062798</v>
      </c>
      <c r="R34" s="63">
        <v>0.37924881065651761</v>
      </c>
      <c r="S34" s="352"/>
      <c r="T34" s="355"/>
    </row>
    <row r="35" spans="1:20" s="60" customFormat="1" x14ac:dyDescent="0.25">
      <c r="A35" s="365"/>
      <c r="B35" s="366"/>
      <c r="C35" s="367"/>
      <c r="D35" s="359"/>
      <c r="E35" s="359"/>
      <c r="F35" s="360"/>
      <c r="G35" s="376"/>
      <c r="H35" s="359"/>
      <c r="I35" s="377"/>
      <c r="J35" s="358"/>
      <c r="K35" s="350"/>
      <c r="L35" s="66">
        <v>5</v>
      </c>
      <c r="M35" s="66">
        <v>0</v>
      </c>
      <c r="N35" s="66">
        <v>1</v>
      </c>
      <c r="O35" s="65">
        <v>0</v>
      </c>
      <c r="P35" s="64">
        <v>0.43055555555555558</v>
      </c>
      <c r="Q35" s="63">
        <v>3.5585156993339677E-4</v>
      </c>
      <c r="R35" s="63">
        <v>3.6771328893117666E-3</v>
      </c>
      <c r="S35" s="353"/>
      <c r="T35" s="356"/>
    </row>
    <row r="36" spans="1:20" s="60" customFormat="1" x14ac:dyDescent="0.25">
      <c r="A36" s="363">
        <v>7</v>
      </c>
      <c r="B36" s="366">
        <v>44220</v>
      </c>
      <c r="C36" s="367">
        <v>0.55347222222222225</v>
      </c>
      <c r="D36" s="359" t="s">
        <v>754</v>
      </c>
      <c r="E36" s="359" t="s">
        <v>13</v>
      </c>
      <c r="F36" s="360" t="s">
        <v>868</v>
      </c>
      <c r="G36" s="376" t="s">
        <v>867</v>
      </c>
      <c r="H36" s="359" t="s">
        <v>24</v>
      </c>
      <c r="I36" s="377" t="s">
        <v>1132</v>
      </c>
      <c r="J36" s="358" t="s">
        <v>1131</v>
      </c>
      <c r="K36" s="350">
        <v>8304</v>
      </c>
      <c r="L36" s="66">
        <v>1</v>
      </c>
      <c r="M36" s="66">
        <v>0</v>
      </c>
      <c r="N36" s="66">
        <v>3</v>
      </c>
      <c r="O36" s="65">
        <v>1199</v>
      </c>
      <c r="P36" s="64">
        <v>9.0277777777777787E-3</v>
      </c>
      <c r="Q36" s="63">
        <v>1.1015438342967245</v>
      </c>
      <c r="R36" s="63">
        <v>0.23866783076429035</v>
      </c>
      <c r="S36" s="351">
        <v>8.231199241329481</v>
      </c>
      <c r="T36" s="362" t="s">
        <v>1130</v>
      </c>
    </row>
    <row r="37" spans="1:20" s="60" customFormat="1" x14ac:dyDescent="0.25">
      <c r="A37" s="364"/>
      <c r="B37" s="366"/>
      <c r="C37" s="367"/>
      <c r="D37" s="359"/>
      <c r="E37" s="359"/>
      <c r="F37" s="360"/>
      <c r="G37" s="376"/>
      <c r="H37" s="359"/>
      <c r="I37" s="377"/>
      <c r="J37" s="358"/>
      <c r="K37" s="350"/>
      <c r="L37" s="66">
        <v>2</v>
      </c>
      <c r="M37" s="66">
        <v>0</v>
      </c>
      <c r="N37" s="66">
        <v>2</v>
      </c>
      <c r="O37" s="65">
        <v>396</v>
      </c>
      <c r="P37" s="64">
        <v>2.8472222222222222E-2</v>
      </c>
      <c r="Q37" s="63">
        <v>0.3647374759152216</v>
      </c>
      <c r="R37" s="63">
        <v>0.24923727520873476</v>
      </c>
      <c r="S37" s="352"/>
      <c r="T37" s="355"/>
    </row>
    <row r="38" spans="1:20" s="60" customFormat="1" x14ac:dyDescent="0.25">
      <c r="A38" s="364"/>
      <c r="B38" s="366"/>
      <c r="C38" s="367"/>
      <c r="D38" s="359"/>
      <c r="E38" s="359"/>
      <c r="F38" s="360"/>
      <c r="G38" s="376"/>
      <c r="H38" s="359"/>
      <c r="I38" s="377"/>
      <c r="J38" s="358"/>
      <c r="K38" s="350"/>
      <c r="L38" s="66">
        <v>3</v>
      </c>
      <c r="M38" s="66">
        <v>0</v>
      </c>
      <c r="N38" s="66">
        <v>6</v>
      </c>
      <c r="O38" s="65">
        <v>3045</v>
      </c>
      <c r="P38" s="64">
        <v>5.1388888888888894E-2</v>
      </c>
      <c r="Q38" s="63">
        <v>2.7960151734104048</v>
      </c>
      <c r="R38" s="63">
        <v>3.4484187138728331</v>
      </c>
      <c r="S38" s="352"/>
      <c r="T38" s="355"/>
    </row>
    <row r="39" spans="1:20" s="60" customFormat="1" x14ac:dyDescent="0.25">
      <c r="A39" s="364"/>
      <c r="B39" s="366"/>
      <c r="C39" s="367"/>
      <c r="D39" s="359"/>
      <c r="E39" s="359"/>
      <c r="F39" s="360"/>
      <c r="G39" s="376"/>
      <c r="H39" s="359"/>
      <c r="I39" s="377"/>
      <c r="J39" s="358"/>
      <c r="K39" s="350"/>
      <c r="L39" s="66">
        <v>4</v>
      </c>
      <c r="M39" s="66">
        <v>0</v>
      </c>
      <c r="N39" s="66">
        <v>2</v>
      </c>
      <c r="O39" s="65">
        <v>2367</v>
      </c>
      <c r="P39" s="64">
        <v>5.2083333333333336E-2</v>
      </c>
      <c r="Q39" s="63">
        <v>2.1710127649325628</v>
      </c>
      <c r="R39" s="63">
        <v>2.7137659561657035</v>
      </c>
      <c r="S39" s="352"/>
      <c r="T39" s="355"/>
    </row>
    <row r="40" spans="1:20" s="60" customFormat="1" x14ac:dyDescent="0.25">
      <c r="A40" s="364"/>
      <c r="B40" s="366"/>
      <c r="C40" s="367"/>
      <c r="D40" s="359"/>
      <c r="E40" s="359"/>
      <c r="F40" s="360"/>
      <c r="G40" s="376"/>
      <c r="H40" s="359"/>
      <c r="I40" s="377"/>
      <c r="J40" s="358"/>
      <c r="K40" s="350"/>
      <c r="L40" s="66">
        <v>5</v>
      </c>
      <c r="M40" s="66">
        <v>0</v>
      </c>
      <c r="N40" s="66">
        <v>2</v>
      </c>
      <c r="O40" s="65">
        <v>1276</v>
      </c>
      <c r="P40" s="64">
        <v>5.6250000000000001E-2</v>
      </c>
      <c r="Q40" s="63">
        <v>1.171192196531792</v>
      </c>
      <c r="R40" s="63">
        <v>1.5811094653179192</v>
      </c>
      <c r="S40" s="352"/>
      <c r="T40" s="355"/>
    </row>
    <row r="41" spans="1:20" s="60" customFormat="1" x14ac:dyDescent="0.25">
      <c r="A41" s="364"/>
      <c r="B41" s="366"/>
      <c r="C41" s="367"/>
      <c r="D41" s="359"/>
      <c r="E41" s="359"/>
      <c r="F41" s="360"/>
      <c r="G41" s="376"/>
      <c r="H41" s="359"/>
      <c r="I41" s="377"/>
      <c r="J41" s="358"/>
      <c r="K41" s="350"/>
      <c r="L41" s="66">
        <v>6</v>
      </c>
      <c r="M41" s="66">
        <v>0</v>
      </c>
      <c r="N41" s="66">
        <v>0</v>
      </c>
      <c r="O41" s="65">
        <v>5</v>
      </c>
      <c r="P41" s="64">
        <v>0.1111111111111111</v>
      </c>
      <c r="Q41" s="63">
        <v>4.582129094412332E-3</v>
      </c>
      <c r="R41" s="63">
        <v>1.2219010918432884E-2</v>
      </c>
      <c r="S41" s="352"/>
      <c r="T41" s="355"/>
    </row>
    <row r="42" spans="1:20" s="60" customFormat="1" x14ac:dyDescent="0.25">
      <c r="A42" s="365"/>
      <c r="B42" s="366"/>
      <c r="C42" s="367"/>
      <c r="D42" s="359"/>
      <c r="E42" s="359"/>
      <c r="F42" s="360"/>
      <c r="G42" s="376"/>
      <c r="H42" s="359"/>
      <c r="I42" s="377"/>
      <c r="J42" s="358"/>
      <c r="K42" s="350"/>
      <c r="L42" s="66">
        <v>7</v>
      </c>
      <c r="M42" s="66">
        <v>0</v>
      </c>
      <c r="N42" s="66">
        <v>1</v>
      </c>
      <c r="O42" s="65">
        <v>0</v>
      </c>
      <c r="P42" s="64">
        <v>0.14791666666666667</v>
      </c>
      <c r="Q42" s="63">
        <v>9.1642581888246629E-4</v>
      </c>
      <c r="R42" s="63">
        <v>3.2533116570327555E-3</v>
      </c>
      <c r="S42" s="353"/>
      <c r="T42" s="356"/>
    </row>
    <row r="43" spans="1:20" s="60" customFormat="1" ht="36" customHeight="1" x14ac:dyDescent="0.25">
      <c r="A43" s="363">
        <v>8</v>
      </c>
      <c r="B43" s="366">
        <v>44220</v>
      </c>
      <c r="C43" s="367">
        <v>0.82777777777777783</v>
      </c>
      <c r="D43" s="359" t="s">
        <v>738</v>
      </c>
      <c r="E43" s="359" t="s">
        <v>11</v>
      </c>
      <c r="F43" s="360" t="s">
        <v>1129</v>
      </c>
      <c r="G43" s="376" t="s">
        <v>1128</v>
      </c>
      <c r="H43" s="359" t="s">
        <v>24</v>
      </c>
      <c r="I43" s="377" t="s">
        <v>1127</v>
      </c>
      <c r="J43" s="358" t="s">
        <v>1126</v>
      </c>
      <c r="K43" s="350">
        <v>6535</v>
      </c>
      <c r="L43" s="66">
        <v>1</v>
      </c>
      <c r="M43" s="66">
        <v>0</v>
      </c>
      <c r="N43" s="66">
        <v>20</v>
      </c>
      <c r="O43" s="65">
        <v>6408</v>
      </c>
      <c r="P43" s="64">
        <v>2.7777777777777779E-3</v>
      </c>
      <c r="Q43" s="63">
        <v>4.4263198163733746</v>
      </c>
      <c r="R43" s="63">
        <v>0.29508798775822498</v>
      </c>
      <c r="S43" s="351">
        <v>0.36205432287681716</v>
      </c>
      <c r="T43" s="362" t="s">
        <v>1125</v>
      </c>
    </row>
    <row r="44" spans="1:20" s="60" customFormat="1" ht="36" customHeight="1" x14ac:dyDescent="0.25">
      <c r="A44" s="364"/>
      <c r="B44" s="366"/>
      <c r="C44" s="367"/>
      <c r="D44" s="359"/>
      <c r="E44" s="359"/>
      <c r="F44" s="360"/>
      <c r="G44" s="376"/>
      <c r="H44" s="359"/>
      <c r="I44" s="377"/>
      <c r="J44" s="358"/>
      <c r="K44" s="350"/>
      <c r="L44" s="66">
        <v>2</v>
      </c>
      <c r="M44" s="66">
        <v>0</v>
      </c>
      <c r="N44" s="66">
        <v>1</v>
      </c>
      <c r="O44" s="65">
        <v>0</v>
      </c>
      <c r="P44" s="64">
        <v>3.472222222222222E-3</v>
      </c>
      <c r="Q44" s="63">
        <v>6.885998469778118E-4</v>
      </c>
      <c r="R44" s="63">
        <v>5.7383320581484308E-5</v>
      </c>
      <c r="S44" s="352"/>
      <c r="T44" s="355"/>
    </row>
    <row r="45" spans="1:20" s="60" customFormat="1" ht="36" customHeight="1" x14ac:dyDescent="0.25">
      <c r="A45" s="365"/>
      <c r="B45" s="366"/>
      <c r="C45" s="367"/>
      <c r="D45" s="359"/>
      <c r="E45" s="359"/>
      <c r="F45" s="360"/>
      <c r="G45" s="376"/>
      <c r="H45" s="359"/>
      <c r="I45" s="377"/>
      <c r="J45" s="358"/>
      <c r="K45" s="350"/>
      <c r="L45" s="66">
        <v>3</v>
      </c>
      <c r="M45" s="66">
        <v>0</v>
      </c>
      <c r="N45" s="66">
        <v>0</v>
      </c>
      <c r="O45" s="65">
        <v>106</v>
      </c>
      <c r="P45" s="64">
        <v>3.8194444444444441E-2</v>
      </c>
      <c r="Q45" s="63">
        <v>7.2991583779648053E-2</v>
      </c>
      <c r="R45" s="63">
        <v>6.6908951798010707E-2</v>
      </c>
      <c r="S45" s="353"/>
      <c r="T45" s="356"/>
    </row>
    <row r="46" spans="1:20" s="60" customFormat="1" x14ac:dyDescent="0.25">
      <c r="A46" s="363">
        <v>9</v>
      </c>
      <c r="B46" s="366">
        <v>44226</v>
      </c>
      <c r="C46" s="367">
        <v>0.22430555555555556</v>
      </c>
      <c r="D46" s="359" t="s">
        <v>754</v>
      </c>
      <c r="E46" s="359" t="s">
        <v>13</v>
      </c>
      <c r="F46" s="360" t="s">
        <v>891</v>
      </c>
      <c r="G46" s="376" t="s">
        <v>1124</v>
      </c>
      <c r="H46" s="359" t="s">
        <v>24</v>
      </c>
      <c r="I46" s="377" t="s">
        <v>1123</v>
      </c>
      <c r="J46" s="358" t="s">
        <v>1122</v>
      </c>
      <c r="K46" s="350">
        <v>6306</v>
      </c>
      <c r="L46" s="66">
        <v>1</v>
      </c>
      <c r="M46" s="66">
        <v>0</v>
      </c>
      <c r="N46" s="66">
        <v>2</v>
      </c>
      <c r="O46" s="65">
        <v>5396</v>
      </c>
      <c r="P46" s="64">
        <v>2.0833333333333333E-3</v>
      </c>
      <c r="Q46" s="63">
        <v>1.3096955280685063</v>
      </c>
      <c r="R46" s="63">
        <v>6.5484776403425315E-2</v>
      </c>
      <c r="S46" s="351">
        <v>9.2832778306374888E-2</v>
      </c>
      <c r="T46" s="362" t="s">
        <v>1121</v>
      </c>
    </row>
    <row r="47" spans="1:20" s="60" customFormat="1" x14ac:dyDescent="0.25">
      <c r="A47" s="364"/>
      <c r="B47" s="366"/>
      <c r="C47" s="367"/>
      <c r="D47" s="359"/>
      <c r="E47" s="359"/>
      <c r="F47" s="360"/>
      <c r="G47" s="376"/>
      <c r="H47" s="359"/>
      <c r="I47" s="377"/>
      <c r="J47" s="358"/>
      <c r="K47" s="350"/>
      <c r="L47" s="66">
        <v>2</v>
      </c>
      <c r="M47" s="66">
        <v>0</v>
      </c>
      <c r="N47" s="66">
        <v>0</v>
      </c>
      <c r="O47" s="65">
        <v>501</v>
      </c>
      <c r="P47" s="64">
        <v>4.8611111111111112E-3</v>
      </c>
      <c r="Q47" s="63">
        <v>0.1215556612749762</v>
      </c>
      <c r="R47" s="63">
        <v>1.4181493815413893E-2</v>
      </c>
      <c r="S47" s="352"/>
      <c r="T47" s="355"/>
    </row>
    <row r="48" spans="1:20" s="60" customFormat="1" x14ac:dyDescent="0.25">
      <c r="A48" s="365"/>
      <c r="B48" s="366"/>
      <c r="C48" s="367"/>
      <c r="D48" s="359"/>
      <c r="E48" s="359"/>
      <c r="F48" s="360"/>
      <c r="G48" s="376"/>
      <c r="H48" s="359"/>
      <c r="I48" s="377"/>
      <c r="J48" s="358"/>
      <c r="K48" s="350"/>
      <c r="L48" s="66">
        <v>3</v>
      </c>
      <c r="M48" s="66">
        <v>0</v>
      </c>
      <c r="N48" s="66">
        <v>0</v>
      </c>
      <c r="O48" s="65">
        <v>407</v>
      </c>
      <c r="P48" s="64">
        <v>5.5555555555555558E-3</v>
      </c>
      <c r="Q48" s="63">
        <v>9.874881065651761E-2</v>
      </c>
      <c r="R48" s="63">
        <v>1.3166508087535682E-2</v>
      </c>
      <c r="S48" s="353"/>
      <c r="T48" s="356"/>
    </row>
    <row r="49" spans="1:20" s="60" customFormat="1" x14ac:dyDescent="0.25">
      <c r="A49" s="363">
        <v>10</v>
      </c>
      <c r="B49" s="366">
        <v>44246</v>
      </c>
      <c r="C49" s="367">
        <v>0.42222222222222222</v>
      </c>
      <c r="D49" s="359" t="s">
        <v>738</v>
      </c>
      <c r="E49" s="359" t="s">
        <v>13</v>
      </c>
      <c r="F49" s="360" t="s">
        <v>831</v>
      </c>
      <c r="G49" s="376" t="s">
        <v>1120</v>
      </c>
      <c r="H49" s="359" t="s">
        <v>24</v>
      </c>
      <c r="I49" s="377" t="s">
        <v>1119</v>
      </c>
      <c r="J49" s="358" t="s">
        <v>1118</v>
      </c>
      <c r="K49" s="350">
        <v>5630</v>
      </c>
      <c r="L49" s="66">
        <v>1</v>
      </c>
      <c r="M49" s="66">
        <v>0</v>
      </c>
      <c r="N49" s="66">
        <v>0</v>
      </c>
      <c r="O49" s="65">
        <v>4771</v>
      </c>
      <c r="P49" s="64">
        <v>4.1666666666666666E-3</v>
      </c>
      <c r="Q49" s="63">
        <v>1.1609715808170515</v>
      </c>
      <c r="R49" s="63">
        <v>0.11609715808170515</v>
      </c>
      <c r="S49" s="351">
        <v>0.21457655417406751</v>
      </c>
      <c r="T49" s="362" t="s">
        <v>1117</v>
      </c>
    </row>
    <row r="50" spans="1:20" s="60" customFormat="1" x14ac:dyDescent="0.25">
      <c r="A50" s="364"/>
      <c r="B50" s="366"/>
      <c r="C50" s="367"/>
      <c r="D50" s="359"/>
      <c r="E50" s="359"/>
      <c r="F50" s="360"/>
      <c r="G50" s="376"/>
      <c r="H50" s="359"/>
      <c r="I50" s="377"/>
      <c r="J50" s="358"/>
      <c r="K50" s="350"/>
      <c r="L50" s="66">
        <v>2</v>
      </c>
      <c r="M50" s="66">
        <v>0</v>
      </c>
      <c r="N50" s="66">
        <v>1</v>
      </c>
      <c r="O50" s="65">
        <v>553</v>
      </c>
      <c r="P50" s="64">
        <v>9.0277777777777787E-3</v>
      </c>
      <c r="Q50" s="63">
        <v>0.13480994671403199</v>
      </c>
      <c r="R50" s="63">
        <v>2.9208821788040268E-2</v>
      </c>
      <c r="S50" s="352"/>
      <c r="T50" s="355"/>
    </row>
    <row r="51" spans="1:20" s="60" customFormat="1" x14ac:dyDescent="0.25">
      <c r="A51" s="365"/>
      <c r="B51" s="366"/>
      <c r="C51" s="367"/>
      <c r="D51" s="359"/>
      <c r="E51" s="359"/>
      <c r="F51" s="360"/>
      <c r="G51" s="376"/>
      <c r="H51" s="359"/>
      <c r="I51" s="377"/>
      <c r="J51" s="358"/>
      <c r="K51" s="350"/>
      <c r="L51" s="66">
        <v>3</v>
      </c>
      <c r="M51" s="66">
        <v>0</v>
      </c>
      <c r="N51" s="66">
        <v>0</v>
      </c>
      <c r="O51" s="65">
        <v>305</v>
      </c>
      <c r="P51" s="64">
        <v>3.888888888888889E-2</v>
      </c>
      <c r="Q51" s="63">
        <v>7.4218472468916524E-2</v>
      </c>
      <c r="R51" s="63">
        <v>6.9270574304322083E-2</v>
      </c>
      <c r="S51" s="353"/>
      <c r="T51" s="356"/>
    </row>
    <row r="52" spans="1:20" s="60" customFormat="1" x14ac:dyDescent="0.25">
      <c r="A52" s="363">
        <v>11</v>
      </c>
      <c r="B52" s="366">
        <v>44267</v>
      </c>
      <c r="C52" s="367">
        <v>0.21249999999999999</v>
      </c>
      <c r="D52" s="359" t="s">
        <v>758</v>
      </c>
      <c r="E52" s="359" t="s">
        <v>13</v>
      </c>
      <c r="F52" s="360" t="s">
        <v>909</v>
      </c>
      <c r="G52" s="376" t="s">
        <v>908</v>
      </c>
      <c r="H52" s="359" t="s">
        <v>24</v>
      </c>
      <c r="I52" s="377" t="s">
        <v>1116</v>
      </c>
      <c r="J52" s="358" t="s">
        <v>906</v>
      </c>
      <c r="K52" s="350">
        <v>5711</v>
      </c>
      <c r="L52" s="66">
        <v>1</v>
      </c>
      <c r="M52" s="66">
        <v>0</v>
      </c>
      <c r="N52" s="66">
        <v>0</v>
      </c>
      <c r="O52" s="65">
        <v>1874</v>
      </c>
      <c r="P52" s="64">
        <v>5.5555555555555558E-3</v>
      </c>
      <c r="Q52" s="63">
        <v>0.36751532130975312</v>
      </c>
      <c r="R52" s="63">
        <v>4.9002042841300414E-2</v>
      </c>
      <c r="S52" s="351">
        <v>0.21988490048444526</v>
      </c>
      <c r="T52" s="362" t="s">
        <v>1115</v>
      </c>
    </row>
    <row r="53" spans="1:20" s="60" customFormat="1" x14ac:dyDescent="0.25">
      <c r="A53" s="364"/>
      <c r="B53" s="366"/>
      <c r="C53" s="367"/>
      <c r="D53" s="359"/>
      <c r="E53" s="359"/>
      <c r="F53" s="360"/>
      <c r="G53" s="376"/>
      <c r="H53" s="359"/>
      <c r="I53" s="377"/>
      <c r="J53" s="358"/>
      <c r="K53" s="350"/>
      <c r="L53" s="66">
        <v>2</v>
      </c>
      <c r="M53" s="66">
        <v>0</v>
      </c>
      <c r="N53" s="66">
        <v>0</v>
      </c>
      <c r="O53" s="65">
        <v>335</v>
      </c>
      <c r="P53" s="64">
        <v>6.2499999999999995E-3</v>
      </c>
      <c r="Q53" s="63">
        <v>6.5697776221327275E-2</v>
      </c>
      <c r="R53" s="63">
        <v>9.854666433199091E-3</v>
      </c>
      <c r="S53" s="352"/>
      <c r="T53" s="355"/>
    </row>
    <row r="54" spans="1:20" s="60" customFormat="1" x14ac:dyDescent="0.25">
      <c r="A54" s="364"/>
      <c r="B54" s="366"/>
      <c r="C54" s="367"/>
      <c r="D54" s="359"/>
      <c r="E54" s="359"/>
      <c r="F54" s="360"/>
      <c r="G54" s="376"/>
      <c r="H54" s="359"/>
      <c r="I54" s="377"/>
      <c r="J54" s="358"/>
      <c r="K54" s="350"/>
      <c r="L54" s="66">
        <v>3</v>
      </c>
      <c r="M54" s="66">
        <v>0</v>
      </c>
      <c r="N54" s="66">
        <v>3</v>
      </c>
      <c r="O54" s="65">
        <v>2248</v>
      </c>
      <c r="P54" s="64">
        <v>9.0277777777777787E-3</v>
      </c>
      <c r="Q54" s="63">
        <v>0.44144983365435131</v>
      </c>
      <c r="R54" s="63">
        <v>9.5647463958442785E-2</v>
      </c>
      <c r="S54" s="352"/>
      <c r="T54" s="355"/>
    </row>
    <row r="55" spans="1:20" s="60" customFormat="1" x14ac:dyDescent="0.25">
      <c r="A55" s="364"/>
      <c r="B55" s="366"/>
      <c r="C55" s="367"/>
      <c r="D55" s="359"/>
      <c r="E55" s="359"/>
      <c r="F55" s="360"/>
      <c r="G55" s="376"/>
      <c r="H55" s="359"/>
      <c r="I55" s="377"/>
      <c r="J55" s="358"/>
      <c r="K55" s="350"/>
      <c r="L55" s="66">
        <v>4</v>
      </c>
      <c r="M55" s="66">
        <v>0</v>
      </c>
      <c r="N55" s="66">
        <v>0</v>
      </c>
      <c r="O55" s="65">
        <v>750</v>
      </c>
      <c r="P55" s="64">
        <v>9.7222222222222224E-3</v>
      </c>
      <c r="Q55" s="63">
        <v>0.14708457362983718</v>
      </c>
      <c r="R55" s="63">
        <v>3.4319733846962006E-2</v>
      </c>
      <c r="S55" s="352"/>
      <c r="T55" s="355"/>
    </row>
    <row r="56" spans="1:20" s="60" customFormat="1" x14ac:dyDescent="0.25">
      <c r="A56" s="364"/>
      <c r="B56" s="366"/>
      <c r="C56" s="367"/>
      <c r="D56" s="359"/>
      <c r="E56" s="359"/>
      <c r="F56" s="360"/>
      <c r="G56" s="376"/>
      <c r="H56" s="359"/>
      <c r="I56" s="377"/>
      <c r="J56" s="358"/>
      <c r="K56" s="350"/>
      <c r="L56" s="66">
        <v>5</v>
      </c>
      <c r="M56" s="66">
        <v>0</v>
      </c>
      <c r="N56" s="66">
        <v>0</v>
      </c>
      <c r="O56" s="65">
        <v>221</v>
      </c>
      <c r="P56" s="64">
        <v>2.9861111111111113E-2</v>
      </c>
      <c r="Q56" s="63">
        <v>4.3340921029592014E-2</v>
      </c>
      <c r="R56" s="63">
        <v>3.1060993404540944E-2</v>
      </c>
      <c r="S56" s="352"/>
      <c r="T56" s="355"/>
    </row>
    <row r="57" spans="1:20" s="60" customFormat="1" x14ac:dyDescent="0.25">
      <c r="A57" s="365"/>
      <c r="B57" s="366"/>
      <c r="C57" s="367"/>
      <c r="D57" s="359"/>
      <c r="E57" s="359"/>
      <c r="F57" s="360"/>
      <c r="G57" s="376"/>
      <c r="H57" s="359"/>
      <c r="I57" s="377"/>
      <c r="J57" s="358"/>
      <c r="K57" s="350"/>
      <c r="L57" s="66">
        <v>6</v>
      </c>
      <c r="M57" s="66">
        <v>0</v>
      </c>
      <c r="N57" s="66">
        <v>0</v>
      </c>
      <c r="O57" s="65">
        <v>280</v>
      </c>
      <c r="P57" s="64">
        <v>6.5972222222222224E-2</v>
      </c>
      <c r="Q57" s="63">
        <v>5.4911574155139212E-2</v>
      </c>
      <c r="R57" s="63">
        <v>8.6943325745637096E-2</v>
      </c>
      <c r="S57" s="353"/>
      <c r="T57" s="356"/>
    </row>
    <row r="58" spans="1:20" s="60" customFormat="1" x14ac:dyDescent="0.25">
      <c r="A58" s="363">
        <v>12</v>
      </c>
      <c r="B58" s="366">
        <v>44274</v>
      </c>
      <c r="C58" s="367">
        <v>0.42222222222222222</v>
      </c>
      <c r="D58" s="359" t="s">
        <v>769</v>
      </c>
      <c r="E58" s="359" t="s">
        <v>13</v>
      </c>
      <c r="F58" s="360" t="s">
        <v>1114</v>
      </c>
      <c r="G58" s="376" t="s">
        <v>1113</v>
      </c>
      <c r="H58" s="359" t="s">
        <v>305</v>
      </c>
      <c r="I58" s="377" t="s">
        <v>1112</v>
      </c>
      <c r="J58" s="358" t="s">
        <v>1111</v>
      </c>
      <c r="K58" s="350">
        <v>7259</v>
      </c>
      <c r="L58" s="66">
        <v>1</v>
      </c>
      <c r="M58" s="66">
        <v>0</v>
      </c>
      <c r="N58" s="66">
        <v>0</v>
      </c>
      <c r="O58" s="65">
        <v>1746</v>
      </c>
      <c r="P58" s="64">
        <v>6.2499999999999995E-3</v>
      </c>
      <c r="Q58" s="63">
        <v>0.42814161730265876</v>
      </c>
      <c r="R58" s="63">
        <v>6.4221242595398811E-2</v>
      </c>
      <c r="S58" s="351">
        <v>0.34145479175276666</v>
      </c>
      <c r="T58" s="362" t="s">
        <v>1110</v>
      </c>
    </row>
    <row r="59" spans="1:20" s="60" customFormat="1" x14ac:dyDescent="0.25">
      <c r="A59" s="364"/>
      <c r="B59" s="366"/>
      <c r="C59" s="367"/>
      <c r="D59" s="359"/>
      <c r="E59" s="359"/>
      <c r="F59" s="360"/>
      <c r="G59" s="376"/>
      <c r="H59" s="359"/>
      <c r="I59" s="377"/>
      <c r="J59" s="358"/>
      <c r="K59" s="350"/>
      <c r="L59" s="66">
        <v>2</v>
      </c>
      <c r="M59" s="66">
        <v>0</v>
      </c>
      <c r="N59" s="66">
        <v>1</v>
      </c>
      <c r="O59" s="65">
        <v>2850</v>
      </c>
      <c r="P59" s="64">
        <v>7.6388888888888886E-3</v>
      </c>
      <c r="Q59" s="63">
        <v>0.69910180465628868</v>
      </c>
      <c r="R59" s="63">
        <v>0.12816866418698625</v>
      </c>
      <c r="S59" s="352"/>
      <c r="T59" s="355"/>
    </row>
    <row r="60" spans="1:20" s="60" customFormat="1" x14ac:dyDescent="0.25">
      <c r="A60" s="364"/>
      <c r="B60" s="366"/>
      <c r="C60" s="367"/>
      <c r="D60" s="359"/>
      <c r="E60" s="359"/>
      <c r="F60" s="360"/>
      <c r="G60" s="376"/>
      <c r="H60" s="359"/>
      <c r="I60" s="377"/>
      <c r="J60" s="358"/>
      <c r="K60" s="350"/>
      <c r="L60" s="66">
        <v>3</v>
      </c>
      <c r="M60" s="66">
        <v>0</v>
      </c>
      <c r="N60" s="66">
        <v>0</v>
      </c>
      <c r="O60" s="65">
        <v>1544</v>
      </c>
      <c r="P60" s="64">
        <v>9.0277777777777787E-3</v>
      </c>
      <c r="Q60" s="63">
        <v>0.3786086237773798</v>
      </c>
      <c r="R60" s="63">
        <v>8.2031868485098969E-2</v>
      </c>
      <c r="S60" s="352"/>
      <c r="T60" s="355"/>
    </row>
    <row r="61" spans="1:20" s="60" customFormat="1" x14ac:dyDescent="0.25">
      <c r="A61" s="364"/>
      <c r="B61" s="366"/>
      <c r="C61" s="367"/>
      <c r="D61" s="359"/>
      <c r="E61" s="359"/>
      <c r="F61" s="360"/>
      <c r="G61" s="376"/>
      <c r="H61" s="359"/>
      <c r="I61" s="377"/>
      <c r="J61" s="358"/>
      <c r="K61" s="350"/>
      <c r="L61" s="66">
        <v>4</v>
      </c>
      <c r="M61" s="66">
        <v>0</v>
      </c>
      <c r="N61" s="66">
        <v>0</v>
      </c>
      <c r="O61" s="65">
        <v>1043</v>
      </c>
      <c r="P61" s="64">
        <v>9.7222222222222224E-3</v>
      </c>
      <c r="Q61" s="63">
        <v>0.25575699132111862</v>
      </c>
      <c r="R61" s="63">
        <v>5.9676631308261008E-2</v>
      </c>
      <c r="S61" s="352"/>
      <c r="T61" s="355"/>
    </row>
    <row r="62" spans="1:20" s="60" customFormat="1" x14ac:dyDescent="0.25">
      <c r="A62" s="365"/>
      <c r="B62" s="366"/>
      <c r="C62" s="367"/>
      <c r="D62" s="359"/>
      <c r="E62" s="359"/>
      <c r="F62" s="360"/>
      <c r="G62" s="376"/>
      <c r="H62" s="359"/>
      <c r="I62" s="377"/>
      <c r="J62" s="358"/>
      <c r="K62" s="350"/>
      <c r="L62" s="66">
        <v>5</v>
      </c>
      <c r="M62" s="66">
        <v>0</v>
      </c>
      <c r="N62" s="66">
        <v>1</v>
      </c>
      <c r="O62" s="65">
        <v>74</v>
      </c>
      <c r="P62" s="64">
        <v>1.6666666666666666E-2</v>
      </c>
      <c r="Q62" s="63">
        <v>1.839096294255407E-2</v>
      </c>
      <c r="R62" s="63">
        <v>7.3563851770216274E-3</v>
      </c>
      <c r="S62" s="353"/>
      <c r="T62" s="356"/>
    </row>
    <row r="63" spans="1:20" s="60" customFormat="1" x14ac:dyDescent="0.25">
      <c r="A63" s="363">
        <v>13</v>
      </c>
      <c r="B63" s="366">
        <v>44277</v>
      </c>
      <c r="C63" s="367">
        <v>0.4770833333333333</v>
      </c>
      <c r="D63" s="359" t="s">
        <v>738</v>
      </c>
      <c r="E63" s="359" t="s">
        <v>13</v>
      </c>
      <c r="F63" s="360" t="s">
        <v>1109</v>
      </c>
      <c r="G63" s="358" t="s">
        <v>1108</v>
      </c>
      <c r="H63" s="359" t="s">
        <v>24</v>
      </c>
      <c r="I63" s="377" t="s">
        <v>1107</v>
      </c>
      <c r="J63" s="358" t="s">
        <v>1106</v>
      </c>
      <c r="K63" s="350">
        <v>5259</v>
      </c>
      <c r="L63" s="66">
        <v>1</v>
      </c>
      <c r="M63" s="66">
        <v>0</v>
      </c>
      <c r="N63" s="66">
        <v>1</v>
      </c>
      <c r="O63" s="65">
        <v>1248</v>
      </c>
      <c r="P63" s="64">
        <v>1.3888888888888889E-3</v>
      </c>
      <c r="Q63" s="63">
        <v>0.43699562654497059</v>
      </c>
      <c r="R63" s="63">
        <v>1.4566520884832354E-2</v>
      </c>
      <c r="S63" s="351">
        <v>1.1314186473981112</v>
      </c>
      <c r="T63" s="372" t="s">
        <v>1105</v>
      </c>
    </row>
    <row r="64" spans="1:20" s="60" customFormat="1" x14ac:dyDescent="0.25">
      <c r="A64" s="364"/>
      <c r="B64" s="366"/>
      <c r="C64" s="367"/>
      <c r="D64" s="359"/>
      <c r="E64" s="359"/>
      <c r="F64" s="360"/>
      <c r="G64" s="358"/>
      <c r="H64" s="359"/>
      <c r="I64" s="377"/>
      <c r="J64" s="358"/>
      <c r="K64" s="350"/>
      <c r="L64" s="66">
        <v>2</v>
      </c>
      <c r="M64" s="66">
        <v>0</v>
      </c>
      <c r="N64" s="66">
        <v>0</v>
      </c>
      <c r="O64" s="65">
        <v>1806</v>
      </c>
      <c r="P64" s="64">
        <v>4.1666666666666666E-3</v>
      </c>
      <c r="Q64" s="63">
        <v>0.63187678265830005</v>
      </c>
      <c r="R64" s="63">
        <v>6.3187678265830008E-2</v>
      </c>
      <c r="S64" s="352"/>
      <c r="T64" s="372"/>
    </row>
    <row r="65" spans="1:20" s="60" customFormat="1" x14ac:dyDescent="0.25">
      <c r="A65" s="364"/>
      <c r="B65" s="366"/>
      <c r="C65" s="367"/>
      <c r="D65" s="359"/>
      <c r="E65" s="359"/>
      <c r="F65" s="360"/>
      <c r="G65" s="358"/>
      <c r="H65" s="359"/>
      <c r="I65" s="377"/>
      <c r="J65" s="358"/>
      <c r="K65" s="350"/>
      <c r="L65" s="66">
        <v>3</v>
      </c>
      <c r="M65" s="66">
        <v>0</v>
      </c>
      <c r="N65" s="66">
        <v>0</v>
      </c>
      <c r="O65" s="65">
        <v>1656</v>
      </c>
      <c r="P65" s="64">
        <v>5.486111111111111E-2</v>
      </c>
      <c r="Q65" s="63">
        <v>0.57939532230462065</v>
      </c>
      <c r="R65" s="63">
        <v>0.76287050770108389</v>
      </c>
      <c r="S65" s="352"/>
      <c r="T65" s="372"/>
    </row>
    <row r="66" spans="1:20" s="60" customFormat="1" x14ac:dyDescent="0.25">
      <c r="A66" s="365"/>
      <c r="B66" s="366"/>
      <c r="C66" s="367"/>
      <c r="D66" s="359"/>
      <c r="E66" s="359"/>
      <c r="F66" s="360"/>
      <c r="G66" s="358"/>
      <c r="H66" s="359"/>
      <c r="I66" s="377"/>
      <c r="J66" s="358"/>
      <c r="K66" s="350"/>
      <c r="L66" s="66">
        <v>4</v>
      </c>
      <c r="M66" s="66">
        <v>0</v>
      </c>
      <c r="N66" s="66">
        <v>0</v>
      </c>
      <c r="O66" s="65">
        <v>548</v>
      </c>
      <c r="P66" s="64">
        <v>6.3194444444444442E-2</v>
      </c>
      <c r="Q66" s="63">
        <v>0.19173226849210878</v>
      </c>
      <c r="R66" s="63">
        <v>0.29079394054636498</v>
      </c>
      <c r="S66" s="353"/>
      <c r="T66" s="372"/>
    </row>
    <row r="67" spans="1:20" ht="76.5" customHeight="1" x14ac:dyDescent="0.25">
      <c r="A67" s="75">
        <v>14</v>
      </c>
      <c r="B67" s="74">
        <v>44282</v>
      </c>
      <c r="C67" s="73">
        <v>4.3750000000000004E-2</v>
      </c>
      <c r="D67" s="70" t="s">
        <v>769</v>
      </c>
      <c r="E67" s="70" t="s">
        <v>11</v>
      </c>
      <c r="F67" s="72" t="s">
        <v>904</v>
      </c>
      <c r="G67" s="68" t="s">
        <v>903</v>
      </c>
      <c r="H67" s="70" t="s">
        <v>24</v>
      </c>
      <c r="I67" s="81" t="s">
        <v>1104</v>
      </c>
      <c r="J67" s="68" t="s">
        <v>1103</v>
      </c>
      <c r="K67" s="67">
        <v>9292</v>
      </c>
      <c r="L67" s="66">
        <v>1</v>
      </c>
      <c r="M67" s="66">
        <v>0</v>
      </c>
      <c r="N67" s="66">
        <v>15</v>
      </c>
      <c r="O67" s="65">
        <v>9277</v>
      </c>
      <c r="P67" s="64">
        <v>2.2106481481481478E-3</v>
      </c>
      <c r="Q67" s="63">
        <v>3</v>
      </c>
      <c r="R67" s="63">
        <v>0.15916666666666665</v>
      </c>
      <c r="S67" s="62">
        <v>0.15916666666666665</v>
      </c>
      <c r="T67" s="76" t="s">
        <v>1102</v>
      </c>
    </row>
    <row r="68" spans="1:20" s="60" customFormat="1" ht="49.5" customHeight="1" x14ac:dyDescent="0.25">
      <c r="A68" s="380">
        <v>15</v>
      </c>
      <c r="B68" s="366">
        <v>44285</v>
      </c>
      <c r="C68" s="367">
        <v>0.39930555555555558</v>
      </c>
      <c r="D68" s="359" t="s">
        <v>754</v>
      </c>
      <c r="E68" s="359" t="s">
        <v>13</v>
      </c>
      <c r="F68" s="360" t="s">
        <v>1054</v>
      </c>
      <c r="G68" s="358" t="s">
        <v>1101</v>
      </c>
      <c r="H68" s="359" t="s">
        <v>24</v>
      </c>
      <c r="I68" s="377" t="s">
        <v>1098</v>
      </c>
      <c r="J68" s="358" t="s">
        <v>1100</v>
      </c>
      <c r="K68" s="350">
        <v>22736</v>
      </c>
      <c r="L68" s="66">
        <v>1</v>
      </c>
      <c r="M68" s="66">
        <v>0</v>
      </c>
      <c r="N68" s="66">
        <v>10</v>
      </c>
      <c r="O68" s="65">
        <v>4963</v>
      </c>
      <c r="P68" s="64">
        <v>1.9328703703703704E-3</v>
      </c>
      <c r="Q68" s="63">
        <v>1.9029336734693878</v>
      </c>
      <c r="R68" s="63">
        <v>8.8274978741496604E-2</v>
      </c>
      <c r="S68" s="351">
        <v>0.75511809098639437</v>
      </c>
      <c r="T68" s="362" t="s">
        <v>1099</v>
      </c>
    </row>
    <row r="69" spans="1:20" s="60" customFormat="1" ht="49.5" customHeight="1" x14ac:dyDescent="0.25">
      <c r="A69" s="381"/>
      <c r="B69" s="366"/>
      <c r="C69" s="367"/>
      <c r="D69" s="359"/>
      <c r="E69" s="359"/>
      <c r="F69" s="360"/>
      <c r="G69" s="358"/>
      <c r="H69" s="359"/>
      <c r="I69" s="377"/>
      <c r="J69" s="358"/>
      <c r="K69" s="350"/>
      <c r="L69" s="66">
        <v>2</v>
      </c>
      <c r="M69" s="66">
        <v>0</v>
      </c>
      <c r="N69" s="66">
        <v>7</v>
      </c>
      <c r="O69" s="65">
        <v>5657</v>
      </c>
      <c r="P69" s="64">
        <v>3.6226851851851854E-3</v>
      </c>
      <c r="Q69" s="63">
        <v>2.16734693877551</v>
      </c>
      <c r="R69" s="63">
        <v>0.18843877551020405</v>
      </c>
      <c r="S69" s="352"/>
      <c r="T69" s="355"/>
    </row>
    <row r="70" spans="1:20" s="60" customFormat="1" ht="49.5" customHeight="1" x14ac:dyDescent="0.25">
      <c r="A70" s="382"/>
      <c r="B70" s="366"/>
      <c r="C70" s="367"/>
      <c r="D70" s="359"/>
      <c r="E70" s="359"/>
      <c r="F70" s="360"/>
      <c r="G70" s="358"/>
      <c r="H70" s="359"/>
      <c r="I70" s="377"/>
      <c r="J70" s="358"/>
      <c r="K70" s="350"/>
      <c r="L70" s="66">
        <v>3</v>
      </c>
      <c r="M70" s="66">
        <v>0</v>
      </c>
      <c r="N70" s="66">
        <v>29</v>
      </c>
      <c r="O70" s="65">
        <v>12070</v>
      </c>
      <c r="P70" s="64">
        <v>4.3055555555555555E-3</v>
      </c>
      <c r="Q70" s="63">
        <v>4.6297193877551015</v>
      </c>
      <c r="R70" s="63">
        <v>0.47840433673469379</v>
      </c>
      <c r="S70" s="353"/>
      <c r="T70" s="356"/>
    </row>
    <row r="71" spans="1:20" s="60" customFormat="1" ht="27" customHeight="1" x14ac:dyDescent="0.25">
      <c r="A71" s="363">
        <v>16</v>
      </c>
      <c r="B71" s="366">
        <v>44286</v>
      </c>
      <c r="C71" s="367">
        <v>0.46249999999999997</v>
      </c>
      <c r="D71" s="359" t="s">
        <v>754</v>
      </c>
      <c r="E71" s="359" t="s">
        <v>13</v>
      </c>
      <c r="F71" s="360" t="s">
        <v>1054</v>
      </c>
      <c r="G71" s="358" t="s">
        <v>752</v>
      </c>
      <c r="H71" s="359" t="s">
        <v>24</v>
      </c>
      <c r="I71" s="377" t="s">
        <v>1098</v>
      </c>
      <c r="J71" s="358" t="s">
        <v>1097</v>
      </c>
      <c r="K71" s="350">
        <v>20775</v>
      </c>
      <c r="L71" s="66">
        <v>1</v>
      </c>
      <c r="M71" s="66">
        <v>0</v>
      </c>
      <c r="N71" s="66">
        <v>4</v>
      </c>
      <c r="O71" s="65">
        <v>3008</v>
      </c>
      <c r="P71" s="64">
        <v>2.0833333333333333E-3</v>
      </c>
      <c r="Q71" s="63">
        <v>0.72490974729241875</v>
      </c>
      <c r="R71" s="63">
        <v>3.6245487364620937E-2</v>
      </c>
      <c r="S71" s="351">
        <v>0.47958684316085037</v>
      </c>
      <c r="T71" s="362" t="s">
        <v>1096</v>
      </c>
    </row>
    <row r="72" spans="1:20" s="60" customFormat="1" ht="27" customHeight="1" x14ac:dyDescent="0.25">
      <c r="A72" s="364"/>
      <c r="B72" s="366"/>
      <c r="C72" s="367"/>
      <c r="D72" s="359"/>
      <c r="E72" s="359"/>
      <c r="F72" s="360"/>
      <c r="G72" s="358"/>
      <c r="H72" s="359"/>
      <c r="I72" s="377"/>
      <c r="J72" s="358"/>
      <c r="K72" s="350"/>
      <c r="L72" s="66">
        <v>2</v>
      </c>
      <c r="M72" s="66">
        <v>0</v>
      </c>
      <c r="N72" s="66">
        <v>14</v>
      </c>
      <c r="O72" s="65">
        <v>9231</v>
      </c>
      <c r="P72" s="64">
        <v>3.472222222222222E-3</v>
      </c>
      <c r="Q72" s="63">
        <v>2.2250300842358604</v>
      </c>
      <c r="R72" s="63">
        <v>0.18541917368632169</v>
      </c>
      <c r="S72" s="352"/>
      <c r="T72" s="355"/>
    </row>
    <row r="73" spans="1:20" s="60" customFormat="1" ht="27" customHeight="1" x14ac:dyDescent="0.25">
      <c r="A73" s="364"/>
      <c r="B73" s="366"/>
      <c r="C73" s="367"/>
      <c r="D73" s="359"/>
      <c r="E73" s="359"/>
      <c r="F73" s="360"/>
      <c r="G73" s="358"/>
      <c r="H73" s="359"/>
      <c r="I73" s="377"/>
      <c r="J73" s="358"/>
      <c r="K73" s="350"/>
      <c r="L73" s="66">
        <v>3</v>
      </c>
      <c r="M73" s="66">
        <v>0</v>
      </c>
      <c r="N73" s="66">
        <v>16</v>
      </c>
      <c r="O73" s="65">
        <v>6165</v>
      </c>
      <c r="P73" s="64">
        <v>4.8611111111111112E-3</v>
      </c>
      <c r="Q73" s="63">
        <v>1.4876052948255114</v>
      </c>
      <c r="R73" s="63">
        <v>0.17355395106297633</v>
      </c>
      <c r="S73" s="352"/>
      <c r="T73" s="355"/>
    </row>
    <row r="74" spans="1:20" s="60" customFormat="1" ht="27" customHeight="1" x14ac:dyDescent="0.25">
      <c r="A74" s="365"/>
      <c r="B74" s="366"/>
      <c r="C74" s="367"/>
      <c r="D74" s="359"/>
      <c r="E74" s="359"/>
      <c r="F74" s="360"/>
      <c r="G74" s="358"/>
      <c r="H74" s="359"/>
      <c r="I74" s="377"/>
      <c r="J74" s="358"/>
      <c r="K74" s="350"/>
      <c r="L74" s="66">
        <v>4</v>
      </c>
      <c r="M74" s="66">
        <v>0</v>
      </c>
      <c r="N74" s="66">
        <v>6</v>
      </c>
      <c r="O74" s="65">
        <v>2331</v>
      </c>
      <c r="P74" s="64">
        <v>6.2499999999999995E-3</v>
      </c>
      <c r="Q74" s="63">
        <v>0.56245487364620939</v>
      </c>
      <c r="R74" s="63">
        <v>8.4368231046931405E-2</v>
      </c>
      <c r="S74" s="353"/>
      <c r="T74" s="356"/>
    </row>
    <row r="75" spans="1:20" s="60" customFormat="1" ht="40.5" customHeight="1" x14ac:dyDescent="0.25">
      <c r="A75" s="380">
        <v>17</v>
      </c>
      <c r="B75" s="366">
        <v>44286</v>
      </c>
      <c r="C75" s="367">
        <v>0.55902777777777779</v>
      </c>
      <c r="D75" s="359" t="s">
        <v>754</v>
      </c>
      <c r="E75" s="359" t="s">
        <v>13</v>
      </c>
      <c r="F75" s="360" t="s">
        <v>1054</v>
      </c>
      <c r="G75" s="358" t="s">
        <v>752</v>
      </c>
      <c r="H75" s="359" t="s">
        <v>24</v>
      </c>
      <c r="I75" s="377" t="s">
        <v>1098</v>
      </c>
      <c r="J75" s="358" t="s">
        <v>1097</v>
      </c>
      <c r="K75" s="350">
        <v>20775</v>
      </c>
      <c r="L75" s="66">
        <v>1</v>
      </c>
      <c r="M75" s="66">
        <v>0</v>
      </c>
      <c r="N75" s="66">
        <v>18</v>
      </c>
      <c r="O75" s="65">
        <v>12243</v>
      </c>
      <c r="P75" s="64">
        <v>4.1666666666666666E-3</v>
      </c>
      <c r="Q75" s="63">
        <v>2.9509025270758125</v>
      </c>
      <c r="R75" s="63">
        <v>0.29509025270758121</v>
      </c>
      <c r="S75" s="351">
        <v>0.5435218612113919</v>
      </c>
      <c r="T75" s="362" t="s">
        <v>1096</v>
      </c>
    </row>
    <row r="76" spans="1:20" s="60" customFormat="1" ht="40.5" customHeight="1" x14ac:dyDescent="0.25">
      <c r="A76" s="381"/>
      <c r="B76" s="366"/>
      <c r="C76" s="367"/>
      <c r="D76" s="359"/>
      <c r="E76" s="359"/>
      <c r="F76" s="360"/>
      <c r="G76" s="358"/>
      <c r="H76" s="359"/>
      <c r="I76" s="377"/>
      <c r="J76" s="358"/>
      <c r="K76" s="350"/>
      <c r="L76" s="66">
        <v>2</v>
      </c>
      <c r="M76" s="66">
        <v>0</v>
      </c>
      <c r="N76" s="66">
        <v>17</v>
      </c>
      <c r="O76" s="65">
        <v>6161</v>
      </c>
      <c r="P76" s="64">
        <v>4.8611111111111112E-3</v>
      </c>
      <c r="Q76" s="63">
        <v>1.4868832731648616</v>
      </c>
      <c r="R76" s="63">
        <v>0.17346971520256718</v>
      </c>
      <c r="S76" s="352"/>
      <c r="T76" s="355"/>
    </row>
    <row r="77" spans="1:20" s="60" customFormat="1" ht="40.5" customHeight="1" x14ac:dyDescent="0.25">
      <c r="A77" s="382"/>
      <c r="B77" s="366"/>
      <c r="C77" s="367"/>
      <c r="D77" s="359"/>
      <c r="E77" s="359"/>
      <c r="F77" s="360"/>
      <c r="G77" s="358"/>
      <c r="H77" s="359"/>
      <c r="I77" s="377"/>
      <c r="J77" s="358"/>
      <c r="K77" s="350"/>
      <c r="L77" s="66">
        <v>3</v>
      </c>
      <c r="M77" s="66">
        <v>0</v>
      </c>
      <c r="N77" s="66">
        <v>5</v>
      </c>
      <c r="O77" s="65">
        <v>2331</v>
      </c>
      <c r="P77" s="64">
        <v>5.5555555555555558E-3</v>
      </c>
      <c r="Q77" s="63">
        <v>0.56221419975932607</v>
      </c>
      <c r="R77" s="63">
        <v>7.4961893301243476E-2</v>
      </c>
      <c r="S77" s="353"/>
      <c r="T77" s="356"/>
    </row>
    <row r="78" spans="1:20" s="60" customFormat="1" x14ac:dyDescent="0.25">
      <c r="A78" s="363">
        <v>18</v>
      </c>
      <c r="B78" s="366">
        <v>44289</v>
      </c>
      <c r="C78" s="367">
        <v>0.3354166666666667</v>
      </c>
      <c r="D78" s="359" t="s">
        <v>738</v>
      </c>
      <c r="E78" s="359" t="s">
        <v>13</v>
      </c>
      <c r="F78" s="360" t="s">
        <v>778</v>
      </c>
      <c r="G78" s="358" t="s">
        <v>1074</v>
      </c>
      <c r="H78" s="359" t="s">
        <v>24</v>
      </c>
      <c r="I78" s="377" t="s">
        <v>1095</v>
      </c>
      <c r="J78" s="358" t="s">
        <v>1072</v>
      </c>
      <c r="K78" s="368">
        <v>6159</v>
      </c>
      <c r="L78" s="66">
        <v>1</v>
      </c>
      <c r="M78" s="66">
        <v>0</v>
      </c>
      <c r="N78" s="66">
        <v>1</v>
      </c>
      <c r="O78" s="65">
        <v>3095</v>
      </c>
      <c r="P78" s="64">
        <v>2.0833333333333333E-3</v>
      </c>
      <c r="Q78" s="63">
        <v>1.0656794934242573</v>
      </c>
      <c r="R78" s="63">
        <v>5.3283974671212861E-2</v>
      </c>
      <c r="S78" s="351">
        <v>0.53339048546842027</v>
      </c>
      <c r="T78" s="362" t="s">
        <v>1094</v>
      </c>
    </row>
    <row r="79" spans="1:20" s="60" customFormat="1" x14ac:dyDescent="0.25">
      <c r="A79" s="364"/>
      <c r="B79" s="366"/>
      <c r="C79" s="367"/>
      <c r="D79" s="359"/>
      <c r="E79" s="359"/>
      <c r="F79" s="360"/>
      <c r="G79" s="358"/>
      <c r="H79" s="359"/>
      <c r="I79" s="377"/>
      <c r="J79" s="358"/>
      <c r="K79" s="369"/>
      <c r="L79" s="66">
        <v>2</v>
      </c>
      <c r="M79" s="66">
        <v>0</v>
      </c>
      <c r="N79" s="66">
        <v>1</v>
      </c>
      <c r="O79" s="65">
        <v>2522</v>
      </c>
      <c r="P79" s="64">
        <v>2.7777777777777779E-3</v>
      </c>
      <c r="Q79" s="63">
        <v>0.8684461763273259</v>
      </c>
      <c r="R79" s="63">
        <v>5.7896411755155058E-2</v>
      </c>
      <c r="S79" s="352"/>
      <c r="T79" s="355"/>
    </row>
    <row r="80" spans="1:20" s="60" customFormat="1" x14ac:dyDescent="0.25">
      <c r="A80" s="364"/>
      <c r="B80" s="366"/>
      <c r="C80" s="367"/>
      <c r="D80" s="359"/>
      <c r="E80" s="359"/>
      <c r="F80" s="360"/>
      <c r="G80" s="358"/>
      <c r="H80" s="359"/>
      <c r="I80" s="377"/>
      <c r="J80" s="358"/>
      <c r="K80" s="369"/>
      <c r="L80" s="66">
        <v>3</v>
      </c>
      <c r="M80" s="66">
        <v>0</v>
      </c>
      <c r="N80" s="66">
        <v>0</v>
      </c>
      <c r="O80" s="65">
        <v>220</v>
      </c>
      <c r="P80" s="64">
        <v>8.6111111111111124E-2</v>
      </c>
      <c r="Q80" s="63">
        <v>7.57265789900958E-2</v>
      </c>
      <c r="R80" s="63">
        <v>0.15650159657953136</v>
      </c>
      <c r="S80" s="352"/>
      <c r="T80" s="355"/>
    </row>
    <row r="81" spans="1:20" s="60" customFormat="1" x14ac:dyDescent="0.25">
      <c r="A81" s="364"/>
      <c r="B81" s="366"/>
      <c r="C81" s="367"/>
      <c r="D81" s="359"/>
      <c r="E81" s="359"/>
      <c r="F81" s="360"/>
      <c r="G81" s="358"/>
      <c r="H81" s="359"/>
      <c r="I81" s="377"/>
      <c r="J81" s="358"/>
      <c r="K81" s="369"/>
      <c r="L81" s="66">
        <v>4</v>
      </c>
      <c r="M81" s="66">
        <v>0</v>
      </c>
      <c r="N81" s="66">
        <v>0</v>
      </c>
      <c r="O81" s="65">
        <v>316</v>
      </c>
      <c r="P81" s="64">
        <v>9.7916666666666666E-2</v>
      </c>
      <c r="Q81" s="63">
        <v>0.10877090436759215</v>
      </c>
      <c r="R81" s="63">
        <v>0.25561162526384157</v>
      </c>
      <c r="S81" s="352"/>
      <c r="T81" s="355"/>
    </row>
    <row r="82" spans="1:20" s="60" customFormat="1" x14ac:dyDescent="0.25">
      <c r="A82" s="365"/>
      <c r="B82" s="366"/>
      <c r="C82" s="367"/>
      <c r="D82" s="359"/>
      <c r="E82" s="359"/>
      <c r="F82" s="360"/>
      <c r="G82" s="358"/>
      <c r="H82" s="359"/>
      <c r="I82" s="377"/>
      <c r="J82" s="358"/>
      <c r="K82" s="370"/>
      <c r="L82" s="66">
        <v>5</v>
      </c>
      <c r="M82" s="66">
        <v>0</v>
      </c>
      <c r="N82" s="66">
        <v>0</v>
      </c>
      <c r="O82" s="65">
        <v>4</v>
      </c>
      <c r="P82" s="64">
        <v>0.30555555555555552</v>
      </c>
      <c r="Q82" s="63">
        <v>1.3768468907290146E-3</v>
      </c>
      <c r="R82" s="63">
        <v>1.009687719867944E-2</v>
      </c>
      <c r="S82" s="353"/>
      <c r="T82" s="356"/>
    </row>
    <row r="83" spans="1:20" s="60" customFormat="1" x14ac:dyDescent="0.25">
      <c r="A83" s="363">
        <v>19</v>
      </c>
      <c r="B83" s="366">
        <v>44291</v>
      </c>
      <c r="C83" s="367">
        <v>0.59236111111111112</v>
      </c>
      <c r="D83" s="359" t="s">
        <v>738</v>
      </c>
      <c r="E83" s="359" t="s">
        <v>13</v>
      </c>
      <c r="F83" s="360" t="s">
        <v>831</v>
      </c>
      <c r="G83" s="358" t="s">
        <v>830</v>
      </c>
      <c r="H83" s="359" t="s">
        <v>24</v>
      </c>
      <c r="I83" s="377" t="s">
        <v>1093</v>
      </c>
      <c r="J83" s="358" t="s">
        <v>828</v>
      </c>
      <c r="K83" s="350">
        <v>6617</v>
      </c>
      <c r="L83" s="66">
        <v>1</v>
      </c>
      <c r="M83" s="66">
        <v>0</v>
      </c>
      <c r="N83" s="66">
        <v>2</v>
      </c>
      <c r="O83" s="65">
        <v>5375</v>
      </c>
      <c r="P83" s="64">
        <v>4.8611111111111112E-3</v>
      </c>
      <c r="Q83" s="63">
        <v>1.9502493577149764</v>
      </c>
      <c r="R83" s="63">
        <v>0.22752909173341393</v>
      </c>
      <c r="S83" s="351">
        <v>0.73978540123923242</v>
      </c>
      <c r="T83" s="362" t="s">
        <v>699</v>
      </c>
    </row>
    <row r="84" spans="1:20" s="60" customFormat="1" x14ac:dyDescent="0.25">
      <c r="A84" s="364"/>
      <c r="B84" s="366"/>
      <c r="C84" s="367"/>
      <c r="D84" s="359"/>
      <c r="E84" s="359"/>
      <c r="F84" s="360"/>
      <c r="G84" s="358"/>
      <c r="H84" s="359"/>
      <c r="I84" s="377"/>
      <c r="J84" s="358"/>
      <c r="K84" s="350"/>
      <c r="L84" s="66">
        <v>2</v>
      </c>
      <c r="M84" s="66">
        <v>0</v>
      </c>
      <c r="N84" s="66">
        <v>0</v>
      </c>
      <c r="O84" s="65">
        <v>179</v>
      </c>
      <c r="P84" s="64">
        <v>1.1805555555555555E-2</v>
      </c>
      <c r="Q84" s="63">
        <v>6.4923681426628382E-2</v>
      </c>
      <c r="R84" s="63">
        <v>1.8395043070878039E-2</v>
      </c>
      <c r="S84" s="352"/>
      <c r="T84" s="355"/>
    </row>
    <row r="85" spans="1:20" s="60" customFormat="1" x14ac:dyDescent="0.25">
      <c r="A85" s="365"/>
      <c r="B85" s="366"/>
      <c r="C85" s="367"/>
      <c r="D85" s="359"/>
      <c r="E85" s="359"/>
      <c r="F85" s="360"/>
      <c r="G85" s="358"/>
      <c r="H85" s="359"/>
      <c r="I85" s="377"/>
      <c r="J85" s="358"/>
      <c r="K85" s="350"/>
      <c r="L85" s="66">
        <v>3</v>
      </c>
      <c r="M85" s="66">
        <v>0</v>
      </c>
      <c r="N85" s="66">
        <v>0</v>
      </c>
      <c r="O85" s="65">
        <v>1061</v>
      </c>
      <c r="P85" s="64">
        <v>5.3472222222222227E-2</v>
      </c>
      <c r="Q85" s="63">
        <v>0.38482696085839507</v>
      </c>
      <c r="R85" s="63">
        <v>0.49386126643494038</v>
      </c>
      <c r="S85" s="353"/>
      <c r="T85" s="356"/>
    </row>
    <row r="86" spans="1:20" s="60" customFormat="1" ht="21.75" customHeight="1" x14ac:dyDescent="0.25">
      <c r="A86" s="363">
        <v>20</v>
      </c>
      <c r="B86" s="366">
        <v>44292</v>
      </c>
      <c r="C86" s="367">
        <v>0.78333333333333333</v>
      </c>
      <c r="D86" s="359" t="s">
        <v>769</v>
      </c>
      <c r="E86" s="359" t="s">
        <v>11</v>
      </c>
      <c r="F86" s="360" t="s">
        <v>1092</v>
      </c>
      <c r="G86" s="358" t="s">
        <v>1091</v>
      </c>
      <c r="H86" s="359" t="s">
        <v>24</v>
      </c>
      <c r="I86" s="377" t="s">
        <v>1090</v>
      </c>
      <c r="J86" s="358" t="s">
        <v>1089</v>
      </c>
      <c r="K86" s="350">
        <v>13445</v>
      </c>
      <c r="L86" s="66">
        <v>1</v>
      </c>
      <c r="M86" s="66">
        <v>0</v>
      </c>
      <c r="N86" s="66">
        <v>14</v>
      </c>
      <c r="O86" s="65">
        <v>8755</v>
      </c>
      <c r="P86" s="64">
        <v>2.7777777777777779E-3</v>
      </c>
      <c r="Q86" s="63">
        <v>5.0872592041651172</v>
      </c>
      <c r="R86" s="63">
        <v>0.33915061361100785</v>
      </c>
      <c r="S86" s="351">
        <v>0.89633767199702508</v>
      </c>
      <c r="T86" s="362" t="s">
        <v>1087</v>
      </c>
    </row>
    <row r="87" spans="1:20" s="60" customFormat="1" ht="21.75" customHeight="1" x14ac:dyDescent="0.25">
      <c r="A87" s="364"/>
      <c r="B87" s="366"/>
      <c r="C87" s="367"/>
      <c r="D87" s="359"/>
      <c r="E87" s="359"/>
      <c r="F87" s="360"/>
      <c r="G87" s="358"/>
      <c r="H87" s="359"/>
      <c r="I87" s="377"/>
      <c r="J87" s="358"/>
      <c r="K87" s="350"/>
      <c r="L87" s="66">
        <v>2</v>
      </c>
      <c r="M87" s="66">
        <v>0</v>
      </c>
      <c r="N87" s="66">
        <v>1</v>
      </c>
      <c r="O87" s="65">
        <v>1580</v>
      </c>
      <c r="P87" s="64">
        <v>7.6388888888888886E-3</v>
      </c>
      <c r="Q87" s="63">
        <v>0.91720342134622534</v>
      </c>
      <c r="R87" s="63">
        <v>0.16815396058014132</v>
      </c>
      <c r="S87" s="352"/>
      <c r="T87" s="355"/>
    </row>
    <row r="88" spans="1:20" s="60" customFormat="1" ht="21.75" customHeight="1" x14ac:dyDescent="0.25">
      <c r="A88" s="365"/>
      <c r="B88" s="366"/>
      <c r="C88" s="367"/>
      <c r="D88" s="359"/>
      <c r="E88" s="359"/>
      <c r="F88" s="360"/>
      <c r="G88" s="358"/>
      <c r="H88" s="359"/>
      <c r="I88" s="377"/>
      <c r="J88" s="358"/>
      <c r="K88" s="350"/>
      <c r="L88" s="66">
        <v>3</v>
      </c>
      <c r="M88" s="66">
        <v>0</v>
      </c>
      <c r="N88" s="66">
        <v>8</v>
      </c>
      <c r="O88" s="65">
        <v>3087</v>
      </c>
      <c r="P88" s="64">
        <v>9.0277777777777787E-3</v>
      </c>
      <c r="Q88" s="63">
        <v>1.7955373744886576</v>
      </c>
      <c r="R88" s="63">
        <v>0.38903309780587592</v>
      </c>
      <c r="S88" s="353"/>
      <c r="T88" s="356"/>
    </row>
    <row r="89" spans="1:20" s="60" customFormat="1" x14ac:dyDescent="0.25">
      <c r="A89" s="363">
        <v>21</v>
      </c>
      <c r="B89" s="366">
        <v>44294</v>
      </c>
      <c r="C89" s="367">
        <v>0.38194444444444442</v>
      </c>
      <c r="D89" s="359" t="s">
        <v>738</v>
      </c>
      <c r="E89" s="359" t="s">
        <v>13</v>
      </c>
      <c r="F89" s="360" t="s">
        <v>959</v>
      </c>
      <c r="G89" s="358" t="s">
        <v>958</v>
      </c>
      <c r="H89" s="359" t="s">
        <v>24</v>
      </c>
      <c r="I89" s="377" t="s">
        <v>1088</v>
      </c>
      <c r="J89" s="358" t="s">
        <v>956</v>
      </c>
      <c r="K89" s="350">
        <v>5679</v>
      </c>
      <c r="L89" s="66">
        <v>1</v>
      </c>
      <c r="M89" s="66">
        <v>0</v>
      </c>
      <c r="N89" s="66">
        <v>2</v>
      </c>
      <c r="O89" s="65">
        <v>2960</v>
      </c>
      <c r="P89" s="64">
        <v>9.7222222222222224E-3</v>
      </c>
      <c r="Q89" s="63">
        <v>0.91274872336678992</v>
      </c>
      <c r="R89" s="63">
        <v>0.21297470211891764</v>
      </c>
      <c r="S89" s="383">
        <v>0.83864823619181772</v>
      </c>
      <c r="T89" s="372" t="s">
        <v>1087</v>
      </c>
    </row>
    <row r="90" spans="1:20" s="60" customFormat="1" x14ac:dyDescent="0.25">
      <c r="A90" s="364"/>
      <c r="B90" s="366"/>
      <c r="C90" s="367"/>
      <c r="D90" s="359"/>
      <c r="E90" s="359"/>
      <c r="F90" s="360"/>
      <c r="G90" s="358"/>
      <c r="H90" s="359"/>
      <c r="I90" s="377"/>
      <c r="J90" s="358"/>
      <c r="K90" s="350"/>
      <c r="L90" s="66">
        <v>2</v>
      </c>
      <c r="M90" s="66">
        <v>0</v>
      </c>
      <c r="N90" s="66">
        <v>0</v>
      </c>
      <c r="O90" s="65">
        <v>1175</v>
      </c>
      <c r="P90" s="64">
        <v>2.9166666666666664E-2</v>
      </c>
      <c r="Q90" s="63">
        <v>0.36207959147737279</v>
      </c>
      <c r="R90" s="63">
        <v>0.25345571403416095</v>
      </c>
      <c r="S90" s="383"/>
      <c r="T90" s="372"/>
    </row>
    <row r="91" spans="1:20" s="60" customFormat="1" x14ac:dyDescent="0.25">
      <c r="A91" s="365"/>
      <c r="B91" s="366"/>
      <c r="C91" s="367"/>
      <c r="D91" s="359"/>
      <c r="E91" s="359"/>
      <c r="F91" s="360"/>
      <c r="G91" s="358"/>
      <c r="H91" s="359"/>
      <c r="I91" s="377"/>
      <c r="J91" s="358"/>
      <c r="K91" s="350"/>
      <c r="L91" s="66">
        <v>3</v>
      </c>
      <c r="M91" s="66">
        <v>0</v>
      </c>
      <c r="N91" s="66">
        <v>0</v>
      </c>
      <c r="O91" s="65">
        <v>1542</v>
      </c>
      <c r="P91" s="64">
        <v>3.2638888888888891E-2</v>
      </c>
      <c r="Q91" s="63">
        <v>0.4751716851558373</v>
      </c>
      <c r="R91" s="63">
        <v>0.37221782003873921</v>
      </c>
      <c r="S91" s="383"/>
      <c r="T91" s="372"/>
    </row>
    <row r="92" spans="1:20" s="60" customFormat="1" x14ac:dyDescent="0.25">
      <c r="A92" s="363">
        <v>22</v>
      </c>
      <c r="B92" s="366">
        <v>44298</v>
      </c>
      <c r="C92" s="367">
        <v>0.45763888888888887</v>
      </c>
      <c r="D92" s="359" t="s">
        <v>738</v>
      </c>
      <c r="E92" s="359" t="s">
        <v>13</v>
      </c>
      <c r="F92" s="360" t="s">
        <v>831</v>
      </c>
      <c r="G92" s="358" t="s">
        <v>830</v>
      </c>
      <c r="H92" s="359" t="s">
        <v>24</v>
      </c>
      <c r="I92" s="377" t="s">
        <v>1086</v>
      </c>
      <c r="J92" s="358" t="s">
        <v>828</v>
      </c>
      <c r="K92" s="350">
        <v>6617</v>
      </c>
      <c r="L92" s="66">
        <v>1</v>
      </c>
      <c r="M92" s="66">
        <v>0</v>
      </c>
      <c r="N92" s="66">
        <v>1</v>
      </c>
      <c r="O92" s="65">
        <v>3286</v>
      </c>
      <c r="P92" s="64">
        <v>4.8611111111111112E-3</v>
      </c>
      <c r="Q92" s="63">
        <v>1.1922019041861869</v>
      </c>
      <c r="R92" s="63">
        <v>0.13909022215505515</v>
      </c>
      <c r="S92" s="351">
        <v>2.3747257065135257</v>
      </c>
      <c r="T92" s="362" t="s">
        <v>1085</v>
      </c>
    </row>
    <row r="93" spans="1:20" s="60" customFormat="1" x14ac:dyDescent="0.25">
      <c r="A93" s="364"/>
      <c r="B93" s="366"/>
      <c r="C93" s="367"/>
      <c r="D93" s="359"/>
      <c r="E93" s="359"/>
      <c r="F93" s="360"/>
      <c r="G93" s="358"/>
      <c r="H93" s="359"/>
      <c r="I93" s="377"/>
      <c r="J93" s="358"/>
      <c r="K93" s="350"/>
      <c r="L93" s="66">
        <v>2</v>
      </c>
      <c r="M93" s="66">
        <v>0</v>
      </c>
      <c r="N93" s="66">
        <v>1</v>
      </c>
      <c r="O93" s="65">
        <v>1857</v>
      </c>
      <c r="P93" s="64">
        <v>6.2499999999999995E-3</v>
      </c>
      <c r="Q93" s="63">
        <v>0.67390055916578506</v>
      </c>
      <c r="R93" s="63">
        <v>0.10108508387486775</v>
      </c>
      <c r="S93" s="352"/>
      <c r="T93" s="355"/>
    </row>
    <row r="94" spans="1:20" s="60" customFormat="1" x14ac:dyDescent="0.25">
      <c r="A94" s="364"/>
      <c r="B94" s="366"/>
      <c r="C94" s="367"/>
      <c r="D94" s="359"/>
      <c r="E94" s="359"/>
      <c r="F94" s="360"/>
      <c r="G94" s="358"/>
      <c r="H94" s="359"/>
      <c r="I94" s="377"/>
      <c r="J94" s="358"/>
      <c r="K94" s="350"/>
      <c r="L94" s="66">
        <v>3</v>
      </c>
      <c r="M94" s="66">
        <v>0</v>
      </c>
      <c r="N94" s="66">
        <v>0</v>
      </c>
      <c r="O94" s="65">
        <v>232</v>
      </c>
      <c r="P94" s="64">
        <v>2.013888888888889E-2</v>
      </c>
      <c r="Q94" s="63">
        <v>8.4146894363004376E-2</v>
      </c>
      <c r="R94" s="63">
        <v>4.0670998942118786E-2</v>
      </c>
      <c r="S94" s="352"/>
      <c r="T94" s="355"/>
    </row>
    <row r="95" spans="1:20" s="60" customFormat="1" x14ac:dyDescent="0.25">
      <c r="A95" s="364"/>
      <c r="B95" s="366"/>
      <c r="C95" s="367"/>
      <c r="D95" s="359"/>
      <c r="E95" s="359"/>
      <c r="F95" s="360"/>
      <c r="G95" s="358"/>
      <c r="H95" s="359"/>
      <c r="I95" s="377"/>
      <c r="J95" s="358"/>
      <c r="K95" s="350"/>
      <c r="L95" s="66">
        <v>4</v>
      </c>
      <c r="M95" s="66">
        <v>0</v>
      </c>
      <c r="N95" s="66">
        <v>0</v>
      </c>
      <c r="O95" s="65">
        <v>460</v>
      </c>
      <c r="P95" s="64">
        <v>6.25E-2</v>
      </c>
      <c r="Q95" s="63">
        <v>0.16684298020250868</v>
      </c>
      <c r="R95" s="63">
        <v>0.25026447030376303</v>
      </c>
      <c r="S95" s="352"/>
      <c r="T95" s="355"/>
    </row>
    <row r="96" spans="1:20" s="60" customFormat="1" x14ac:dyDescent="0.25">
      <c r="A96" s="365"/>
      <c r="B96" s="366"/>
      <c r="C96" s="367"/>
      <c r="D96" s="359"/>
      <c r="E96" s="359"/>
      <c r="F96" s="360"/>
      <c r="G96" s="358"/>
      <c r="H96" s="359"/>
      <c r="I96" s="377"/>
      <c r="J96" s="358"/>
      <c r="K96" s="350"/>
      <c r="L96" s="66">
        <v>5</v>
      </c>
      <c r="M96" s="66">
        <v>0</v>
      </c>
      <c r="N96" s="66">
        <v>0</v>
      </c>
      <c r="O96" s="65">
        <v>780</v>
      </c>
      <c r="P96" s="64">
        <v>0.27152777777777776</v>
      </c>
      <c r="Q96" s="63">
        <v>0.28290766208251472</v>
      </c>
      <c r="R96" s="63">
        <v>1.8436149312377208</v>
      </c>
      <c r="S96" s="353"/>
      <c r="T96" s="356"/>
    </row>
    <row r="97" spans="1:20" s="60" customFormat="1" ht="21.75" customHeight="1" x14ac:dyDescent="0.25">
      <c r="A97" s="363">
        <v>23</v>
      </c>
      <c r="B97" s="366">
        <v>44300</v>
      </c>
      <c r="C97" s="367">
        <v>0.42291666666666666</v>
      </c>
      <c r="D97" s="359" t="s">
        <v>754</v>
      </c>
      <c r="E97" s="359" t="s">
        <v>11</v>
      </c>
      <c r="F97" s="360" t="s">
        <v>1084</v>
      </c>
      <c r="G97" s="358" t="s">
        <v>1083</v>
      </c>
      <c r="H97" s="359" t="s">
        <v>24</v>
      </c>
      <c r="I97" s="377" t="s">
        <v>1082</v>
      </c>
      <c r="J97" s="358" t="s">
        <v>1081</v>
      </c>
      <c r="K97" s="350">
        <v>18764</v>
      </c>
      <c r="L97" s="66">
        <v>1</v>
      </c>
      <c r="M97" s="66">
        <v>0</v>
      </c>
      <c r="N97" s="66">
        <v>14</v>
      </c>
      <c r="O97" s="65">
        <v>4322</v>
      </c>
      <c r="P97" s="64">
        <v>2.0833333333333333E-3</v>
      </c>
      <c r="Q97" s="63">
        <v>3.6048603709230438</v>
      </c>
      <c r="R97" s="63">
        <v>0.18024301854615218</v>
      </c>
      <c r="S97" s="351">
        <v>7.6317981240673642</v>
      </c>
      <c r="T97" s="362" t="s">
        <v>1080</v>
      </c>
    </row>
    <row r="98" spans="1:20" s="60" customFormat="1" ht="21.75" customHeight="1" x14ac:dyDescent="0.25">
      <c r="A98" s="364"/>
      <c r="B98" s="366"/>
      <c r="C98" s="367"/>
      <c r="D98" s="359"/>
      <c r="E98" s="359"/>
      <c r="F98" s="360"/>
      <c r="G98" s="358"/>
      <c r="H98" s="359"/>
      <c r="I98" s="377"/>
      <c r="J98" s="358"/>
      <c r="K98" s="350"/>
      <c r="L98" s="66">
        <v>2</v>
      </c>
      <c r="M98" s="66">
        <v>0</v>
      </c>
      <c r="N98" s="66">
        <v>5</v>
      </c>
      <c r="O98" s="65">
        <v>2139</v>
      </c>
      <c r="P98" s="64">
        <v>9.7222222222222224E-3</v>
      </c>
      <c r="Q98" s="63">
        <v>1.7824770837774462</v>
      </c>
      <c r="R98" s="63">
        <v>0.41591131954807081</v>
      </c>
      <c r="S98" s="352"/>
      <c r="T98" s="355"/>
    </row>
    <row r="99" spans="1:20" s="60" customFormat="1" ht="21.75" customHeight="1" x14ac:dyDescent="0.25">
      <c r="A99" s="364"/>
      <c r="B99" s="366"/>
      <c r="C99" s="367"/>
      <c r="D99" s="359"/>
      <c r="E99" s="359"/>
      <c r="F99" s="360"/>
      <c r="G99" s="358"/>
      <c r="H99" s="359"/>
      <c r="I99" s="377"/>
      <c r="J99" s="358"/>
      <c r="K99" s="350"/>
      <c r="L99" s="66">
        <v>3</v>
      </c>
      <c r="M99" s="66">
        <v>0</v>
      </c>
      <c r="N99" s="66">
        <v>26</v>
      </c>
      <c r="O99" s="65">
        <v>5001</v>
      </c>
      <c r="P99" s="64">
        <v>1.9444444444444445E-2</v>
      </c>
      <c r="Q99" s="63">
        <v>4.1793434235770626</v>
      </c>
      <c r="R99" s="63">
        <v>1.9503602643359625</v>
      </c>
      <c r="S99" s="352"/>
      <c r="T99" s="355"/>
    </row>
    <row r="100" spans="1:20" s="60" customFormat="1" ht="21.75" customHeight="1" x14ac:dyDescent="0.25">
      <c r="A100" s="364"/>
      <c r="B100" s="366"/>
      <c r="C100" s="367"/>
      <c r="D100" s="359"/>
      <c r="E100" s="359"/>
      <c r="F100" s="360"/>
      <c r="G100" s="358"/>
      <c r="H100" s="359"/>
      <c r="I100" s="377"/>
      <c r="J100" s="358"/>
      <c r="K100" s="350"/>
      <c r="L100" s="66">
        <v>4</v>
      </c>
      <c r="M100" s="66">
        <v>0</v>
      </c>
      <c r="N100" s="66">
        <v>4</v>
      </c>
      <c r="O100" s="65">
        <v>3106</v>
      </c>
      <c r="P100" s="64">
        <v>2.361111111111111E-2</v>
      </c>
      <c r="Q100" s="63">
        <v>2.5855894265615009</v>
      </c>
      <c r="R100" s="63">
        <v>1.4651673417181839</v>
      </c>
      <c r="S100" s="352"/>
      <c r="T100" s="355"/>
    </row>
    <row r="101" spans="1:20" s="60" customFormat="1" ht="21.75" customHeight="1" x14ac:dyDescent="0.25">
      <c r="A101" s="365"/>
      <c r="B101" s="366"/>
      <c r="C101" s="367"/>
      <c r="D101" s="359"/>
      <c r="E101" s="359"/>
      <c r="F101" s="360"/>
      <c r="G101" s="358"/>
      <c r="H101" s="359"/>
      <c r="I101" s="377"/>
      <c r="J101" s="358"/>
      <c r="K101" s="350"/>
      <c r="L101" s="66">
        <v>5</v>
      </c>
      <c r="M101" s="66">
        <v>0</v>
      </c>
      <c r="N101" s="66">
        <v>7</v>
      </c>
      <c r="O101" s="65">
        <v>4140</v>
      </c>
      <c r="P101" s="64">
        <v>4.3750000000000004E-2</v>
      </c>
      <c r="Q101" s="63">
        <v>3.4477296951609464</v>
      </c>
      <c r="R101" s="63">
        <v>3.6201161799189943</v>
      </c>
      <c r="S101" s="353"/>
      <c r="T101" s="356"/>
    </row>
    <row r="102" spans="1:20" s="60" customFormat="1" ht="36" customHeight="1" x14ac:dyDescent="0.25">
      <c r="A102" s="380">
        <v>24</v>
      </c>
      <c r="B102" s="366">
        <v>44300</v>
      </c>
      <c r="C102" s="367">
        <v>0.60555555555555551</v>
      </c>
      <c r="D102" s="359" t="s">
        <v>769</v>
      </c>
      <c r="E102" s="359" t="s">
        <v>11</v>
      </c>
      <c r="F102" s="360" t="s">
        <v>1079</v>
      </c>
      <c r="G102" s="358" t="s">
        <v>1078</v>
      </c>
      <c r="H102" s="359" t="s">
        <v>24</v>
      </c>
      <c r="I102" s="377" t="s">
        <v>1077</v>
      </c>
      <c r="J102" s="358" t="s">
        <v>1076</v>
      </c>
      <c r="K102" s="350">
        <v>8469</v>
      </c>
      <c r="L102" s="66">
        <v>1</v>
      </c>
      <c r="M102" s="66">
        <v>0</v>
      </c>
      <c r="N102" s="66">
        <v>30</v>
      </c>
      <c r="O102" s="65">
        <v>5527</v>
      </c>
      <c r="P102" s="64">
        <v>1.3888888888888889E-3</v>
      </c>
      <c r="Q102" s="63">
        <v>1.9684732554020545</v>
      </c>
      <c r="R102" s="63">
        <v>6.5615775180068475E-2</v>
      </c>
      <c r="S102" s="351">
        <v>0.13438422481993151</v>
      </c>
      <c r="T102" s="362" t="s">
        <v>1075</v>
      </c>
    </row>
    <row r="103" spans="1:20" s="60" customFormat="1" ht="36" customHeight="1" x14ac:dyDescent="0.25">
      <c r="A103" s="382"/>
      <c r="B103" s="366"/>
      <c r="C103" s="367"/>
      <c r="D103" s="359"/>
      <c r="E103" s="359"/>
      <c r="F103" s="360"/>
      <c r="G103" s="358"/>
      <c r="H103" s="359"/>
      <c r="I103" s="377"/>
      <c r="J103" s="358"/>
      <c r="K103" s="350"/>
      <c r="L103" s="66">
        <v>2</v>
      </c>
      <c r="M103" s="66">
        <v>0</v>
      </c>
      <c r="N103" s="66">
        <v>18</v>
      </c>
      <c r="O103" s="65">
        <v>2894</v>
      </c>
      <c r="P103" s="64">
        <v>2.7777777777777779E-3</v>
      </c>
      <c r="Q103" s="63">
        <v>1.0315267445979455</v>
      </c>
      <c r="R103" s="63">
        <v>6.8768449639863033E-2</v>
      </c>
      <c r="S103" s="353"/>
      <c r="T103" s="356"/>
    </row>
    <row r="104" spans="1:20" s="60" customFormat="1" x14ac:dyDescent="0.25">
      <c r="A104" s="380">
        <v>25</v>
      </c>
      <c r="B104" s="366">
        <v>44300</v>
      </c>
      <c r="C104" s="367">
        <v>0.63472222222222219</v>
      </c>
      <c r="D104" s="359" t="s">
        <v>738</v>
      </c>
      <c r="E104" s="359" t="s">
        <v>13</v>
      </c>
      <c r="F104" s="360" t="s">
        <v>778</v>
      </c>
      <c r="G104" s="358" t="s">
        <v>1074</v>
      </c>
      <c r="H104" s="359" t="s">
        <v>24</v>
      </c>
      <c r="I104" s="377" t="s">
        <v>1073</v>
      </c>
      <c r="J104" s="358" t="s">
        <v>1072</v>
      </c>
      <c r="K104" s="350">
        <v>6159</v>
      </c>
      <c r="L104" s="66">
        <v>1</v>
      </c>
      <c r="M104" s="66">
        <v>0</v>
      </c>
      <c r="N104" s="66">
        <v>1</v>
      </c>
      <c r="O104" s="65">
        <v>1912</v>
      </c>
      <c r="P104" s="64">
        <v>4.1666666666666666E-3</v>
      </c>
      <c r="Q104" s="63">
        <v>0.82309628186393891</v>
      </c>
      <c r="R104" s="63">
        <v>8.2309628186393896E-2</v>
      </c>
      <c r="S104" s="351">
        <v>0.48309398170698714</v>
      </c>
      <c r="T104" s="362" t="s">
        <v>1071</v>
      </c>
    </row>
    <row r="105" spans="1:20" s="60" customFormat="1" x14ac:dyDescent="0.25">
      <c r="A105" s="381"/>
      <c r="B105" s="366"/>
      <c r="C105" s="367"/>
      <c r="D105" s="359"/>
      <c r="E105" s="359"/>
      <c r="F105" s="360"/>
      <c r="G105" s="358"/>
      <c r="H105" s="359"/>
      <c r="I105" s="377"/>
      <c r="J105" s="358"/>
      <c r="K105" s="350"/>
      <c r="L105" s="66">
        <v>2</v>
      </c>
      <c r="M105" s="66">
        <v>0</v>
      </c>
      <c r="N105" s="66">
        <v>0</v>
      </c>
      <c r="O105" s="65">
        <v>1362</v>
      </c>
      <c r="P105" s="64">
        <v>5.5555555555555558E-3</v>
      </c>
      <c r="Q105" s="63">
        <v>0.58602045786653678</v>
      </c>
      <c r="R105" s="63">
        <v>7.813606104887158E-2</v>
      </c>
      <c r="S105" s="352"/>
      <c r="T105" s="355"/>
    </row>
    <row r="106" spans="1:20" s="60" customFormat="1" x14ac:dyDescent="0.25">
      <c r="A106" s="381"/>
      <c r="B106" s="366"/>
      <c r="C106" s="367"/>
      <c r="D106" s="359"/>
      <c r="E106" s="359"/>
      <c r="F106" s="360"/>
      <c r="G106" s="358"/>
      <c r="H106" s="359"/>
      <c r="I106" s="377"/>
      <c r="J106" s="358"/>
      <c r="K106" s="350"/>
      <c r="L106" s="66">
        <v>3</v>
      </c>
      <c r="M106" s="66">
        <v>0</v>
      </c>
      <c r="N106" s="66">
        <v>0</v>
      </c>
      <c r="O106" s="65">
        <v>2307</v>
      </c>
      <c r="P106" s="64">
        <v>9.0277777777777787E-3</v>
      </c>
      <c r="Q106" s="63">
        <v>0.99262055528494886</v>
      </c>
      <c r="R106" s="63">
        <v>0.21506778697840562</v>
      </c>
      <c r="S106" s="352"/>
      <c r="T106" s="355"/>
    </row>
    <row r="107" spans="1:20" s="60" customFormat="1" x14ac:dyDescent="0.25">
      <c r="A107" s="382"/>
      <c r="B107" s="366"/>
      <c r="C107" s="367"/>
      <c r="D107" s="359"/>
      <c r="E107" s="359"/>
      <c r="F107" s="360"/>
      <c r="G107" s="358"/>
      <c r="H107" s="359"/>
      <c r="I107" s="377"/>
      <c r="J107" s="358"/>
      <c r="K107" s="350"/>
      <c r="L107" s="66">
        <v>4</v>
      </c>
      <c r="M107" s="66">
        <v>0</v>
      </c>
      <c r="N107" s="66">
        <v>1</v>
      </c>
      <c r="O107" s="65">
        <v>576</v>
      </c>
      <c r="P107" s="64">
        <v>1.8055555555555557E-2</v>
      </c>
      <c r="Q107" s="63">
        <v>0.24826270498457542</v>
      </c>
      <c r="R107" s="63">
        <v>0.10758050549331602</v>
      </c>
      <c r="S107" s="353"/>
      <c r="T107" s="356"/>
    </row>
    <row r="108" spans="1:20" s="60" customFormat="1" x14ac:dyDescent="0.25">
      <c r="A108" s="363">
        <v>26</v>
      </c>
      <c r="B108" s="366">
        <v>44301</v>
      </c>
      <c r="C108" s="367">
        <v>0.47638888888888892</v>
      </c>
      <c r="D108" s="359" t="s">
        <v>738</v>
      </c>
      <c r="E108" s="359" t="s">
        <v>11</v>
      </c>
      <c r="F108" s="360" t="s">
        <v>1070</v>
      </c>
      <c r="G108" s="358" t="s">
        <v>1069</v>
      </c>
      <c r="H108" s="359" t="s">
        <v>24</v>
      </c>
      <c r="I108" s="377" t="s">
        <v>1068</v>
      </c>
      <c r="J108" s="358" t="s">
        <v>1067</v>
      </c>
      <c r="K108" s="368">
        <v>12789</v>
      </c>
      <c r="L108" s="66">
        <v>1</v>
      </c>
      <c r="M108" s="66">
        <v>0</v>
      </c>
      <c r="N108" s="66">
        <v>20</v>
      </c>
      <c r="O108" s="65">
        <v>6605</v>
      </c>
      <c r="P108" s="64">
        <v>1.3888888888888889E-3</v>
      </c>
      <c r="Q108" s="63">
        <v>6.8379075768238327</v>
      </c>
      <c r="R108" s="63">
        <v>0.22793025256079444</v>
      </c>
      <c r="S108" s="351">
        <v>2.4438767690984435</v>
      </c>
      <c r="T108" s="362" t="s">
        <v>1066</v>
      </c>
    </row>
    <row r="109" spans="1:20" s="60" customFormat="1" x14ac:dyDescent="0.25">
      <c r="A109" s="364"/>
      <c r="B109" s="366"/>
      <c r="C109" s="367"/>
      <c r="D109" s="359"/>
      <c r="E109" s="359"/>
      <c r="F109" s="360"/>
      <c r="G109" s="358"/>
      <c r="H109" s="359"/>
      <c r="I109" s="377"/>
      <c r="J109" s="358"/>
      <c r="K109" s="369"/>
      <c r="L109" s="66">
        <v>2</v>
      </c>
      <c r="M109" s="66">
        <v>0</v>
      </c>
      <c r="N109" s="66">
        <v>7</v>
      </c>
      <c r="O109" s="65">
        <v>3060</v>
      </c>
      <c r="P109" s="64">
        <v>2.0833333333333333E-3</v>
      </c>
      <c r="Q109" s="63">
        <v>3.1655641566971617</v>
      </c>
      <c r="R109" s="63">
        <v>0.15827820783485808</v>
      </c>
      <c r="S109" s="352"/>
      <c r="T109" s="355"/>
    </row>
    <row r="110" spans="1:20" s="60" customFormat="1" x14ac:dyDescent="0.25">
      <c r="A110" s="364"/>
      <c r="B110" s="366"/>
      <c r="C110" s="367"/>
      <c r="D110" s="359"/>
      <c r="E110" s="359"/>
      <c r="F110" s="360"/>
      <c r="G110" s="358"/>
      <c r="H110" s="359"/>
      <c r="I110" s="377"/>
      <c r="J110" s="358"/>
      <c r="K110" s="369"/>
      <c r="L110" s="66">
        <v>3</v>
      </c>
      <c r="M110" s="66">
        <v>0</v>
      </c>
      <c r="N110" s="66">
        <v>6</v>
      </c>
      <c r="O110" s="65">
        <v>1660</v>
      </c>
      <c r="P110" s="64">
        <v>2.4999999999999998E-2</v>
      </c>
      <c r="Q110" s="63">
        <v>1.7195402298850573</v>
      </c>
      <c r="R110" s="63">
        <v>1.0317241379310342</v>
      </c>
      <c r="S110" s="352"/>
      <c r="T110" s="355"/>
    </row>
    <row r="111" spans="1:20" s="60" customFormat="1" x14ac:dyDescent="0.25">
      <c r="A111" s="364"/>
      <c r="B111" s="366"/>
      <c r="C111" s="367"/>
      <c r="D111" s="359"/>
      <c r="E111" s="359"/>
      <c r="F111" s="360"/>
      <c r="G111" s="358"/>
      <c r="H111" s="359"/>
      <c r="I111" s="377"/>
      <c r="J111" s="358"/>
      <c r="K111" s="369"/>
      <c r="L111" s="66">
        <v>4</v>
      </c>
      <c r="M111" s="66">
        <v>0</v>
      </c>
      <c r="N111" s="66">
        <v>2</v>
      </c>
      <c r="O111" s="65">
        <v>850</v>
      </c>
      <c r="P111" s="64">
        <v>2.7777777777777776E-2</v>
      </c>
      <c r="Q111" s="63">
        <v>0.87938071780436311</v>
      </c>
      <c r="R111" s="63">
        <v>0.58625381186957537</v>
      </c>
      <c r="S111" s="352"/>
      <c r="T111" s="355"/>
    </row>
    <row r="112" spans="1:20" s="60" customFormat="1" x14ac:dyDescent="0.25">
      <c r="A112" s="364"/>
      <c r="B112" s="366"/>
      <c r="C112" s="367"/>
      <c r="D112" s="359"/>
      <c r="E112" s="359"/>
      <c r="F112" s="360"/>
      <c r="G112" s="358"/>
      <c r="H112" s="359"/>
      <c r="I112" s="377"/>
      <c r="J112" s="358"/>
      <c r="K112" s="369"/>
      <c r="L112" s="66">
        <v>5</v>
      </c>
      <c r="M112" s="66">
        <v>0</v>
      </c>
      <c r="N112" s="66">
        <v>1</v>
      </c>
      <c r="O112" s="65">
        <v>567</v>
      </c>
      <c r="P112" s="64">
        <v>3.125E-2</v>
      </c>
      <c r="Q112" s="63">
        <v>0.58625381186957537</v>
      </c>
      <c r="R112" s="63">
        <v>0.43969035890218156</v>
      </c>
      <c r="S112" s="352"/>
      <c r="T112" s="355"/>
    </row>
    <row r="113" spans="1:20" s="60" customFormat="1" x14ac:dyDescent="0.25">
      <c r="A113" s="364"/>
      <c r="B113" s="366"/>
      <c r="C113" s="367"/>
      <c r="D113" s="359"/>
      <c r="E113" s="359"/>
      <c r="F113" s="360"/>
      <c r="G113" s="358"/>
      <c r="H113" s="359"/>
      <c r="I113" s="377"/>
      <c r="J113" s="358"/>
      <c r="K113" s="369"/>
      <c r="L113" s="66">
        <v>6</v>
      </c>
      <c r="M113" s="66">
        <v>0</v>
      </c>
      <c r="N113" s="66">
        <v>1</v>
      </c>
      <c r="O113" s="65">
        <v>6</v>
      </c>
      <c r="P113" s="64">
        <v>4.5138888888888888E-2</v>
      </c>
      <c r="Q113" s="63">
        <v>7.2249589490968793E-3</v>
      </c>
      <c r="R113" s="63">
        <v>7.8270388615216194E-3</v>
      </c>
      <c r="S113" s="352"/>
      <c r="T113" s="355"/>
    </row>
    <row r="114" spans="1:20" s="60" customFormat="1" x14ac:dyDescent="0.25">
      <c r="A114" s="365"/>
      <c r="B114" s="366"/>
      <c r="C114" s="367"/>
      <c r="D114" s="359"/>
      <c r="E114" s="359"/>
      <c r="F114" s="360"/>
      <c r="G114" s="358"/>
      <c r="H114" s="359"/>
      <c r="I114" s="377"/>
      <c r="J114" s="358"/>
      <c r="K114" s="370"/>
      <c r="L114" s="66">
        <v>7</v>
      </c>
      <c r="M114" s="66">
        <v>0</v>
      </c>
      <c r="N114" s="66">
        <v>1</v>
      </c>
      <c r="O114" s="65">
        <v>3</v>
      </c>
      <c r="P114" s="64">
        <v>0.3527777777777778</v>
      </c>
      <c r="Q114" s="63">
        <v>4.1285479709125029E-3</v>
      </c>
      <c r="R114" s="63">
        <v>3.4955039487059192E-2</v>
      </c>
      <c r="S114" s="353"/>
      <c r="T114" s="356"/>
    </row>
    <row r="115" spans="1:20" x14ac:dyDescent="0.25">
      <c r="A115" s="380">
        <v>27</v>
      </c>
      <c r="B115" s="366">
        <v>44302</v>
      </c>
      <c r="C115" s="367">
        <v>0.39999999999999997</v>
      </c>
      <c r="D115" s="359" t="s">
        <v>738</v>
      </c>
      <c r="E115" s="359" t="s">
        <v>13</v>
      </c>
      <c r="F115" s="360" t="s">
        <v>831</v>
      </c>
      <c r="G115" s="358" t="s">
        <v>830</v>
      </c>
      <c r="H115" s="359" t="s">
        <v>24</v>
      </c>
      <c r="I115" s="377" t="s">
        <v>1065</v>
      </c>
      <c r="J115" s="358" t="s">
        <v>828</v>
      </c>
      <c r="K115" s="350">
        <v>6617</v>
      </c>
      <c r="L115" s="66">
        <v>1</v>
      </c>
      <c r="M115" s="66">
        <v>0</v>
      </c>
      <c r="N115" s="66">
        <v>2</v>
      </c>
      <c r="O115" s="65">
        <v>5045</v>
      </c>
      <c r="P115" s="64">
        <v>4.1666666666666666E-3</v>
      </c>
      <c r="Q115" s="63">
        <v>2.4941348042919751</v>
      </c>
      <c r="R115" s="63">
        <v>0.2494134804291975</v>
      </c>
      <c r="S115" s="351">
        <v>0.87814432522291064</v>
      </c>
      <c r="T115" s="362" t="s">
        <v>1064</v>
      </c>
    </row>
    <row r="116" spans="1:20" x14ac:dyDescent="0.25">
      <c r="A116" s="381"/>
      <c r="B116" s="366"/>
      <c r="C116" s="367"/>
      <c r="D116" s="359"/>
      <c r="E116" s="359"/>
      <c r="F116" s="360"/>
      <c r="G116" s="358"/>
      <c r="H116" s="359"/>
      <c r="I116" s="377"/>
      <c r="J116" s="358"/>
      <c r="K116" s="350"/>
      <c r="L116" s="66">
        <v>2</v>
      </c>
      <c r="M116" s="66">
        <v>0</v>
      </c>
      <c r="N116" s="66">
        <v>0</v>
      </c>
      <c r="O116" s="65">
        <v>277</v>
      </c>
      <c r="P116" s="64">
        <v>5.5555555555555558E-3</v>
      </c>
      <c r="Q116" s="63">
        <v>0.13688831796886805</v>
      </c>
      <c r="R116" s="63">
        <v>1.8251775729182407E-2</v>
      </c>
      <c r="S116" s="352"/>
      <c r="T116" s="355"/>
    </row>
    <row r="117" spans="1:20" x14ac:dyDescent="0.25">
      <c r="A117" s="381"/>
      <c r="B117" s="366"/>
      <c r="C117" s="367"/>
      <c r="D117" s="359"/>
      <c r="E117" s="359"/>
      <c r="F117" s="360"/>
      <c r="G117" s="358"/>
      <c r="H117" s="359"/>
      <c r="I117" s="377"/>
      <c r="J117" s="358"/>
      <c r="K117" s="350"/>
      <c r="L117" s="66">
        <v>3</v>
      </c>
      <c r="M117" s="66">
        <v>0</v>
      </c>
      <c r="N117" s="66">
        <v>0</v>
      </c>
      <c r="O117" s="65">
        <v>692</v>
      </c>
      <c r="P117" s="64">
        <v>3.8194444444444441E-2</v>
      </c>
      <c r="Q117" s="63">
        <v>0.34197370409551159</v>
      </c>
      <c r="R117" s="63">
        <v>0.31347589542088561</v>
      </c>
      <c r="S117" s="352"/>
      <c r="T117" s="355"/>
    </row>
    <row r="118" spans="1:20" x14ac:dyDescent="0.25">
      <c r="A118" s="382"/>
      <c r="B118" s="366"/>
      <c r="C118" s="367"/>
      <c r="D118" s="359"/>
      <c r="E118" s="359"/>
      <c r="F118" s="360"/>
      <c r="G118" s="358"/>
      <c r="H118" s="359"/>
      <c r="I118" s="377"/>
      <c r="J118" s="358"/>
      <c r="K118" s="350"/>
      <c r="L118" s="66">
        <v>4</v>
      </c>
      <c r="M118" s="66">
        <v>0</v>
      </c>
      <c r="N118" s="66">
        <v>0</v>
      </c>
      <c r="O118" s="65">
        <v>601</v>
      </c>
      <c r="P118" s="64">
        <v>4.1666666666666664E-2</v>
      </c>
      <c r="Q118" s="63">
        <v>0.29700317364364515</v>
      </c>
      <c r="R118" s="63">
        <v>0.29700317364364515</v>
      </c>
      <c r="S118" s="353"/>
      <c r="T118" s="356"/>
    </row>
    <row r="119" spans="1:20" s="60" customFormat="1" ht="48.75" customHeight="1" x14ac:dyDescent="0.25">
      <c r="A119" s="363">
        <v>28</v>
      </c>
      <c r="B119" s="366">
        <v>44308</v>
      </c>
      <c r="C119" s="367">
        <v>0.68472222222222223</v>
      </c>
      <c r="D119" s="359" t="s">
        <v>754</v>
      </c>
      <c r="E119" s="359" t="s">
        <v>13</v>
      </c>
      <c r="F119" s="360" t="s">
        <v>1054</v>
      </c>
      <c r="G119" s="358" t="s">
        <v>849</v>
      </c>
      <c r="H119" s="359" t="s">
        <v>24</v>
      </c>
      <c r="I119" s="377" t="s">
        <v>1060</v>
      </c>
      <c r="J119" s="358" t="s">
        <v>1062</v>
      </c>
      <c r="K119" s="368">
        <v>20775</v>
      </c>
      <c r="L119" s="66">
        <v>1</v>
      </c>
      <c r="M119" s="66">
        <v>0</v>
      </c>
      <c r="N119" s="66">
        <v>19</v>
      </c>
      <c r="O119" s="65">
        <v>13563</v>
      </c>
      <c r="P119" s="64">
        <v>2.7777777777777779E-3</v>
      </c>
      <c r="Q119" s="63">
        <v>4.9032490974729246</v>
      </c>
      <c r="R119" s="63">
        <v>0.32688327316486165</v>
      </c>
      <c r="S119" s="351">
        <v>0.55733453670276778</v>
      </c>
      <c r="T119" s="362" t="s">
        <v>1063</v>
      </c>
    </row>
    <row r="120" spans="1:20" s="60" customFormat="1" ht="48.75" customHeight="1" x14ac:dyDescent="0.25">
      <c r="A120" s="364"/>
      <c r="B120" s="366"/>
      <c r="C120" s="367"/>
      <c r="D120" s="359"/>
      <c r="E120" s="359"/>
      <c r="F120" s="360"/>
      <c r="G120" s="358"/>
      <c r="H120" s="359"/>
      <c r="I120" s="377"/>
      <c r="J120" s="358"/>
      <c r="K120" s="369"/>
      <c r="L120" s="66">
        <v>2</v>
      </c>
      <c r="M120" s="66">
        <v>0</v>
      </c>
      <c r="N120" s="66">
        <v>16</v>
      </c>
      <c r="O120" s="65">
        <v>4841</v>
      </c>
      <c r="P120" s="64">
        <v>3.472222222222222E-3</v>
      </c>
      <c r="Q120" s="63">
        <v>1.7534296028880867</v>
      </c>
      <c r="R120" s="63">
        <v>0.14611913357400722</v>
      </c>
      <c r="S120" s="352"/>
      <c r="T120" s="355"/>
    </row>
    <row r="121" spans="1:20" s="60" customFormat="1" ht="48.75" customHeight="1" x14ac:dyDescent="0.25">
      <c r="A121" s="365"/>
      <c r="B121" s="366"/>
      <c r="C121" s="367"/>
      <c r="D121" s="359"/>
      <c r="E121" s="359"/>
      <c r="F121" s="360"/>
      <c r="G121" s="358"/>
      <c r="H121" s="359"/>
      <c r="I121" s="377"/>
      <c r="J121" s="358"/>
      <c r="K121" s="370"/>
      <c r="L121" s="66">
        <v>3</v>
      </c>
      <c r="M121" s="66">
        <v>0</v>
      </c>
      <c r="N121" s="66">
        <v>5</v>
      </c>
      <c r="O121" s="65">
        <v>2331</v>
      </c>
      <c r="P121" s="64">
        <v>4.1666666666666666E-3</v>
      </c>
      <c r="Q121" s="63">
        <v>0.84332129963898916</v>
      </c>
      <c r="R121" s="63">
        <v>8.4332129963898911E-2</v>
      </c>
      <c r="S121" s="353"/>
      <c r="T121" s="356"/>
    </row>
    <row r="122" spans="1:20" s="60" customFormat="1" ht="26.25" customHeight="1" x14ac:dyDescent="0.25">
      <c r="A122" s="363">
        <v>29</v>
      </c>
      <c r="B122" s="366">
        <v>44308</v>
      </c>
      <c r="C122" s="367">
        <v>0.70277777777777783</v>
      </c>
      <c r="D122" s="359" t="s">
        <v>754</v>
      </c>
      <c r="E122" s="359" t="s">
        <v>13</v>
      </c>
      <c r="F122" s="360" t="s">
        <v>1054</v>
      </c>
      <c r="G122" s="358" t="s">
        <v>849</v>
      </c>
      <c r="H122" s="359" t="s">
        <v>24</v>
      </c>
      <c r="I122" s="377" t="s">
        <v>1060</v>
      </c>
      <c r="J122" s="358" t="s">
        <v>1062</v>
      </c>
      <c r="K122" s="350">
        <v>20775</v>
      </c>
      <c r="L122" s="66">
        <v>1</v>
      </c>
      <c r="M122" s="66">
        <v>0</v>
      </c>
      <c r="N122" s="66">
        <v>4</v>
      </c>
      <c r="O122" s="65">
        <v>3008</v>
      </c>
      <c r="P122" s="64">
        <v>3.472222222222222E-3</v>
      </c>
      <c r="Q122" s="63">
        <v>1.0873646209386281</v>
      </c>
      <c r="R122" s="63">
        <v>9.061371841155233E-2</v>
      </c>
      <c r="S122" s="351">
        <v>3.9208062575210589</v>
      </c>
      <c r="T122" s="362" t="s">
        <v>1061</v>
      </c>
    </row>
    <row r="123" spans="1:20" s="60" customFormat="1" ht="26.25" customHeight="1" x14ac:dyDescent="0.25">
      <c r="A123" s="364"/>
      <c r="B123" s="366"/>
      <c r="C123" s="367"/>
      <c r="D123" s="359"/>
      <c r="E123" s="359"/>
      <c r="F123" s="360"/>
      <c r="G123" s="358"/>
      <c r="H123" s="359"/>
      <c r="I123" s="377"/>
      <c r="J123" s="358"/>
      <c r="K123" s="350"/>
      <c r="L123" s="66">
        <v>2</v>
      </c>
      <c r="M123" s="66">
        <v>0</v>
      </c>
      <c r="N123" s="66">
        <v>11</v>
      </c>
      <c r="O123" s="65">
        <v>7647</v>
      </c>
      <c r="P123" s="64">
        <v>5.5555555555555558E-3</v>
      </c>
      <c r="Q123" s="63">
        <v>2.7646209386281591</v>
      </c>
      <c r="R123" s="63">
        <v>0.36861612515042119</v>
      </c>
      <c r="S123" s="352"/>
      <c r="T123" s="355"/>
    </row>
    <row r="124" spans="1:20" s="60" customFormat="1" ht="26.25" customHeight="1" x14ac:dyDescent="0.25">
      <c r="A124" s="364"/>
      <c r="B124" s="366"/>
      <c r="C124" s="367"/>
      <c r="D124" s="359"/>
      <c r="E124" s="359"/>
      <c r="F124" s="360"/>
      <c r="G124" s="358"/>
      <c r="H124" s="359"/>
      <c r="I124" s="377"/>
      <c r="J124" s="358"/>
      <c r="K124" s="350"/>
      <c r="L124" s="66">
        <v>3</v>
      </c>
      <c r="M124" s="66">
        <v>0</v>
      </c>
      <c r="N124" s="66">
        <v>21</v>
      </c>
      <c r="O124" s="65">
        <v>7172</v>
      </c>
      <c r="P124" s="64">
        <v>3.6111111111111115E-2</v>
      </c>
      <c r="Q124" s="63">
        <v>2.5967509025270759</v>
      </c>
      <c r="R124" s="63">
        <v>2.2505174488567992</v>
      </c>
      <c r="S124" s="352"/>
      <c r="T124" s="355"/>
    </row>
    <row r="125" spans="1:20" s="60" customFormat="1" ht="26.25" customHeight="1" x14ac:dyDescent="0.25">
      <c r="A125" s="364"/>
      <c r="B125" s="366"/>
      <c r="C125" s="367"/>
      <c r="D125" s="359"/>
      <c r="E125" s="359"/>
      <c r="F125" s="360"/>
      <c r="G125" s="358"/>
      <c r="H125" s="359"/>
      <c r="I125" s="377"/>
      <c r="J125" s="358"/>
      <c r="K125" s="350"/>
      <c r="L125" s="66">
        <v>4</v>
      </c>
      <c r="M125" s="66">
        <v>0</v>
      </c>
      <c r="N125" s="66">
        <v>3</v>
      </c>
      <c r="O125" s="65">
        <v>2884</v>
      </c>
      <c r="P125" s="64">
        <v>4.7916666666666663E-2</v>
      </c>
      <c r="Q125" s="63">
        <v>1.0422382671480144</v>
      </c>
      <c r="R125" s="63">
        <v>1.1985740072202165</v>
      </c>
      <c r="S125" s="352"/>
      <c r="T125" s="355"/>
    </row>
    <row r="126" spans="1:20" s="60" customFormat="1" ht="26.25" customHeight="1" x14ac:dyDescent="0.25">
      <c r="A126" s="365"/>
      <c r="B126" s="366"/>
      <c r="C126" s="367"/>
      <c r="D126" s="359"/>
      <c r="E126" s="359"/>
      <c r="F126" s="360"/>
      <c r="G126" s="358"/>
      <c r="H126" s="359"/>
      <c r="I126" s="377"/>
      <c r="J126" s="358"/>
      <c r="K126" s="350"/>
      <c r="L126" s="66">
        <v>5</v>
      </c>
      <c r="M126" s="66">
        <v>0</v>
      </c>
      <c r="N126" s="66">
        <v>1</v>
      </c>
      <c r="O126" s="65">
        <v>24</v>
      </c>
      <c r="P126" s="64">
        <v>5.7638888888888885E-2</v>
      </c>
      <c r="Q126" s="63">
        <v>9.0252707581227436E-3</v>
      </c>
      <c r="R126" s="63">
        <v>1.2484957882069794E-2</v>
      </c>
      <c r="S126" s="353"/>
      <c r="T126" s="356"/>
    </row>
    <row r="127" spans="1:20" s="60" customFormat="1" x14ac:dyDescent="0.25">
      <c r="A127" s="363">
        <v>30</v>
      </c>
      <c r="B127" s="366">
        <v>44314</v>
      </c>
      <c r="C127" s="367">
        <v>0.7006944444444444</v>
      </c>
      <c r="D127" s="359" t="s">
        <v>754</v>
      </c>
      <c r="E127" s="359" t="s">
        <v>13</v>
      </c>
      <c r="F127" s="360" t="s">
        <v>1054</v>
      </c>
      <c r="G127" s="358" t="s">
        <v>1013</v>
      </c>
      <c r="H127" s="359" t="s">
        <v>24</v>
      </c>
      <c r="I127" s="377" t="s">
        <v>1060</v>
      </c>
      <c r="J127" s="358" t="s">
        <v>1051</v>
      </c>
      <c r="K127" s="350">
        <v>5664</v>
      </c>
      <c r="L127" s="66">
        <v>1</v>
      </c>
      <c r="M127" s="66">
        <v>0</v>
      </c>
      <c r="N127" s="66">
        <v>6</v>
      </c>
      <c r="O127" s="65">
        <v>4181</v>
      </c>
      <c r="P127" s="64">
        <v>2.7777777777777779E-3</v>
      </c>
      <c r="Q127" s="63">
        <v>0.87229166666666669</v>
      </c>
      <c r="R127" s="63">
        <v>5.8152777777777782E-2</v>
      </c>
      <c r="S127" s="351">
        <v>0.11279513888888888</v>
      </c>
      <c r="T127" s="362"/>
    </row>
    <row r="128" spans="1:20" s="60" customFormat="1" x14ac:dyDescent="0.25">
      <c r="A128" s="364"/>
      <c r="B128" s="366"/>
      <c r="C128" s="367"/>
      <c r="D128" s="359"/>
      <c r="E128" s="359"/>
      <c r="F128" s="360"/>
      <c r="G128" s="358"/>
      <c r="H128" s="359"/>
      <c r="I128" s="377"/>
      <c r="J128" s="358"/>
      <c r="K128" s="350"/>
      <c r="L128" s="66">
        <v>2</v>
      </c>
      <c r="M128" s="66">
        <v>0</v>
      </c>
      <c r="N128" s="66">
        <v>0</v>
      </c>
      <c r="O128" s="65">
        <v>85</v>
      </c>
      <c r="P128" s="64">
        <v>3.472222222222222E-3</v>
      </c>
      <c r="Q128" s="63">
        <v>1.7708333333333333E-2</v>
      </c>
      <c r="R128" s="63">
        <v>1.4756944444444444E-3</v>
      </c>
      <c r="S128" s="352"/>
      <c r="T128" s="355"/>
    </row>
    <row r="129" spans="1:20" s="60" customFormat="1" x14ac:dyDescent="0.25">
      <c r="A129" s="365"/>
      <c r="B129" s="366"/>
      <c r="C129" s="367"/>
      <c r="D129" s="359"/>
      <c r="E129" s="359"/>
      <c r="F129" s="360"/>
      <c r="G129" s="358"/>
      <c r="H129" s="359"/>
      <c r="I129" s="377"/>
      <c r="J129" s="358"/>
      <c r="K129" s="350"/>
      <c r="L129" s="66">
        <v>3</v>
      </c>
      <c r="M129" s="66">
        <v>0</v>
      </c>
      <c r="N129" s="66">
        <v>1</v>
      </c>
      <c r="O129" s="65">
        <v>1391</v>
      </c>
      <c r="P129" s="64">
        <v>7.6388888888888886E-3</v>
      </c>
      <c r="Q129" s="63">
        <v>0.28999999999999998</v>
      </c>
      <c r="R129" s="63">
        <v>5.3166666666666654E-2</v>
      </c>
      <c r="S129" s="353"/>
      <c r="T129" s="356"/>
    </row>
    <row r="130" spans="1:20" s="60" customFormat="1" x14ac:dyDescent="0.25">
      <c r="A130" s="363">
        <v>31</v>
      </c>
      <c r="B130" s="366">
        <v>44327</v>
      </c>
      <c r="C130" s="367">
        <v>0.45277777777777778</v>
      </c>
      <c r="D130" s="359" t="s">
        <v>754</v>
      </c>
      <c r="E130" s="359" t="s">
        <v>13</v>
      </c>
      <c r="F130" s="360" t="s">
        <v>1059</v>
      </c>
      <c r="G130" s="358" t="s">
        <v>1058</v>
      </c>
      <c r="H130" s="359" t="s">
        <v>51</v>
      </c>
      <c r="I130" s="377" t="s">
        <v>1057</v>
      </c>
      <c r="J130" s="358" t="s">
        <v>1056</v>
      </c>
      <c r="K130" s="350">
        <v>7029</v>
      </c>
      <c r="L130" s="66">
        <v>1</v>
      </c>
      <c r="M130" s="66">
        <v>0</v>
      </c>
      <c r="N130" s="66">
        <v>0</v>
      </c>
      <c r="O130" s="65">
        <v>231</v>
      </c>
      <c r="P130" s="64">
        <v>4.8611111111111112E-3</v>
      </c>
      <c r="Q130" s="63">
        <v>9.234741784037559E-2</v>
      </c>
      <c r="R130" s="63">
        <v>1.0773865414710485E-2</v>
      </c>
      <c r="S130" s="351">
        <v>0.56849630103855464</v>
      </c>
      <c r="T130" s="362" t="s">
        <v>1055</v>
      </c>
    </row>
    <row r="131" spans="1:20" s="60" customFormat="1" x14ac:dyDescent="0.25">
      <c r="A131" s="364"/>
      <c r="B131" s="366"/>
      <c r="C131" s="367"/>
      <c r="D131" s="359"/>
      <c r="E131" s="359"/>
      <c r="F131" s="360"/>
      <c r="G131" s="358"/>
      <c r="H131" s="359"/>
      <c r="I131" s="377"/>
      <c r="J131" s="358"/>
      <c r="K131" s="350"/>
      <c r="L131" s="66">
        <v>2</v>
      </c>
      <c r="M131" s="66">
        <v>0</v>
      </c>
      <c r="N131" s="66">
        <v>9</v>
      </c>
      <c r="O131" s="65">
        <v>2658</v>
      </c>
      <c r="P131" s="64">
        <v>5.5555555555555558E-3</v>
      </c>
      <c r="Q131" s="63">
        <v>1.0661929150661547</v>
      </c>
      <c r="R131" s="63">
        <v>0.14215905534215395</v>
      </c>
      <c r="S131" s="352"/>
      <c r="T131" s="355"/>
    </row>
    <row r="132" spans="1:20" s="60" customFormat="1" x14ac:dyDescent="0.25">
      <c r="A132" s="364"/>
      <c r="B132" s="366"/>
      <c r="C132" s="367"/>
      <c r="D132" s="359"/>
      <c r="E132" s="359"/>
      <c r="F132" s="360"/>
      <c r="G132" s="358"/>
      <c r="H132" s="359"/>
      <c r="I132" s="377"/>
      <c r="J132" s="358"/>
      <c r="K132" s="350"/>
      <c r="L132" s="66">
        <v>3</v>
      </c>
      <c r="M132" s="66">
        <v>0</v>
      </c>
      <c r="N132" s="66">
        <v>2</v>
      </c>
      <c r="O132" s="65">
        <v>1105</v>
      </c>
      <c r="P132" s="64">
        <v>6.9444444444444441E-3</v>
      </c>
      <c r="Q132" s="63">
        <v>0.44254801536491678</v>
      </c>
      <c r="R132" s="63">
        <v>7.3758002560819463E-2</v>
      </c>
      <c r="S132" s="352"/>
      <c r="T132" s="355"/>
    </row>
    <row r="133" spans="1:20" s="60" customFormat="1" x14ac:dyDescent="0.25">
      <c r="A133" s="364"/>
      <c r="B133" s="366"/>
      <c r="C133" s="367"/>
      <c r="D133" s="359"/>
      <c r="E133" s="359"/>
      <c r="F133" s="360"/>
      <c r="G133" s="358"/>
      <c r="H133" s="359"/>
      <c r="I133" s="377"/>
      <c r="J133" s="358"/>
      <c r="K133" s="350"/>
      <c r="L133" s="66">
        <v>4</v>
      </c>
      <c r="M133" s="66">
        <v>0</v>
      </c>
      <c r="N133" s="66">
        <v>9</v>
      </c>
      <c r="O133" s="65">
        <v>2459</v>
      </c>
      <c r="P133" s="64">
        <v>8.3333333333333332E-3</v>
      </c>
      <c r="Q133" s="63">
        <v>0.98663821311708633</v>
      </c>
      <c r="R133" s="63">
        <v>0.19732764262341726</v>
      </c>
      <c r="S133" s="352"/>
      <c r="T133" s="355"/>
    </row>
    <row r="134" spans="1:20" s="60" customFormat="1" x14ac:dyDescent="0.25">
      <c r="A134" s="365"/>
      <c r="B134" s="366"/>
      <c r="C134" s="367"/>
      <c r="D134" s="359"/>
      <c r="E134" s="359"/>
      <c r="F134" s="360"/>
      <c r="G134" s="358"/>
      <c r="H134" s="359"/>
      <c r="I134" s="377"/>
      <c r="J134" s="358"/>
      <c r="K134" s="350"/>
      <c r="L134" s="66">
        <v>5</v>
      </c>
      <c r="M134" s="66">
        <v>0</v>
      </c>
      <c r="N134" s="66">
        <v>5</v>
      </c>
      <c r="O134" s="65">
        <v>551</v>
      </c>
      <c r="P134" s="64">
        <v>2.7083333333333334E-2</v>
      </c>
      <c r="Q134" s="63">
        <v>0.22227343861146681</v>
      </c>
      <c r="R134" s="63">
        <v>0.14447773509745343</v>
      </c>
      <c r="S134" s="353"/>
      <c r="T134" s="356"/>
    </row>
    <row r="135" spans="1:20" s="60" customFormat="1" ht="62.25" customHeight="1" x14ac:dyDescent="0.25">
      <c r="A135" s="75">
        <v>32</v>
      </c>
      <c r="B135" s="74">
        <v>44328</v>
      </c>
      <c r="C135" s="73">
        <v>0.4694444444444445</v>
      </c>
      <c r="D135" s="70" t="s">
        <v>754</v>
      </c>
      <c r="E135" s="70" t="s">
        <v>13</v>
      </c>
      <c r="F135" s="72" t="s">
        <v>1054</v>
      </c>
      <c r="G135" s="68" t="s">
        <v>1053</v>
      </c>
      <c r="H135" s="70" t="s">
        <v>305</v>
      </c>
      <c r="I135" s="81" t="s">
        <v>1052</v>
      </c>
      <c r="J135" s="68" t="s">
        <v>1051</v>
      </c>
      <c r="K135" s="67">
        <v>5664</v>
      </c>
      <c r="L135" s="66">
        <v>1</v>
      </c>
      <c r="M135" s="66">
        <v>0</v>
      </c>
      <c r="N135" s="66">
        <v>7</v>
      </c>
      <c r="O135" s="65">
        <v>5657</v>
      </c>
      <c r="P135" s="64">
        <v>2.1180555555555553E-3</v>
      </c>
      <c r="Q135" s="63">
        <v>1.22</v>
      </c>
      <c r="R135" s="63">
        <v>6.2016666666666664E-2</v>
      </c>
      <c r="S135" s="62">
        <v>0.06</v>
      </c>
      <c r="T135" s="66"/>
    </row>
    <row r="136" spans="1:20" s="60" customFormat="1" x14ac:dyDescent="0.25">
      <c r="A136" s="363">
        <v>33</v>
      </c>
      <c r="B136" s="366">
        <v>44329</v>
      </c>
      <c r="C136" s="367">
        <v>0.32916666666666666</v>
      </c>
      <c r="D136" s="359" t="s">
        <v>738</v>
      </c>
      <c r="E136" s="359" t="s">
        <v>13</v>
      </c>
      <c r="F136" s="360" t="s">
        <v>805</v>
      </c>
      <c r="G136" s="358" t="s">
        <v>1050</v>
      </c>
      <c r="H136" s="359" t="s">
        <v>305</v>
      </c>
      <c r="I136" s="377" t="s">
        <v>1049</v>
      </c>
      <c r="J136" s="358" t="s">
        <v>1048</v>
      </c>
      <c r="K136" s="350">
        <v>8586</v>
      </c>
      <c r="L136" s="66">
        <v>1</v>
      </c>
      <c r="M136" s="66">
        <v>0</v>
      </c>
      <c r="N136" s="66">
        <v>7</v>
      </c>
      <c r="O136" s="65">
        <v>7659</v>
      </c>
      <c r="P136" s="64">
        <v>4.8611111111111112E-3</v>
      </c>
      <c r="Q136" s="63">
        <v>2.2231935709294199</v>
      </c>
      <c r="R136" s="63">
        <v>0.25937258327509899</v>
      </c>
      <c r="S136" s="351">
        <v>0.45886839040298161</v>
      </c>
      <c r="T136" s="354" t="s">
        <v>1047</v>
      </c>
    </row>
    <row r="137" spans="1:20" s="60" customFormat="1" x14ac:dyDescent="0.25">
      <c r="A137" s="364"/>
      <c r="B137" s="366"/>
      <c r="C137" s="367"/>
      <c r="D137" s="359"/>
      <c r="E137" s="359"/>
      <c r="F137" s="360"/>
      <c r="G137" s="358"/>
      <c r="H137" s="359"/>
      <c r="I137" s="377"/>
      <c r="J137" s="358"/>
      <c r="K137" s="350"/>
      <c r="L137" s="66">
        <v>2</v>
      </c>
      <c r="M137" s="66">
        <v>0</v>
      </c>
      <c r="N137" s="66">
        <v>0</v>
      </c>
      <c r="O137" s="65">
        <v>265</v>
      </c>
      <c r="P137" s="64">
        <v>9.0277777777777787E-3</v>
      </c>
      <c r="Q137" s="63">
        <v>7.6851851851851852E-2</v>
      </c>
      <c r="R137" s="63">
        <v>1.6651234567901234E-2</v>
      </c>
      <c r="S137" s="352"/>
      <c r="T137" s="355"/>
    </row>
    <row r="138" spans="1:20" s="60" customFormat="1" x14ac:dyDescent="0.25">
      <c r="A138" s="364"/>
      <c r="B138" s="366"/>
      <c r="C138" s="367"/>
      <c r="D138" s="359"/>
      <c r="E138" s="359"/>
      <c r="F138" s="360"/>
      <c r="G138" s="358"/>
      <c r="H138" s="359"/>
      <c r="I138" s="377"/>
      <c r="J138" s="358"/>
      <c r="K138" s="350"/>
      <c r="L138" s="66">
        <v>3</v>
      </c>
      <c r="M138" s="66">
        <v>0</v>
      </c>
      <c r="N138" s="66">
        <v>0</v>
      </c>
      <c r="O138" s="65">
        <v>309</v>
      </c>
      <c r="P138" s="64">
        <v>3.6805555555555557E-2</v>
      </c>
      <c r="Q138" s="63">
        <v>8.9612159329140476E-2</v>
      </c>
      <c r="R138" s="63">
        <v>7.9157407407407426E-2</v>
      </c>
      <c r="S138" s="352"/>
      <c r="T138" s="355"/>
    </row>
    <row r="139" spans="1:20" s="60" customFormat="1" x14ac:dyDescent="0.25">
      <c r="A139" s="365"/>
      <c r="B139" s="366"/>
      <c r="C139" s="367"/>
      <c r="D139" s="359"/>
      <c r="E139" s="359"/>
      <c r="F139" s="360"/>
      <c r="G139" s="358"/>
      <c r="H139" s="359"/>
      <c r="I139" s="377"/>
      <c r="J139" s="358"/>
      <c r="K139" s="350"/>
      <c r="L139" s="66">
        <v>4</v>
      </c>
      <c r="M139" s="66">
        <v>0</v>
      </c>
      <c r="N139" s="66">
        <v>0</v>
      </c>
      <c r="O139" s="65">
        <v>346</v>
      </c>
      <c r="P139" s="64">
        <v>4.3055555555555562E-2</v>
      </c>
      <c r="Q139" s="63">
        <v>0.10034241788958771</v>
      </c>
      <c r="R139" s="63">
        <v>0.10368716515257399</v>
      </c>
      <c r="S139" s="353"/>
      <c r="T139" s="356"/>
    </row>
    <row r="140" spans="1:20" s="60" customFormat="1" x14ac:dyDescent="0.25">
      <c r="A140" s="363">
        <v>34</v>
      </c>
      <c r="B140" s="366">
        <v>44331</v>
      </c>
      <c r="C140" s="367">
        <v>0.41184027777777782</v>
      </c>
      <c r="D140" s="359" t="s">
        <v>738</v>
      </c>
      <c r="E140" s="359" t="s">
        <v>13</v>
      </c>
      <c r="F140" s="360" t="s">
        <v>786</v>
      </c>
      <c r="G140" s="361" t="s">
        <v>1046</v>
      </c>
      <c r="H140" s="359" t="s">
        <v>24</v>
      </c>
      <c r="I140" s="377" t="s">
        <v>1045</v>
      </c>
      <c r="J140" s="358" t="s">
        <v>1041</v>
      </c>
      <c r="K140" s="350">
        <v>6160</v>
      </c>
      <c r="L140" s="66">
        <v>1</v>
      </c>
      <c r="M140" s="66">
        <v>0</v>
      </c>
      <c r="N140" s="66">
        <v>0</v>
      </c>
      <c r="O140" s="65">
        <v>1095</v>
      </c>
      <c r="P140" s="64">
        <v>1.0416666666666666E-2</v>
      </c>
      <c r="Q140" s="63">
        <v>0.41595779220779217</v>
      </c>
      <c r="R140" s="63">
        <v>0.10398944805194804</v>
      </c>
      <c r="S140" s="351">
        <v>0.95521509740259736</v>
      </c>
      <c r="T140" s="362" t="s">
        <v>1044</v>
      </c>
    </row>
    <row r="141" spans="1:20" s="60" customFormat="1" x14ac:dyDescent="0.25">
      <c r="A141" s="364"/>
      <c r="B141" s="366"/>
      <c r="C141" s="367"/>
      <c r="D141" s="359"/>
      <c r="E141" s="359"/>
      <c r="F141" s="360"/>
      <c r="G141" s="361"/>
      <c r="H141" s="359"/>
      <c r="I141" s="377"/>
      <c r="J141" s="358"/>
      <c r="K141" s="350"/>
      <c r="L141" s="66">
        <v>2</v>
      </c>
      <c r="M141" s="66">
        <v>0</v>
      </c>
      <c r="N141" s="66">
        <v>1</v>
      </c>
      <c r="O141" s="65">
        <v>817</v>
      </c>
      <c r="P141" s="64">
        <v>1.1111111111111112E-2</v>
      </c>
      <c r="Q141" s="63">
        <v>0.3107337662337662</v>
      </c>
      <c r="R141" s="63">
        <v>8.2862337662337665E-2</v>
      </c>
      <c r="S141" s="352"/>
      <c r="T141" s="355"/>
    </row>
    <row r="142" spans="1:20" s="60" customFormat="1" x14ac:dyDescent="0.25">
      <c r="A142" s="364"/>
      <c r="B142" s="366"/>
      <c r="C142" s="367"/>
      <c r="D142" s="359"/>
      <c r="E142" s="359"/>
      <c r="F142" s="360"/>
      <c r="G142" s="361"/>
      <c r="H142" s="359"/>
      <c r="I142" s="377"/>
      <c r="J142" s="358"/>
      <c r="K142" s="350"/>
      <c r="L142" s="66">
        <v>3</v>
      </c>
      <c r="M142" s="66">
        <v>0</v>
      </c>
      <c r="N142" s="66">
        <v>0</v>
      </c>
      <c r="O142" s="65">
        <v>1362</v>
      </c>
      <c r="P142" s="64">
        <v>1.1805555555555555E-2</v>
      </c>
      <c r="Q142" s="63">
        <v>0.51738311688311689</v>
      </c>
      <c r="R142" s="63">
        <v>0.14659188311688312</v>
      </c>
      <c r="S142" s="352"/>
      <c r="T142" s="355"/>
    </row>
    <row r="143" spans="1:20" s="60" customFormat="1" x14ac:dyDescent="0.25">
      <c r="A143" s="364"/>
      <c r="B143" s="366"/>
      <c r="C143" s="367"/>
      <c r="D143" s="359"/>
      <c r="E143" s="359"/>
      <c r="F143" s="360"/>
      <c r="G143" s="361"/>
      <c r="H143" s="359"/>
      <c r="I143" s="377"/>
      <c r="J143" s="358"/>
      <c r="K143" s="350"/>
      <c r="L143" s="66">
        <v>4</v>
      </c>
      <c r="M143" s="66">
        <v>0</v>
      </c>
      <c r="N143" s="66">
        <v>0</v>
      </c>
      <c r="O143" s="65">
        <v>1184</v>
      </c>
      <c r="P143" s="64">
        <v>1.2499999999999999E-2</v>
      </c>
      <c r="Q143" s="63">
        <v>0.44976623376623376</v>
      </c>
      <c r="R143" s="63">
        <v>0.13492987012987012</v>
      </c>
      <c r="S143" s="352"/>
      <c r="T143" s="355"/>
    </row>
    <row r="144" spans="1:20" s="60" customFormat="1" x14ac:dyDescent="0.25">
      <c r="A144" s="364"/>
      <c r="B144" s="366"/>
      <c r="C144" s="367"/>
      <c r="D144" s="359"/>
      <c r="E144" s="359"/>
      <c r="F144" s="360"/>
      <c r="G144" s="361"/>
      <c r="H144" s="359"/>
      <c r="I144" s="377"/>
      <c r="J144" s="358"/>
      <c r="K144" s="350"/>
      <c r="L144" s="66">
        <v>5</v>
      </c>
      <c r="M144" s="66">
        <v>0</v>
      </c>
      <c r="N144" s="66">
        <v>0</v>
      </c>
      <c r="O144" s="65">
        <v>1123</v>
      </c>
      <c r="P144" s="64">
        <v>1.3194444444444444E-2</v>
      </c>
      <c r="Q144" s="63">
        <v>0.42659415584415578</v>
      </c>
      <c r="R144" s="63">
        <v>0.13508814935064933</v>
      </c>
      <c r="S144" s="352"/>
      <c r="T144" s="355"/>
    </row>
    <row r="145" spans="1:20" s="60" customFormat="1" x14ac:dyDescent="0.25">
      <c r="A145" s="364"/>
      <c r="B145" s="366"/>
      <c r="C145" s="367"/>
      <c r="D145" s="359"/>
      <c r="E145" s="359"/>
      <c r="F145" s="360"/>
      <c r="G145" s="361"/>
      <c r="H145" s="359"/>
      <c r="I145" s="377"/>
      <c r="J145" s="358"/>
      <c r="K145" s="350"/>
      <c r="L145" s="66">
        <v>6</v>
      </c>
      <c r="M145" s="66">
        <v>0</v>
      </c>
      <c r="N145" s="66">
        <v>0</v>
      </c>
      <c r="O145" s="65">
        <v>271</v>
      </c>
      <c r="P145" s="64">
        <v>6.3194444444444442E-2</v>
      </c>
      <c r="Q145" s="63">
        <v>0.10294480519480519</v>
      </c>
      <c r="R145" s="63">
        <v>0.15613295454545453</v>
      </c>
      <c r="S145" s="352"/>
      <c r="T145" s="355"/>
    </row>
    <row r="146" spans="1:20" s="60" customFormat="1" x14ac:dyDescent="0.25">
      <c r="A146" s="364"/>
      <c r="B146" s="366"/>
      <c r="C146" s="367"/>
      <c r="D146" s="359"/>
      <c r="E146" s="359"/>
      <c r="F146" s="360"/>
      <c r="G146" s="361"/>
      <c r="H146" s="359"/>
      <c r="I146" s="377"/>
      <c r="J146" s="358"/>
      <c r="K146" s="350"/>
      <c r="L146" s="66">
        <v>7</v>
      </c>
      <c r="M146" s="66">
        <v>0</v>
      </c>
      <c r="N146" s="66">
        <v>1</v>
      </c>
      <c r="O146" s="65">
        <v>0</v>
      </c>
      <c r="P146" s="64">
        <v>6.458333333333334E-2</v>
      </c>
      <c r="Q146" s="63">
        <v>3.7987012987012982E-4</v>
      </c>
      <c r="R146" s="63">
        <v>5.8879870129870126E-4</v>
      </c>
      <c r="S146" s="352"/>
      <c r="T146" s="355"/>
    </row>
    <row r="147" spans="1:20" s="60" customFormat="1" x14ac:dyDescent="0.25">
      <c r="A147" s="364"/>
      <c r="B147" s="366"/>
      <c r="C147" s="367"/>
      <c r="D147" s="359"/>
      <c r="E147" s="359"/>
      <c r="F147" s="360"/>
      <c r="G147" s="361"/>
      <c r="H147" s="359"/>
      <c r="I147" s="377"/>
      <c r="J147" s="358"/>
      <c r="K147" s="350"/>
      <c r="L147" s="66">
        <v>8</v>
      </c>
      <c r="M147" s="66">
        <v>0</v>
      </c>
      <c r="N147" s="66">
        <v>0</v>
      </c>
      <c r="O147" s="65">
        <v>305</v>
      </c>
      <c r="P147" s="64">
        <v>7.013888888888889E-2</v>
      </c>
      <c r="Q147" s="63">
        <v>0.11586038961038959</v>
      </c>
      <c r="R147" s="63">
        <v>0.19503165584415583</v>
      </c>
      <c r="S147" s="352"/>
      <c r="T147" s="355"/>
    </row>
    <row r="148" spans="1:20" s="60" customFormat="1" x14ac:dyDescent="0.25">
      <c r="A148" s="365"/>
      <c r="B148" s="366"/>
      <c r="C148" s="367"/>
      <c r="D148" s="359"/>
      <c r="E148" s="359"/>
      <c r="F148" s="360"/>
      <c r="G148" s="361"/>
      <c r="H148" s="359"/>
      <c r="I148" s="377"/>
      <c r="J148" s="358"/>
      <c r="K148" s="350"/>
      <c r="L148" s="66">
        <v>9</v>
      </c>
      <c r="M148" s="66">
        <v>0</v>
      </c>
      <c r="N148" s="66">
        <v>0</v>
      </c>
      <c r="O148" s="65">
        <v>1</v>
      </c>
      <c r="P148" s="64">
        <v>7.4999999999999997E-2</v>
      </c>
      <c r="Q148" s="63">
        <v>3.7987012987012982E-4</v>
      </c>
      <c r="R148" s="63">
        <v>6.8376623376623373E-4</v>
      </c>
      <c r="S148" s="353"/>
      <c r="T148" s="356"/>
    </row>
    <row r="149" spans="1:20" s="60" customFormat="1" x14ac:dyDescent="0.25">
      <c r="A149" s="363">
        <v>35</v>
      </c>
      <c r="B149" s="366">
        <v>44334</v>
      </c>
      <c r="C149" s="367">
        <v>0.75207175925925929</v>
      </c>
      <c r="D149" s="359" t="s">
        <v>738</v>
      </c>
      <c r="E149" s="359" t="s">
        <v>13</v>
      </c>
      <c r="F149" s="360" t="s">
        <v>786</v>
      </c>
      <c r="G149" s="361" t="s">
        <v>1043</v>
      </c>
      <c r="H149" s="359" t="s">
        <v>305</v>
      </c>
      <c r="I149" s="377" t="s">
        <v>1042</v>
      </c>
      <c r="J149" s="358" t="s">
        <v>1041</v>
      </c>
      <c r="K149" s="350">
        <v>6160</v>
      </c>
      <c r="L149" s="66">
        <v>1</v>
      </c>
      <c r="M149" s="66">
        <v>0</v>
      </c>
      <c r="N149" s="66">
        <v>1</v>
      </c>
      <c r="O149" s="65">
        <v>577</v>
      </c>
      <c r="P149" s="64">
        <v>4.8611111111111112E-3</v>
      </c>
      <c r="Q149" s="63">
        <v>0.22232773753246751</v>
      </c>
      <c r="R149" s="63">
        <v>2.5938236045454546E-2</v>
      </c>
      <c r="S149" s="351">
        <v>0.62031874888636351</v>
      </c>
      <c r="T149" s="354" t="s">
        <v>1040</v>
      </c>
    </row>
    <row r="150" spans="1:20" s="60" customFormat="1" x14ac:dyDescent="0.25">
      <c r="A150" s="364"/>
      <c r="B150" s="366"/>
      <c r="C150" s="367"/>
      <c r="D150" s="359"/>
      <c r="E150" s="359"/>
      <c r="F150" s="360"/>
      <c r="G150" s="361"/>
      <c r="H150" s="359"/>
      <c r="I150" s="377"/>
      <c r="J150" s="358"/>
      <c r="K150" s="350"/>
      <c r="L150" s="66">
        <v>2</v>
      </c>
      <c r="M150" s="66">
        <v>0</v>
      </c>
      <c r="N150" s="66">
        <v>0</v>
      </c>
      <c r="O150" s="65">
        <v>2519</v>
      </c>
      <c r="P150" s="64">
        <v>6.9444444444444441E-3</v>
      </c>
      <c r="Q150" s="63">
        <v>0.96893351357142854</v>
      </c>
      <c r="R150" s="63">
        <v>0.16148891892857142</v>
      </c>
      <c r="S150" s="352"/>
      <c r="T150" s="355"/>
    </row>
    <row r="151" spans="1:20" s="60" customFormat="1" x14ac:dyDescent="0.25">
      <c r="A151" s="364"/>
      <c r="B151" s="366"/>
      <c r="C151" s="367"/>
      <c r="D151" s="359"/>
      <c r="E151" s="359"/>
      <c r="F151" s="360"/>
      <c r="G151" s="361"/>
      <c r="H151" s="359"/>
      <c r="I151" s="377"/>
      <c r="J151" s="358"/>
      <c r="K151" s="350"/>
      <c r="L151" s="66">
        <v>3</v>
      </c>
      <c r="M151" s="66">
        <v>0</v>
      </c>
      <c r="N151" s="66">
        <v>0</v>
      </c>
      <c r="O151" s="65">
        <v>1150</v>
      </c>
      <c r="P151" s="64">
        <v>7.6388888888888886E-3</v>
      </c>
      <c r="Q151" s="63">
        <v>0.44234757467532465</v>
      </c>
      <c r="R151" s="63">
        <v>8.1097055357142858E-2</v>
      </c>
      <c r="S151" s="352"/>
      <c r="T151" s="355"/>
    </row>
    <row r="152" spans="1:20" s="60" customFormat="1" x14ac:dyDescent="0.25">
      <c r="A152" s="364"/>
      <c r="B152" s="366"/>
      <c r="C152" s="367"/>
      <c r="D152" s="359"/>
      <c r="E152" s="359"/>
      <c r="F152" s="360"/>
      <c r="G152" s="361"/>
      <c r="H152" s="359"/>
      <c r="I152" s="377"/>
      <c r="J152" s="358"/>
      <c r="K152" s="350"/>
      <c r="L152" s="66">
        <v>4</v>
      </c>
      <c r="M152" s="66">
        <v>0</v>
      </c>
      <c r="N152" s="66">
        <v>0</v>
      </c>
      <c r="O152" s="65">
        <v>774</v>
      </c>
      <c r="P152" s="64">
        <v>8.3333333333333332E-3</v>
      </c>
      <c r="Q152" s="63">
        <v>0.29771915025974022</v>
      </c>
      <c r="R152" s="63">
        <v>5.9543830051948035E-2</v>
      </c>
      <c r="S152" s="352"/>
      <c r="T152" s="355"/>
    </row>
    <row r="153" spans="1:20" s="60" customFormat="1" x14ac:dyDescent="0.25">
      <c r="A153" s="364"/>
      <c r="B153" s="366"/>
      <c r="C153" s="367"/>
      <c r="D153" s="359"/>
      <c r="E153" s="359"/>
      <c r="F153" s="360"/>
      <c r="G153" s="361"/>
      <c r="H153" s="359"/>
      <c r="I153" s="377"/>
      <c r="J153" s="358"/>
      <c r="K153" s="350"/>
      <c r="L153" s="66">
        <v>5</v>
      </c>
      <c r="M153" s="66">
        <v>0</v>
      </c>
      <c r="N153" s="66">
        <v>1</v>
      </c>
      <c r="O153" s="65">
        <v>598</v>
      </c>
      <c r="P153" s="64">
        <v>9.0277777777777787E-3</v>
      </c>
      <c r="Q153" s="63">
        <v>0.23040538889610387</v>
      </c>
      <c r="R153" s="63">
        <v>4.9921167594155845E-2</v>
      </c>
      <c r="S153" s="352"/>
      <c r="T153" s="355"/>
    </row>
    <row r="154" spans="1:20" s="60" customFormat="1" x14ac:dyDescent="0.25">
      <c r="A154" s="365"/>
      <c r="B154" s="366"/>
      <c r="C154" s="367"/>
      <c r="D154" s="359"/>
      <c r="E154" s="359"/>
      <c r="F154" s="360"/>
      <c r="G154" s="361"/>
      <c r="H154" s="359"/>
      <c r="I154" s="377"/>
      <c r="J154" s="358"/>
      <c r="K154" s="350"/>
      <c r="L154" s="66">
        <v>6</v>
      </c>
      <c r="M154" s="66">
        <v>0</v>
      </c>
      <c r="N154" s="66">
        <v>0</v>
      </c>
      <c r="O154" s="65">
        <v>540</v>
      </c>
      <c r="P154" s="64">
        <v>4.8611111111111112E-2</v>
      </c>
      <c r="Q154" s="63">
        <v>0.20771103506493505</v>
      </c>
      <c r="R154" s="63">
        <v>0.24232954090909092</v>
      </c>
      <c r="S154" s="353"/>
      <c r="T154" s="356"/>
    </row>
    <row r="155" spans="1:20" s="60" customFormat="1" ht="70.5" customHeight="1" x14ac:dyDescent="0.25">
      <c r="A155" s="75">
        <v>36</v>
      </c>
      <c r="B155" s="74">
        <v>44335</v>
      </c>
      <c r="C155" s="82">
        <v>0.51458333333333328</v>
      </c>
      <c r="D155" s="70" t="s">
        <v>738</v>
      </c>
      <c r="E155" s="70" t="s">
        <v>11</v>
      </c>
      <c r="F155" s="72" t="s">
        <v>1039</v>
      </c>
      <c r="G155" s="71" t="s">
        <v>1038</v>
      </c>
      <c r="H155" s="70" t="s">
        <v>24</v>
      </c>
      <c r="I155" s="81" t="s">
        <v>1037</v>
      </c>
      <c r="J155" s="68" t="s">
        <v>1036</v>
      </c>
      <c r="K155" s="67">
        <v>6530</v>
      </c>
      <c r="L155" s="66">
        <v>1</v>
      </c>
      <c r="M155" s="66">
        <v>0</v>
      </c>
      <c r="N155" s="66">
        <v>18</v>
      </c>
      <c r="O155" s="65">
        <v>6512</v>
      </c>
      <c r="P155" s="64">
        <v>2.7777777777777779E-3</v>
      </c>
      <c r="Q155" s="63">
        <v>4.5</v>
      </c>
      <c r="R155" s="63">
        <v>0.30000000000000004</v>
      </c>
      <c r="S155" s="62">
        <v>0.30000000000000004</v>
      </c>
      <c r="T155" s="78" t="s">
        <v>1035</v>
      </c>
    </row>
    <row r="156" spans="1:20" s="60" customFormat="1" x14ac:dyDescent="0.25">
      <c r="A156" s="363">
        <v>37</v>
      </c>
      <c r="B156" s="366">
        <v>44336</v>
      </c>
      <c r="C156" s="367">
        <v>0.14802083333333335</v>
      </c>
      <c r="D156" s="359" t="s">
        <v>738</v>
      </c>
      <c r="E156" s="359" t="s">
        <v>13</v>
      </c>
      <c r="F156" s="360" t="s">
        <v>786</v>
      </c>
      <c r="G156" s="361" t="s">
        <v>1034</v>
      </c>
      <c r="H156" s="359" t="s">
        <v>305</v>
      </c>
      <c r="I156" s="377" t="s">
        <v>1033</v>
      </c>
      <c r="J156" s="358" t="s">
        <v>1032</v>
      </c>
      <c r="K156" s="368">
        <v>6160</v>
      </c>
      <c r="L156" s="66">
        <v>1</v>
      </c>
      <c r="M156" s="66">
        <v>0</v>
      </c>
      <c r="N156" s="66">
        <v>1</v>
      </c>
      <c r="O156" s="65">
        <v>3096</v>
      </c>
      <c r="P156" s="64">
        <v>3.472222222222222E-3</v>
      </c>
      <c r="Q156" s="63">
        <v>0.80441558441558458</v>
      </c>
      <c r="R156" s="63">
        <v>6.7034632034632044E-2</v>
      </c>
      <c r="S156" s="351">
        <v>0.47149350649350646</v>
      </c>
      <c r="T156" s="384" t="s">
        <v>1031</v>
      </c>
    </row>
    <row r="157" spans="1:20" s="60" customFormat="1" x14ac:dyDescent="0.25">
      <c r="A157" s="364"/>
      <c r="B157" s="366"/>
      <c r="C157" s="367"/>
      <c r="D157" s="359"/>
      <c r="E157" s="359"/>
      <c r="F157" s="360"/>
      <c r="G157" s="361"/>
      <c r="H157" s="359"/>
      <c r="I157" s="377"/>
      <c r="J157" s="358"/>
      <c r="K157" s="369"/>
      <c r="L157" s="66">
        <v>2</v>
      </c>
      <c r="M157" s="66">
        <v>0</v>
      </c>
      <c r="N157" s="66">
        <v>1</v>
      </c>
      <c r="O157" s="65">
        <v>817</v>
      </c>
      <c r="P157" s="64">
        <v>4.8611111111111112E-3</v>
      </c>
      <c r="Q157" s="63">
        <v>0.2124675324675325</v>
      </c>
      <c r="R157" s="63">
        <v>2.4787878787878796E-2</v>
      </c>
      <c r="S157" s="352"/>
      <c r="T157" s="355"/>
    </row>
    <row r="158" spans="1:20" s="60" customFormat="1" x14ac:dyDescent="0.25">
      <c r="A158" s="364"/>
      <c r="B158" s="366"/>
      <c r="C158" s="367"/>
      <c r="D158" s="359"/>
      <c r="E158" s="359"/>
      <c r="F158" s="360"/>
      <c r="G158" s="361"/>
      <c r="H158" s="359"/>
      <c r="I158" s="377"/>
      <c r="J158" s="358"/>
      <c r="K158" s="369"/>
      <c r="L158" s="66">
        <v>3</v>
      </c>
      <c r="M158" s="66">
        <v>0</v>
      </c>
      <c r="N158" s="66">
        <v>0</v>
      </c>
      <c r="O158" s="65">
        <v>1705</v>
      </c>
      <c r="P158" s="64">
        <v>5.5555555555555558E-3</v>
      </c>
      <c r="Q158" s="63">
        <v>0.44285714285714284</v>
      </c>
      <c r="R158" s="63">
        <v>5.904761904761905E-2</v>
      </c>
      <c r="S158" s="352"/>
      <c r="T158" s="355"/>
    </row>
    <row r="159" spans="1:20" s="60" customFormat="1" x14ac:dyDescent="0.25">
      <c r="A159" s="364"/>
      <c r="B159" s="366"/>
      <c r="C159" s="367"/>
      <c r="D159" s="359"/>
      <c r="E159" s="359"/>
      <c r="F159" s="360"/>
      <c r="G159" s="361"/>
      <c r="H159" s="359"/>
      <c r="I159" s="377"/>
      <c r="J159" s="358"/>
      <c r="K159" s="369"/>
      <c r="L159" s="66">
        <v>4</v>
      </c>
      <c r="M159" s="66">
        <v>0</v>
      </c>
      <c r="N159" s="66">
        <v>0</v>
      </c>
      <c r="O159" s="65">
        <v>536</v>
      </c>
      <c r="P159" s="64">
        <v>9.4444444444444442E-2</v>
      </c>
      <c r="Q159" s="63">
        <v>0.13922077922077922</v>
      </c>
      <c r="R159" s="63">
        <v>0.31556709956709955</v>
      </c>
      <c r="S159" s="352"/>
      <c r="T159" s="355"/>
    </row>
    <row r="160" spans="1:20" s="60" customFormat="1" x14ac:dyDescent="0.25">
      <c r="A160" s="365"/>
      <c r="B160" s="366"/>
      <c r="C160" s="367"/>
      <c r="D160" s="359"/>
      <c r="E160" s="359"/>
      <c r="F160" s="360"/>
      <c r="G160" s="361"/>
      <c r="H160" s="359"/>
      <c r="I160" s="377"/>
      <c r="J160" s="358"/>
      <c r="K160" s="370"/>
      <c r="L160" s="66">
        <v>5</v>
      </c>
      <c r="M160" s="66">
        <v>0</v>
      </c>
      <c r="N160" s="66">
        <v>0</v>
      </c>
      <c r="O160" s="65">
        <v>4</v>
      </c>
      <c r="P160" s="64">
        <v>0.20277777777777775</v>
      </c>
      <c r="Q160" s="63">
        <v>1.038961038961039E-3</v>
      </c>
      <c r="R160" s="63">
        <v>5.0562770562770556E-3</v>
      </c>
      <c r="S160" s="353"/>
      <c r="T160" s="356"/>
    </row>
    <row r="161" spans="1:20" s="60" customFormat="1" ht="21" customHeight="1" x14ac:dyDescent="0.25">
      <c r="A161" s="363">
        <v>38</v>
      </c>
      <c r="B161" s="366">
        <v>44339</v>
      </c>
      <c r="C161" s="367">
        <v>0.7768518518518519</v>
      </c>
      <c r="D161" s="359" t="s">
        <v>738</v>
      </c>
      <c r="E161" s="359" t="s">
        <v>11</v>
      </c>
      <c r="F161" s="360" t="s">
        <v>1030</v>
      </c>
      <c r="G161" s="361" t="s">
        <v>1029</v>
      </c>
      <c r="H161" s="359" t="s">
        <v>305</v>
      </c>
      <c r="I161" s="385" t="s">
        <v>1028</v>
      </c>
      <c r="J161" s="358" t="s">
        <v>1027</v>
      </c>
      <c r="K161" s="350">
        <v>12831</v>
      </c>
      <c r="L161" s="66">
        <v>1</v>
      </c>
      <c r="M161" s="66">
        <v>0</v>
      </c>
      <c r="N161" s="66">
        <v>26</v>
      </c>
      <c r="O161" s="65">
        <v>5333</v>
      </c>
      <c r="P161" s="64">
        <v>2.0833333333333333E-3</v>
      </c>
      <c r="Q161" s="63">
        <v>2.5477281583664562</v>
      </c>
      <c r="R161" s="63">
        <v>0.12738640791832281</v>
      </c>
      <c r="S161" s="351">
        <v>3.0162378874081002</v>
      </c>
      <c r="T161" s="354" t="s">
        <v>1026</v>
      </c>
    </row>
    <row r="162" spans="1:20" s="60" customFormat="1" ht="21" customHeight="1" x14ac:dyDescent="0.25">
      <c r="A162" s="364"/>
      <c r="B162" s="366"/>
      <c r="C162" s="367"/>
      <c r="D162" s="359"/>
      <c r="E162" s="359"/>
      <c r="F162" s="360"/>
      <c r="G162" s="361"/>
      <c r="H162" s="359"/>
      <c r="I162" s="377"/>
      <c r="J162" s="358"/>
      <c r="K162" s="350"/>
      <c r="L162" s="66">
        <v>2</v>
      </c>
      <c r="M162" s="66">
        <v>0</v>
      </c>
      <c r="N162" s="66">
        <v>11</v>
      </c>
      <c r="O162" s="65">
        <v>4442</v>
      </c>
      <c r="P162" s="64">
        <v>3.472222222222222E-3</v>
      </c>
      <c r="Q162" s="63">
        <v>2.1170056893461147</v>
      </c>
      <c r="R162" s="63">
        <v>0.17641714077884288</v>
      </c>
      <c r="S162" s="352"/>
      <c r="T162" s="355"/>
    </row>
    <row r="163" spans="1:20" s="60" customFormat="1" ht="21" customHeight="1" x14ac:dyDescent="0.25">
      <c r="A163" s="364"/>
      <c r="B163" s="366"/>
      <c r="C163" s="367"/>
      <c r="D163" s="359"/>
      <c r="E163" s="359"/>
      <c r="F163" s="360"/>
      <c r="G163" s="361"/>
      <c r="H163" s="359"/>
      <c r="I163" s="377"/>
      <c r="J163" s="358"/>
      <c r="K163" s="350"/>
      <c r="L163" s="66">
        <v>3</v>
      </c>
      <c r="M163" s="66">
        <v>0</v>
      </c>
      <c r="N163" s="66">
        <v>0</v>
      </c>
      <c r="O163" s="65">
        <v>1314</v>
      </c>
      <c r="P163" s="64">
        <v>5.5555555555555558E-3</v>
      </c>
      <c r="Q163" s="63">
        <v>0.62469020341360759</v>
      </c>
      <c r="R163" s="63">
        <v>8.3292027121814355E-2</v>
      </c>
      <c r="S163" s="352"/>
      <c r="T163" s="355"/>
    </row>
    <row r="164" spans="1:20" s="60" customFormat="1" ht="21" customHeight="1" x14ac:dyDescent="0.25">
      <c r="A164" s="364"/>
      <c r="B164" s="366"/>
      <c r="C164" s="367"/>
      <c r="D164" s="359"/>
      <c r="E164" s="359"/>
      <c r="F164" s="360"/>
      <c r="G164" s="361"/>
      <c r="H164" s="359"/>
      <c r="I164" s="377"/>
      <c r="J164" s="358"/>
      <c r="K164" s="350"/>
      <c r="L164" s="66">
        <v>4</v>
      </c>
      <c r="M164" s="66">
        <v>0</v>
      </c>
      <c r="N164" s="66">
        <v>3</v>
      </c>
      <c r="O164" s="65">
        <v>1043</v>
      </c>
      <c r="P164" s="64">
        <v>0.12708333333333333</v>
      </c>
      <c r="Q164" s="63">
        <v>0.49728002493959939</v>
      </c>
      <c r="R164" s="63">
        <v>1.516704076065778</v>
      </c>
      <c r="S164" s="352"/>
      <c r="T164" s="355"/>
    </row>
    <row r="165" spans="1:20" s="60" customFormat="1" ht="21" customHeight="1" x14ac:dyDescent="0.25">
      <c r="A165" s="364"/>
      <c r="B165" s="366"/>
      <c r="C165" s="367"/>
      <c r="D165" s="359"/>
      <c r="E165" s="359"/>
      <c r="F165" s="360"/>
      <c r="G165" s="361"/>
      <c r="H165" s="359"/>
      <c r="I165" s="377"/>
      <c r="J165" s="358"/>
      <c r="K165" s="350"/>
      <c r="L165" s="66">
        <v>5</v>
      </c>
      <c r="M165" s="66">
        <v>0</v>
      </c>
      <c r="N165" s="66">
        <v>0</v>
      </c>
      <c r="O165" s="65">
        <v>590</v>
      </c>
      <c r="P165" s="64">
        <v>0.13333333333333333</v>
      </c>
      <c r="Q165" s="63">
        <v>0.28049255708830179</v>
      </c>
      <c r="R165" s="63">
        <v>0.89757618268256578</v>
      </c>
      <c r="S165" s="352"/>
      <c r="T165" s="355"/>
    </row>
    <row r="166" spans="1:20" s="60" customFormat="1" ht="21" customHeight="1" x14ac:dyDescent="0.25">
      <c r="A166" s="365"/>
      <c r="B166" s="366"/>
      <c r="C166" s="367"/>
      <c r="D166" s="359"/>
      <c r="E166" s="359"/>
      <c r="F166" s="360"/>
      <c r="G166" s="361"/>
      <c r="H166" s="359"/>
      <c r="I166" s="377"/>
      <c r="J166" s="358"/>
      <c r="K166" s="350"/>
      <c r="L166" s="66">
        <v>6</v>
      </c>
      <c r="M166" s="66">
        <v>0</v>
      </c>
      <c r="N166" s="66">
        <v>0</v>
      </c>
      <c r="O166" s="65">
        <v>69</v>
      </c>
      <c r="P166" s="64">
        <v>0.27291666666666664</v>
      </c>
      <c r="Q166" s="63">
        <v>3.2803366845920036E-2</v>
      </c>
      <c r="R166" s="63">
        <v>0.2148620528407762</v>
      </c>
      <c r="S166" s="353"/>
      <c r="T166" s="356"/>
    </row>
    <row r="167" spans="1:20" s="60" customFormat="1" x14ac:dyDescent="0.25">
      <c r="A167" s="363">
        <v>39</v>
      </c>
      <c r="B167" s="366">
        <v>44339</v>
      </c>
      <c r="C167" s="367">
        <v>0.81111111111111101</v>
      </c>
      <c r="D167" s="359" t="s">
        <v>754</v>
      </c>
      <c r="E167" s="359" t="s">
        <v>13</v>
      </c>
      <c r="F167" s="360" t="s">
        <v>1022</v>
      </c>
      <c r="G167" s="361" t="s">
        <v>1025</v>
      </c>
      <c r="H167" s="359" t="s">
        <v>305</v>
      </c>
      <c r="I167" s="385" t="s">
        <v>1024</v>
      </c>
      <c r="J167" s="358" t="s">
        <v>1019</v>
      </c>
      <c r="K167" s="350">
        <v>5664</v>
      </c>
      <c r="L167" s="66">
        <v>1</v>
      </c>
      <c r="M167" s="66">
        <v>0</v>
      </c>
      <c r="N167" s="66">
        <v>5</v>
      </c>
      <c r="O167" s="65">
        <v>2362</v>
      </c>
      <c r="P167" s="64">
        <v>7.2916666666666671E-2</v>
      </c>
      <c r="Q167" s="63">
        <v>0.43043961864406782</v>
      </c>
      <c r="R167" s="63">
        <v>0.75326933262711882</v>
      </c>
      <c r="S167" s="351">
        <v>2.8058619644538609</v>
      </c>
      <c r="T167" s="354" t="s">
        <v>1023</v>
      </c>
    </row>
    <row r="168" spans="1:20" s="60" customFormat="1" x14ac:dyDescent="0.25">
      <c r="A168" s="364"/>
      <c r="B168" s="366"/>
      <c r="C168" s="367"/>
      <c r="D168" s="359"/>
      <c r="E168" s="359"/>
      <c r="F168" s="360"/>
      <c r="G168" s="361"/>
      <c r="H168" s="359"/>
      <c r="I168" s="377"/>
      <c r="J168" s="358"/>
      <c r="K168" s="350"/>
      <c r="L168" s="66">
        <v>2</v>
      </c>
      <c r="M168" s="66">
        <v>0</v>
      </c>
      <c r="N168" s="66">
        <v>1</v>
      </c>
      <c r="O168" s="65">
        <v>1304</v>
      </c>
      <c r="P168" s="64">
        <v>8.8888888888888892E-2</v>
      </c>
      <c r="Q168" s="63">
        <v>0.2373146186440678</v>
      </c>
      <c r="R168" s="63">
        <v>0.50627118644067803</v>
      </c>
      <c r="S168" s="352"/>
      <c r="T168" s="355"/>
    </row>
    <row r="169" spans="1:20" s="60" customFormat="1" x14ac:dyDescent="0.25">
      <c r="A169" s="364"/>
      <c r="B169" s="366"/>
      <c r="C169" s="367"/>
      <c r="D169" s="359"/>
      <c r="E169" s="359"/>
      <c r="F169" s="360"/>
      <c r="G169" s="361"/>
      <c r="H169" s="359"/>
      <c r="I169" s="377"/>
      <c r="J169" s="358"/>
      <c r="K169" s="350"/>
      <c r="L169" s="66">
        <v>3</v>
      </c>
      <c r="M169" s="66">
        <v>0</v>
      </c>
      <c r="N169" s="66">
        <v>1</v>
      </c>
      <c r="O169" s="65">
        <v>1155</v>
      </c>
      <c r="P169" s="64">
        <v>0.12916666666666668</v>
      </c>
      <c r="Q169" s="63">
        <v>0.21021892655367233</v>
      </c>
      <c r="R169" s="63">
        <v>0.65167867231638432</v>
      </c>
      <c r="S169" s="352"/>
      <c r="T169" s="355"/>
    </row>
    <row r="170" spans="1:20" s="60" customFormat="1" x14ac:dyDescent="0.25">
      <c r="A170" s="364"/>
      <c r="B170" s="366"/>
      <c r="C170" s="367"/>
      <c r="D170" s="359"/>
      <c r="E170" s="359"/>
      <c r="F170" s="360"/>
      <c r="G170" s="361"/>
      <c r="H170" s="359"/>
      <c r="I170" s="377"/>
      <c r="J170" s="358"/>
      <c r="K170" s="350"/>
      <c r="L170" s="66">
        <v>4</v>
      </c>
      <c r="M170" s="66">
        <v>0</v>
      </c>
      <c r="N170" s="66">
        <v>0</v>
      </c>
      <c r="O170" s="65">
        <v>663</v>
      </c>
      <c r="P170" s="64">
        <v>0.13194444444444445</v>
      </c>
      <c r="Q170" s="63">
        <v>0.12056673728813559</v>
      </c>
      <c r="R170" s="63">
        <v>0.38179466807909601</v>
      </c>
      <c r="S170" s="352"/>
      <c r="T170" s="355"/>
    </row>
    <row r="171" spans="1:20" s="60" customFormat="1" x14ac:dyDescent="0.25">
      <c r="A171" s="364"/>
      <c r="B171" s="366"/>
      <c r="C171" s="367"/>
      <c r="D171" s="359"/>
      <c r="E171" s="359"/>
      <c r="F171" s="360"/>
      <c r="G171" s="361"/>
      <c r="H171" s="359"/>
      <c r="I171" s="377"/>
      <c r="J171" s="358"/>
      <c r="K171" s="350"/>
      <c r="L171" s="66">
        <v>5</v>
      </c>
      <c r="M171" s="66">
        <v>0</v>
      </c>
      <c r="N171" s="66">
        <v>0</v>
      </c>
      <c r="O171" s="65">
        <v>172</v>
      </c>
      <c r="P171" s="64">
        <v>0.6791666666666667</v>
      </c>
      <c r="Q171" s="63">
        <v>3.1278248587570619E-2</v>
      </c>
      <c r="R171" s="63">
        <v>0.5098354519774011</v>
      </c>
      <c r="S171" s="352"/>
      <c r="T171" s="355"/>
    </row>
    <row r="172" spans="1:20" s="60" customFormat="1" x14ac:dyDescent="0.25">
      <c r="A172" s="365"/>
      <c r="B172" s="366"/>
      <c r="C172" s="367"/>
      <c r="D172" s="359"/>
      <c r="E172" s="359"/>
      <c r="F172" s="360"/>
      <c r="G172" s="361"/>
      <c r="H172" s="359"/>
      <c r="I172" s="377"/>
      <c r="J172" s="358"/>
      <c r="K172" s="350"/>
      <c r="L172" s="66">
        <v>6</v>
      </c>
      <c r="M172" s="66">
        <v>0</v>
      </c>
      <c r="N172" s="66">
        <v>0</v>
      </c>
      <c r="O172" s="65">
        <v>1</v>
      </c>
      <c r="P172" s="64">
        <v>0.69027777777777777</v>
      </c>
      <c r="Q172" s="63">
        <v>1.818502824858757E-4</v>
      </c>
      <c r="R172" s="63">
        <v>3.0126530131826738E-3</v>
      </c>
      <c r="S172" s="353"/>
      <c r="T172" s="356"/>
    </row>
    <row r="173" spans="1:20" s="60" customFormat="1" ht="75" customHeight="1" x14ac:dyDescent="0.25">
      <c r="A173" s="75">
        <v>40</v>
      </c>
      <c r="B173" s="74">
        <v>44343</v>
      </c>
      <c r="C173" s="73">
        <v>0.26552083333333332</v>
      </c>
      <c r="D173" s="70" t="s">
        <v>754</v>
      </c>
      <c r="E173" s="70" t="s">
        <v>13</v>
      </c>
      <c r="F173" s="72" t="s">
        <v>1022</v>
      </c>
      <c r="G173" s="71" t="s">
        <v>1021</v>
      </c>
      <c r="H173" s="70" t="s">
        <v>24</v>
      </c>
      <c r="I173" s="81" t="s">
        <v>1020</v>
      </c>
      <c r="J173" s="68" t="s">
        <v>1019</v>
      </c>
      <c r="K173" s="67">
        <v>5664</v>
      </c>
      <c r="L173" s="66">
        <v>1</v>
      </c>
      <c r="M173" s="66">
        <v>0</v>
      </c>
      <c r="N173" s="66">
        <v>7</v>
      </c>
      <c r="O173" s="65">
        <v>5657</v>
      </c>
      <c r="P173" s="64">
        <v>2.4537037037037036E-3</v>
      </c>
      <c r="Q173" s="63">
        <v>1.31</v>
      </c>
      <c r="R173" s="63">
        <v>7.7144444444444446E-2</v>
      </c>
      <c r="S173" s="62">
        <v>7.7144444444444446E-2</v>
      </c>
      <c r="T173" s="76" t="s">
        <v>1018</v>
      </c>
    </row>
    <row r="174" spans="1:20" s="60" customFormat="1" x14ac:dyDescent="0.25">
      <c r="A174" s="363">
        <v>41</v>
      </c>
      <c r="B174" s="366">
        <v>44344</v>
      </c>
      <c r="C174" s="367">
        <v>0.63055555555555554</v>
      </c>
      <c r="D174" s="359" t="s">
        <v>738</v>
      </c>
      <c r="E174" s="359" t="s">
        <v>13</v>
      </c>
      <c r="F174" s="360" t="s">
        <v>786</v>
      </c>
      <c r="G174" s="361" t="s">
        <v>840</v>
      </c>
      <c r="H174" s="359" t="s">
        <v>24</v>
      </c>
      <c r="I174" s="357" t="s">
        <v>1017</v>
      </c>
      <c r="J174" s="358" t="s">
        <v>775</v>
      </c>
      <c r="K174" s="350">
        <v>5768</v>
      </c>
      <c r="L174" s="66">
        <v>1</v>
      </c>
      <c r="M174" s="66">
        <v>0</v>
      </c>
      <c r="N174" s="66">
        <v>7</v>
      </c>
      <c r="O174" s="65">
        <v>159</v>
      </c>
      <c r="P174" s="64">
        <v>4.8611111111111112E-3</v>
      </c>
      <c r="Q174" s="63">
        <v>6.6480582524271845E-2</v>
      </c>
      <c r="R174" s="63">
        <v>7.7560679611650488E-3</v>
      </c>
      <c r="S174" s="351">
        <v>1.7396219660194174</v>
      </c>
      <c r="T174" s="362" t="s">
        <v>1016</v>
      </c>
    </row>
    <row r="175" spans="1:20" s="60" customFormat="1" x14ac:dyDescent="0.25">
      <c r="A175" s="364"/>
      <c r="B175" s="366"/>
      <c r="C175" s="367"/>
      <c r="D175" s="359"/>
      <c r="E175" s="359"/>
      <c r="F175" s="360"/>
      <c r="G175" s="361"/>
      <c r="H175" s="359"/>
      <c r="I175" s="357"/>
      <c r="J175" s="358"/>
      <c r="K175" s="350"/>
      <c r="L175" s="66">
        <v>2</v>
      </c>
      <c r="M175" s="66">
        <v>0</v>
      </c>
      <c r="N175" s="66">
        <v>15</v>
      </c>
      <c r="O175" s="65">
        <v>4080</v>
      </c>
      <c r="P175" s="64">
        <v>6.9444444444444441E-3</v>
      </c>
      <c r="Q175" s="63">
        <v>1.6399878640776699</v>
      </c>
      <c r="R175" s="63">
        <v>0.27333131067961164</v>
      </c>
      <c r="S175" s="352"/>
      <c r="T175" s="355"/>
    </row>
    <row r="176" spans="1:20" s="60" customFormat="1" x14ac:dyDescent="0.25">
      <c r="A176" s="365"/>
      <c r="B176" s="366"/>
      <c r="C176" s="367"/>
      <c r="D176" s="359"/>
      <c r="E176" s="359"/>
      <c r="F176" s="360"/>
      <c r="G176" s="361"/>
      <c r="H176" s="359"/>
      <c r="I176" s="357"/>
      <c r="J176" s="358"/>
      <c r="K176" s="350"/>
      <c r="L176" s="66">
        <v>3</v>
      </c>
      <c r="M176" s="66">
        <v>0</v>
      </c>
      <c r="N176" s="66">
        <v>0</v>
      </c>
      <c r="O176" s="65">
        <v>1507</v>
      </c>
      <c r="P176" s="64">
        <v>0.10069444444444443</v>
      </c>
      <c r="Q176" s="63">
        <v>0.60353155339805831</v>
      </c>
      <c r="R176" s="63">
        <v>1.4585345873786406</v>
      </c>
      <c r="S176" s="353"/>
      <c r="T176" s="356"/>
    </row>
    <row r="177" spans="1:20" s="60" customFormat="1" x14ac:dyDescent="0.25">
      <c r="A177" s="363">
        <v>42</v>
      </c>
      <c r="B177" s="366">
        <v>44354</v>
      </c>
      <c r="C177" s="367">
        <v>0.76736111111111116</v>
      </c>
      <c r="D177" s="359" t="s">
        <v>738</v>
      </c>
      <c r="E177" s="359" t="s">
        <v>13</v>
      </c>
      <c r="F177" s="360" t="s">
        <v>748</v>
      </c>
      <c r="G177" s="361" t="s">
        <v>1015</v>
      </c>
      <c r="H177" s="359" t="s">
        <v>24</v>
      </c>
      <c r="I177" s="357" t="s">
        <v>1014</v>
      </c>
      <c r="J177" s="358" t="s">
        <v>745</v>
      </c>
      <c r="K177" s="350">
        <v>5304</v>
      </c>
      <c r="L177" s="66">
        <v>1</v>
      </c>
      <c r="M177" s="66">
        <v>0</v>
      </c>
      <c r="N177" s="66">
        <v>1</v>
      </c>
      <c r="O177" s="65">
        <v>1442</v>
      </c>
      <c r="P177" s="64">
        <v>2.7777777777777779E-3</v>
      </c>
      <c r="Q177" s="63">
        <v>0.36455882352941177</v>
      </c>
      <c r="R177" s="63">
        <v>2.4303921568627453E-2</v>
      </c>
      <c r="S177" s="351">
        <v>0.23516528406234291</v>
      </c>
      <c r="T177" s="362" t="s">
        <v>1011</v>
      </c>
    </row>
    <row r="178" spans="1:20" s="60" customFormat="1" x14ac:dyDescent="0.25">
      <c r="A178" s="364"/>
      <c r="B178" s="366"/>
      <c r="C178" s="367"/>
      <c r="D178" s="359"/>
      <c r="E178" s="359"/>
      <c r="F178" s="360"/>
      <c r="G178" s="361"/>
      <c r="H178" s="359"/>
      <c r="I178" s="357"/>
      <c r="J178" s="358"/>
      <c r="K178" s="350"/>
      <c r="L178" s="66">
        <v>2</v>
      </c>
      <c r="M178" s="66">
        <v>0</v>
      </c>
      <c r="N178" s="66">
        <v>0</v>
      </c>
      <c r="O178" s="65">
        <v>1004</v>
      </c>
      <c r="P178" s="64">
        <v>4.8611111111111112E-3</v>
      </c>
      <c r="Q178" s="63">
        <v>0.2536500754147813</v>
      </c>
      <c r="R178" s="63">
        <v>2.9592508798391152E-2</v>
      </c>
      <c r="S178" s="352"/>
      <c r="T178" s="355"/>
    </row>
    <row r="179" spans="1:20" s="60" customFormat="1" x14ac:dyDescent="0.25">
      <c r="A179" s="364"/>
      <c r="B179" s="366"/>
      <c r="C179" s="367"/>
      <c r="D179" s="359"/>
      <c r="E179" s="359"/>
      <c r="F179" s="360"/>
      <c r="G179" s="361"/>
      <c r="H179" s="359"/>
      <c r="I179" s="357"/>
      <c r="J179" s="358"/>
      <c r="K179" s="350"/>
      <c r="L179" s="66">
        <v>3</v>
      </c>
      <c r="M179" s="66">
        <v>0</v>
      </c>
      <c r="N179" s="66">
        <v>0</v>
      </c>
      <c r="O179" s="65">
        <v>463</v>
      </c>
      <c r="P179" s="64">
        <v>5.5555555555555558E-3</v>
      </c>
      <c r="Q179" s="63">
        <v>0.11697209653092007</v>
      </c>
      <c r="R179" s="63">
        <v>1.5596279537456011E-2</v>
      </c>
      <c r="S179" s="352"/>
      <c r="T179" s="355"/>
    </row>
    <row r="180" spans="1:20" s="60" customFormat="1" x14ac:dyDescent="0.25">
      <c r="A180" s="364"/>
      <c r="B180" s="366"/>
      <c r="C180" s="367"/>
      <c r="D180" s="359"/>
      <c r="E180" s="359"/>
      <c r="F180" s="360"/>
      <c r="G180" s="361"/>
      <c r="H180" s="359"/>
      <c r="I180" s="357"/>
      <c r="J180" s="358"/>
      <c r="K180" s="350"/>
      <c r="L180" s="66">
        <v>4</v>
      </c>
      <c r="M180" s="66">
        <v>0</v>
      </c>
      <c r="N180" s="66">
        <v>0</v>
      </c>
      <c r="O180" s="65">
        <v>1949</v>
      </c>
      <c r="P180" s="64">
        <v>6.2499999999999995E-3</v>
      </c>
      <c r="Q180" s="63">
        <v>0.49239441930618405</v>
      </c>
      <c r="R180" s="63">
        <v>7.3859162895927602E-2</v>
      </c>
      <c r="S180" s="352"/>
      <c r="T180" s="355"/>
    </row>
    <row r="181" spans="1:20" s="60" customFormat="1" x14ac:dyDescent="0.25">
      <c r="A181" s="365"/>
      <c r="B181" s="366"/>
      <c r="C181" s="367"/>
      <c r="D181" s="359"/>
      <c r="E181" s="359"/>
      <c r="F181" s="360"/>
      <c r="G181" s="361"/>
      <c r="H181" s="359"/>
      <c r="I181" s="357"/>
      <c r="J181" s="358"/>
      <c r="K181" s="350"/>
      <c r="L181" s="66">
        <v>5</v>
      </c>
      <c r="M181" s="66">
        <v>0</v>
      </c>
      <c r="N181" s="66">
        <v>0</v>
      </c>
      <c r="O181" s="65">
        <v>445</v>
      </c>
      <c r="P181" s="64">
        <v>3.4027777777777775E-2</v>
      </c>
      <c r="Q181" s="63">
        <v>0.11242458521870288</v>
      </c>
      <c r="R181" s="63">
        <v>9.1813411261940675E-2</v>
      </c>
      <c r="S181" s="353"/>
      <c r="T181" s="356"/>
    </row>
    <row r="182" spans="1:20" s="60" customFormat="1" ht="24" customHeight="1" x14ac:dyDescent="0.25">
      <c r="A182" s="363">
        <v>43</v>
      </c>
      <c r="B182" s="366">
        <v>44356</v>
      </c>
      <c r="C182" s="367">
        <v>0.24930555555555556</v>
      </c>
      <c r="D182" s="359" t="s">
        <v>754</v>
      </c>
      <c r="E182" s="359" t="s">
        <v>13</v>
      </c>
      <c r="F182" s="360" t="s">
        <v>819</v>
      </c>
      <c r="G182" s="361" t="s">
        <v>1013</v>
      </c>
      <c r="H182" s="359" t="s">
        <v>24</v>
      </c>
      <c r="I182" s="357" t="s">
        <v>1012</v>
      </c>
      <c r="J182" s="358" t="s">
        <v>750</v>
      </c>
      <c r="K182" s="350">
        <v>5664</v>
      </c>
      <c r="L182" s="66">
        <v>1</v>
      </c>
      <c r="M182" s="66">
        <v>0</v>
      </c>
      <c r="N182" s="66">
        <v>7</v>
      </c>
      <c r="O182" s="65">
        <v>4994</v>
      </c>
      <c r="P182" s="64">
        <v>3.472222222222222E-3</v>
      </c>
      <c r="Q182" s="63">
        <v>0.6357203389830508</v>
      </c>
      <c r="R182" s="63">
        <v>5.2976694915254238E-2</v>
      </c>
      <c r="S182" s="351">
        <v>0.14427966101694914</v>
      </c>
      <c r="T182" s="362" t="s">
        <v>1011</v>
      </c>
    </row>
    <row r="183" spans="1:20" s="60" customFormat="1" ht="24" customHeight="1" x14ac:dyDescent="0.25">
      <c r="A183" s="365"/>
      <c r="B183" s="366"/>
      <c r="C183" s="367"/>
      <c r="D183" s="359"/>
      <c r="E183" s="359"/>
      <c r="F183" s="360"/>
      <c r="G183" s="361"/>
      <c r="H183" s="359"/>
      <c r="I183" s="357"/>
      <c r="J183" s="358"/>
      <c r="K183" s="350"/>
      <c r="L183" s="66">
        <v>2</v>
      </c>
      <c r="M183" s="66">
        <v>0</v>
      </c>
      <c r="N183" s="66">
        <v>0</v>
      </c>
      <c r="O183" s="65">
        <v>663</v>
      </c>
      <c r="P183" s="64">
        <v>4.5138888888888888E-2</v>
      </c>
      <c r="Q183" s="63">
        <v>8.4279661016949142E-2</v>
      </c>
      <c r="R183" s="63">
        <v>9.1302966101694902E-2</v>
      </c>
      <c r="S183" s="353"/>
      <c r="T183" s="356"/>
    </row>
    <row r="184" spans="1:20" s="60" customFormat="1" x14ac:dyDescent="0.25">
      <c r="A184" s="363">
        <v>44</v>
      </c>
      <c r="B184" s="366">
        <v>44358</v>
      </c>
      <c r="C184" s="367">
        <v>0.86458333333333337</v>
      </c>
      <c r="D184" s="359" t="s">
        <v>738</v>
      </c>
      <c r="E184" s="359" t="s">
        <v>13</v>
      </c>
      <c r="F184" s="360" t="s">
        <v>778</v>
      </c>
      <c r="G184" s="361" t="s">
        <v>1010</v>
      </c>
      <c r="H184" s="359" t="s">
        <v>24</v>
      </c>
      <c r="I184" s="357" t="s">
        <v>1009</v>
      </c>
      <c r="J184" s="358" t="s">
        <v>1008</v>
      </c>
      <c r="K184" s="350">
        <v>5620</v>
      </c>
      <c r="L184" s="66">
        <v>1</v>
      </c>
      <c r="M184" s="66">
        <v>0</v>
      </c>
      <c r="N184" s="66">
        <v>1</v>
      </c>
      <c r="O184" s="65">
        <v>1973</v>
      </c>
      <c r="P184" s="64">
        <v>4.1666666666666666E-3</v>
      </c>
      <c r="Q184" s="63">
        <v>0.80083985765124543</v>
      </c>
      <c r="R184" s="63">
        <v>8.0083985765124543E-2</v>
      </c>
      <c r="S184" s="351">
        <v>0.66955729537366548</v>
      </c>
      <c r="T184" s="372" t="s">
        <v>1007</v>
      </c>
    </row>
    <row r="185" spans="1:20" s="60" customFormat="1" x14ac:dyDescent="0.25">
      <c r="A185" s="364"/>
      <c r="B185" s="366"/>
      <c r="C185" s="367"/>
      <c r="D185" s="359"/>
      <c r="E185" s="359"/>
      <c r="F185" s="360"/>
      <c r="G185" s="361"/>
      <c r="H185" s="359"/>
      <c r="I185" s="357"/>
      <c r="J185" s="358"/>
      <c r="K185" s="350"/>
      <c r="L185" s="66">
        <v>2</v>
      </c>
      <c r="M185" s="66">
        <v>0</v>
      </c>
      <c r="N185" s="66">
        <v>0</v>
      </c>
      <c r="O185" s="65">
        <v>1150</v>
      </c>
      <c r="P185" s="64">
        <v>4.8611111111111112E-3</v>
      </c>
      <c r="Q185" s="63">
        <v>0.46654804270462635</v>
      </c>
      <c r="R185" s="63">
        <v>5.4430604982206407E-2</v>
      </c>
      <c r="S185" s="352"/>
      <c r="T185" s="372"/>
    </row>
    <row r="186" spans="1:20" s="60" customFormat="1" x14ac:dyDescent="0.25">
      <c r="A186" s="364"/>
      <c r="B186" s="366"/>
      <c r="C186" s="367"/>
      <c r="D186" s="359"/>
      <c r="E186" s="359"/>
      <c r="F186" s="360"/>
      <c r="G186" s="361"/>
      <c r="H186" s="359"/>
      <c r="I186" s="357"/>
      <c r="J186" s="358"/>
      <c r="K186" s="350"/>
      <c r="L186" s="66">
        <v>3</v>
      </c>
      <c r="M186" s="66">
        <v>0</v>
      </c>
      <c r="N186" s="66">
        <v>0</v>
      </c>
      <c r="O186" s="65">
        <v>774</v>
      </c>
      <c r="P186" s="64">
        <v>7.6388888888888886E-3</v>
      </c>
      <c r="Q186" s="63">
        <v>0.31400711743772236</v>
      </c>
      <c r="R186" s="63">
        <v>5.7567971530249097E-2</v>
      </c>
      <c r="S186" s="352"/>
      <c r="T186" s="372"/>
    </row>
    <row r="187" spans="1:20" s="60" customFormat="1" x14ac:dyDescent="0.25">
      <c r="A187" s="364"/>
      <c r="B187" s="366"/>
      <c r="C187" s="367"/>
      <c r="D187" s="359"/>
      <c r="E187" s="359"/>
      <c r="F187" s="360"/>
      <c r="G187" s="361"/>
      <c r="H187" s="359"/>
      <c r="I187" s="357"/>
      <c r="J187" s="358"/>
      <c r="K187" s="350"/>
      <c r="L187" s="66">
        <v>4</v>
      </c>
      <c r="M187" s="66">
        <v>0</v>
      </c>
      <c r="N187" s="66">
        <v>0</v>
      </c>
      <c r="O187" s="65">
        <v>202</v>
      </c>
      <c r="P187" s="64">
        <v>9.0277777777777787E-3</v>
      </c>
      <c r="Q187" s="63">
        <v>8.1950177935943044E-2</v>
      </c>
      <c r="R187" s="63">
        <v>1.7755871886120995E-2</v>
      </c>
      <c r="S187" s="352"/>
      <c r="T187" s="372"/>
    </row>
    <row r="188" spans="1:20" s="60" customFormat="1" x14ac:dyDescent="0.25">
      <c r="A188" s="364"/>
      <c r="B188" s="366"/>
      <c r="C188" s="367"/>
      <c r="D188" s="359"/>
      <c r="E188" s="359"/>
      <c r="F188" s="360"/>
      <c r="G188" s="361"/>
      <c r="H188" s="359"/>
      <c r="I188" s="357"/>
      <c r="J188" s="358"/>
      <c r="K188" s="350"/>
      <c r="L188" s="66">
        <v>5</v>
      </c>
      <c r="M188" s="66">
        <v>0</v>
      </c>
      <c r="N188" s="66">
        <v>0</v>
      </c>
      <c r="O188" s="65">
        <v>1123</v>
      </c>
      <c r="P188" s="64">
        <v>1.1111111111111112E-2</v>
      </c>
      <c r="Q188" s="63">
        <v>0.45559430604982198</v>
      </c>
      <c r="R188" s="63">
        <v>0.1214918149466192</v>
      </c>
      <c r="S188" s="352"/>
      <c r="T188" s="372"/>
    </row>
    <row r="189" spans="1:20" s="60" customFormat="1" x14ac:dyDescent="0.25">
      <c r="A189" s="365"/>
      <c r="B189" s="366"/>
      <c r="C189" s="367"/>
      <c r="D189" s="359"/>
      <c r="E189" s="359"/>
      <c r="F189" s="360"/>
      <c r="G189" s="361"/>
      <c r="H189" s="359"/>
      <c r="I189" s="357"/>
      <c r="J189" s="358"/>
      <c r="K189" s="350"/>
      <c r="L189" s="66">
        <v>6</v>
      </c>
      <c r="M189" s="66">
        <v>0</v>
      </c>
      <c r="N189" s="66">
        <v>1</v>
      </c>
      <c r="O189" s="65">
        <v>396</v>
      </c>
      <c r="P189" s="64">
        <v>8.7500000000000008E-2</v>
      </c>
      <c r="Q189" s="63">
        <v>0.16106049822064056</v>
      </c>
      <c r="R189" s="63">
        <v>0.33822704626334521</v>
      </c>
      <c r="S189" s="353"/>
      <c r="T189" s="372"/>
    </row>
    <row r="190" spans="1:20" x14ac:dyDescent="0.25">
      <c r="A190" s="363">
        <v>45</v>
      </c>
      <c r="B190" s="366">
        <v>44364</v>
      </c>
      <c r="C190" s="367">
        <v>0.34236111111111112</v>
      </c>
      <c r="D190" s="359" t="s">
        <v>754</v>
      </c>
      <c r="E190" s="359" t="s">
        <v>13</v>
      </c>
      <c r="F190" s="360" t="s">
        <v>819</v>
      </c>
      <c r="G190" s="361" t="s">
        <v>848</v>
      </c>
      <c r="H190" s="359" t="s">
        <v>305</v>
      </c>
      <c r="I190" s="357" t="s">
        <v>302</v>
      </c>
      <c r="J190" s="358" t="s">
        <v>750</v>
      </c>
      <c r="K190" s="368">
        <v>5664</v>
      </c>
      <c r="L190" s="66">
        <v>1</v>
      </c>
      <c r="M190" s="66">
        <v>0</v>
      </c>
      <c r="N190" s="66">
        <v>6</v>
      </c>
      <c r="O190" s="65">
        <v>4181</v>
      </c>
      <c r="P190" s="64">
        <v>3.472222222222222E-3</v>
      </c>
      <c r="Q190" s="63">
        <v>0.80576094632768358</v>
      </c>
      <c r="R190" s="63">
        <v>6.7146745527306956E-2</v>
      </c>
      <c r="S190" s="351">
        <v>0.2348227695386064</v>
      </c>
      <c r="T190" s="373"/>
    </row>
    <row r="191" spans="1:20" x14ac:dyDescent="0.25">
      <c r="A191" s="364"/>
      <c r="B191" s="366"/>
      <c r="C191" s="367"/>
      <c r="D191" s="359"/>
      <c r="E191" s="359"/>
      <c r="F191" s="360"/>
      <c r="G191" s="361"/>
      <c r="H191" s="359"/>
      <c r="I191" s="357"/>
      <c r="J191" s="358"/>
      <c r="K191" s="369"/>
      <c r="L191" s="66">
        <v>2</v>
      </c>
      <c r="M191" s="66">
        <v>0</v>
      </c>
      <c r="N191" s="66">
        <v>0</v>
      </c>
      <c r="O191" s="65">
        <v>85</v>
      </c>
      <c r="P191" s="64">
        <v>4.1666666666666666E-3</v>
      </c>
      <c r="Q191" s="63">
        <v>1.6357697740112996E-2</v>
      </c>
      <c r="R191" s="63">
        <v>1.6357697740112995E-3</v>
      </c>
      <c r="S191" s="352"/>
      <c r="T191" s="374"/>
    </row>
    <row r="192" spans="1:20" x14ac:dyDescent="0.25">
      <c r="A192" s="364"/>
      <c r="B192" s="366"/>
      <c r="C192" s="367"/>
      <c r="D192" s="359"/>
      <c r="E192" s="359"/>
      <c r="F192" s="360"/>
      <c r="G192" s="361"/>
      <c r="H192" s="359"/>
      <c r="I192" s="357"/>
      <c r="J192" s="358"/>
      <c r="K192" s="369"/>
      <c r="L192" s="66">
        <v>3</v>
      </c>
      <c r="M192" s="66">
        <v>0</v>
      </c>
      <c r="N192" s="66">
        <v>0</v>
      </c>
      <c r="O192" s="65">
        <v>1240</v>
      </c>
      <c r="P192" s="64">
        <v>6.9444444444444441E-3</v>
      </c>
      <c r="Q192" s="63">
        <v>0.23862994350282488</v>
      </c>
      <c r="R192" s="63">
        <v>3.9771657250470813E-2</v>
      </c>
      <c r="S192" s="352"/>
      <c r="T192" s="374"/>
    </row>
    <row r="193" spans="1:20" x14ac:dyDescent="0.25">
      <c r="A193" s="365"/>
      <c r="B193" s="366"/>
      <c r="C193" s="367"/>
      <c r="D193" s="359"/>
      <c r="E193" s="359"/>
      <c r="F193" s="360"/>
      <c r="G193" s="361"/>
      <c r="H193" s="359"/>
      <c r="I193" s="357"/>
      <c r="J193" s="358"/>
      <c r="K193" s="370"/>
      <c r="L193" s="66">
        <v>4</v>
      </c>
      <c r="M193" s="66">
        <v>0</v>
      </c>
      <c r="N193" s="66">
        <v>1</v>
      </c>
      <c r="O193" s="65">
        <v>151</v>
      </c>
      <c r="P193" s="64">
        <v>0.17986111111111111</v>
      </c>
      <c r="Q193" s="63">
        <v>2.9251412429378534E-2</v>
      </c>
      <c r="R193" s="63">
        <v>0.12626859698681733</v>
      </c>
      <c r="S193" s="353"/>
      <c r="T193" s="375"/>
    </row>
    <row r="194" spans="1:20" ht="60.75" customHeight="1" x14ac:dyDescent="0.25">
      <c r="A194" s="75">
        <v>46</v>
      </c>
      <c r="B194" s="74">
        <v>44365</v>
      </c>
      <c r="C194" s="73">
        <v>0.36319444444444443</v>
      </c>
      <c r="D194" s="70" t="s">
        <v>738</v>
      </c>
      <c r="E194" s="70" t="s">
        <v>11</v>
      </c>
      <c r="F194" s="72" t="s">
        <v>997</v>
      </c>
      <c r="G194" s="71" t="s">
        <v>1006</v>
      </c>
      <c r="H194" s="70" t="s">
        <v>24</v>
      </c>
      <c r="I194" s="69" t="s">
        <v>293</v>
      </c>
      <c r="J194" s="68" t="s">
        <v>1005</v>
      </c>
      <c r="K194" s="67">
        <v>8892</v>
      </c>
      <c r="L194" s="66">
        <v>1</v>
      </c>
      <c r="M194" s="66">
        <v>0</v>
      </c>
      <c r="N194" s="66">
        <v>34</v>
      </c>
      <c r="O194" s="65">
        <v>8858</v>
      </c>
      <c r="P194" s="66">
        <v>2.7893518518518519E-3</v>
      </c>
      <c r="Q194" s="63">
        <v>4</v>
      </c>
      <c r="R194" s="63">
        <v>0.26777777777777778</v>
      </c>
      <c r="S194" s="62">
        <v>0.26777777777777778</v>
      </c>
      <c r="T194" s="80"/>
    </row>
    <row r="195" spans="1:20" ht="56.25" customHeight="1" x14ac:dyDescent="0.25">
      <c r="A195" s="75">
        <v>47</v>
      </c>
      <c r="B195" s="74">
        <v>44365</v>
      </c>
      <c r="C195" s="73">
        <v>0.43402777777777773</v>
      </c>
      <c r="D195" s="70" t="s">
        <v>754</v>
      </c>
      <c r="E195" s="70" t="s">
        <v>13</v>
      </c>
      <c r="F195" s="72" t="s">
        <v>819</v>
      </c>
      <c r="G195" s="71" t="s">
        <v>848</v>
      </c>
      <c r="H195" s="70" t="s">
        <v>24</v>
      </c>
      <c r="I195" s="69" t="s">
        <v>1004</v>
      </c>
      <c r="J195" s="68" t="s">
        <v>750</v>
      </c>
      <c r="K195" s="67">
        <v>5664</v>
      </c>
      <c r="L195" s="66">
        <v>1</v>
      </c>
      <c r="M195" s="66">
        <v>0</v>
      </c>
      <c r="N195" s="66">
        <v>7</v>
      </c>
      <c r="O195" s="65">
        <v>5657</v>
      </c>
      <c r="P195" s="66">
        <v>2.2800925925925927E-3</v>
      </c>
      <c r="Q195" s="63">
        <v>1.03</v>
      </c>
      <c r="R195" s="63">
        <v>5.6363888888888894E-2</v>
      </c>
      <c r="S195" s="62">
        <v>5.6363888888888894E-2</v>
      </c>
      <c r="T195" s="76" t="s">
        <v>1003</v>
      </c>
    </row>
    <row r="196" spans="1:20" s="60" customFormat="1" ht="36" customHeight="1" x14ac:dyDescent="0.25">
      <c r="A196" s="363">
        <v>48</v>
      </c>
      <c r="B196" s="366">
        <v>44369</v>
      </c>
      <c r="C196" s="367">
        <v>0.47152777777777777</v>
      </c>
      <c r="D196" s="359" t="s">
        <v>738</v>
      </c>
      <c r="E196" s="359" t="s">
        <v>11</v>
      </c>
      <c r="F196" s="360" t="s">
        <v>1002</v>
      </c>
      <c r="G196" s="361" t="s">
        <v>1001</v>
      </c>
      <c r="H196" s="359" t="s">
        <v>24</v>
      </c>
      <c r="I196" s="357" t="s">
        <v>1000</v>
      </c>
      <c r="J196" s="358" t="s">
        <v>999</v>
      </c>
      <c r="K196" s="350">
        <v>8706</v>
      </c>
      <c r="L196" s="79">
        <v>1</v>
      </c>
      <c r="M196" s="66">
        <v>0</v>
      </c>
      <c r="N196" s="66">
        <v>25</v>
      </c>
      <c r="O196" s="65">
        <v>8673</v>
      </c>
      <c r="P196" s="64">
        <v>7.291666666666667E-4</v>
      </c>
      <c r="Q196" s="63">
        <v>6.2942108890420405</v>
      </c>
      <c r="R196" s="63">
        <v>0.11014869055823572</v>
      </c>
      <c r="S196" s="351">
        <v>0.12867384562370779</v>
      </c>
      <c r="T196" s="362" t="s">
        <v>998</v>
      </c>
    </row>
    <row r="197" spans="1:20" s="60" customFormat="1" ht="36" customHeight="1" x14ac:dyDescent="0.25">
      <c r="A197" s="364"/>
      <c r="B197" s="366"/>
      <c r="C197" s="367"/>
      <c r="D197" s="359"/>
      <c r="E197" s="359"/>
      <c r="F197" s="360"/>
      <c r="G197" s="361"/>
      <c r="H197" s="359"/>
      <c r="I197" s="357"/>
      <c r="J197" s="358"/>
      <c r="K197" s="350"/>
      <c r="L197" s="79">
        <v>2</v>
      </c>
      <c r="M197" s="66">
        <v>0</v>
      </c>
      <c r="N197" s="66">
        <v>3</v>
      </c>
      <c r="O197" s="65">
        <v>2</v>
      </c>
      <c r="P197" s="64">
        <v>0.12916666666666668</v>
      </c>
      <c r="Q197" s="63">
        <v>3.6181943487250171E-3</v>
      </c>
      <c r="R197" s="63">
        <v>1.1216402481047553E-2</v>
      </c>
      <c r="S197" s="352"/>
      <c r="T197" s="355"/>
    </row>
    <row r="198" spans="1:20" s="60" customFormat="1" ht="36" customHeight="1" x14ac:dyDescent="0.25">
      <c r="A198" s="365"/>
      <c r="B198" s="366"/>
      <c r="C198" s="367"/>
      <c r="D198" s="359"/>
      <c r="E198" s="359"/>
      <c r="F198" s="360"/>
      <c r="G198" s="361"/>
      <c r="H198" s="359"/>
      <c r="I198" s="357"/>
      <c r="J198" s="358"/>
      <c r="K198" s="350"/>
      <c r="L198" s="79">
        <v>3</v>
      </c>
      <c r="M198" s="66">
        <v>0</v>
      </c>
      <c r="N198" s="66">
        <v>0</v>
      </c>
      <c r="O198" s="65">
        <v>3</v>
      </c>
      <c r="P198" s="64">
        <v>0.14027777777777778</v>
      </c>
      <c r="Q198" s="63">
        <v>2.1709166092350103E-3</v>
      </c>
      <c r="R198" s="63">
        <v>7.3087525844245348E-3</v>
      </c>
      <c r="S198" s="353"/>
      <c r="T198" s="356"/>
    </row>
    <row r="199" spans="1:20" ht="103.5" customHeight="1" x14ac:dyDescent="0.25">
      <c r="A199" s="75">
        <v>49</v>
      </c>
      <c r="B199" s="74">
        <v>44370</v>
      </c>
      <c r="C199" s="73">
        <v>0.62152777777777779</v>
      </c>
      <c r="D199" s="70" t="s">
        <v>738</v>
      </c>
      <c r="E199" s="70" t="s">
        <v>11</v>
      </c>
      <c r="F199" s="72" t="s">
        <v>997</v>
      </c>
      <c r="G199" s="71" t="s">
        <v>996</v>
      </c>
      <c r="H199" s="70" t="s">
        <v>24</v>
      </c>
      <c r="I199" s="69" t="s">
        <v>995</v>
      </c>
      <c r="J199" s="68" t="s">
        <v>994</v>
      </c>
      <c r="K199" s="67">
        <v>8652</v>
      </c>
      <c r="L199" s="66">
        <v>1</v>
      </c>
      <c r="M199" s="66">
        <v>0</v>
      </c>
      <c r="N199" s="66">
        <v>24</v>
      </c>
      <c r="O199" s="65">
        <v>8628</v>
      </c>
      <c r="P199" s="64">
        <v>4.6990740740740743E-3</v>
      </c>
      <c r="Q199" s="63">
        <v>2.8</v>
      </c>
      <c r="R199" s="63">
        <v>0.31577777777777777</v>
      </c>
      <c r="S199" s="62">
        <v>0.31577777777777777</v>
      </c>
      <c r="T199" s="76" t="s">
        <v>993</v>
      </c>
    </row>
    <row r="200" spans="1:20" x14ac:dyDescent="0.25">
      <c r="A200" s="363">
        <v>50</v>
      </c>
      <c r="B200" s="366">
        <v>44371</v>
      </c>
      <c r="C200" s="367">
        <v>0.87569444444444444</v>
      </c>
      <c r="D200" s="359" t="s">
        <v>738</v>
      </c>
      <c r="E200" s="359" t="s">
        <v>13</v>
      </c>
      <c r="F200" s="360" t="s">
        <v>737</v>
      </c>
      <c r="G200" s="361" t="s">
        <v>992</v>
      </c>
      <c r="H200" s="359" t="s">
        <v>305</v>
      </c>
      <c r="I200" s="357" t="s">
        <v>991</v>
      </c>
      <c r="J200" s="358" t="s">
        <v>990</v>
      </c>
      <c r="K200" s="350">
        <v>5196</v>
      </c>
      <c r="L200" s="66">
        <v>1</v>
      </c>
      <c r="M200" s="66">
        <v>0</v>
      </c>
      <c r="N200" s="66">
        <v>1</v>
      </c>
      <c r="O200" s="65">
        <v>2495</v>
      </c>
      <c r="P200" s="64">
        <v>4.1666666666666666E-3</v>
      </c>
      <c r="Q200" s="63">
        <v>1.1240646651270207</v>
      </c>
      <c r="R200" s="63">
        <v>0.11240646651270206</v>
      </c>
      <c r="S200" s="351">
        <v>0.8337263279445728</v>
      </c>
      <c r="T200" s="354" t="s">
        <v>989</v>
      </c>
    </row>
    <row r="201" spans="1:20" x14ac:dyDescent="0.25">
      <c r="A201" s="364"/>
      <c r="B201" s="366"/>
      <c r="C201" s="367"/>
      <c r="D201" s="359"/>
      <c r="E201" s="359"/>
      <c r="F201" s="360"/>
      <c r="G201" s="361"/>
      <c r="H201" s="359"/>
      <c r="I201" s="357"/>
      <c r="J201" s="358"/>
      <c r="K201" s="350"/>
      <c r="L201" s="66">
        <v>2</v>
      </c>
      <c r="M201" s="66">
        <v>0</v>
      </c>
      <c r="N201" s="66">
        <v>0</v>
      </c>
      <c r="O201" s="65">
        <v>336</v>
      </c>
      <c r="P201" s="64">
        <v>9.7222222222222224E-3</v>
      </c>
      <c r="Q201" s="63">
        <v>0.15131639722863741</v>
      </c>
      <c r="R201" s="63">
        <v>3.530715935334873E-2</v>
      </c>
      <c r="S201" s="352"/>
      <c r="T201" s="355"/>
    </row>
    <row r="202" spans="1:20" x14ac:dyDescent="0.25">
      <c r="A202" s="364"/>
      <c r="B202" s="366"/>
      <c r="C202" s="367"/>
      <c r="D202" s="359"/>
      <c r="E202" s="359"/>
      <c r="F202" s="360"/>
      <c r="G202" s="361"/>
      <c r="H202" s="359"/>
      <c r="I202" s="357"/>
      <c r="J202" s="358"/>
      <c r="K202" s="350"/>
      <c r="L202" s="66">
        <v>3</v>
      </c>
      <c r="M202" s="66">
        <v>0</v>
      </c>
      <c r="N202" s="66">
        <v>0</v>
      </c>
      <c r="O202" s="65">
        <v>1094</v>
      </c>
      <c r="P202" s="64">
        <v>1.0416666666666666E-2</v>
      </c>
      <c r="Q202" s="63">
        <v>0.49267898383371828</v>
      </c>
      <c r="R202" s="63">
        <v>0.12316974595842957</v>
      </c>
      <c r="S202" s="352"/>
      <c r="T202" s="355"/>
    </row>
    <row r="203" spans="1:20" x14ac:dyDescent="0.25">
      <c r="A203" s="364"/>
      <c r="B203" s="366"/>
      <c r="C203" s="367"/>
      <c r="D203" s="359"/>
      <c r="E203" s="359"/>
      <c r="F203" s="360"/>
      <c r="G203" s="361"/>
      <c r="H203" s="359"/>
      <c r="I203" s="357"/>
      <c r="J203" s="358"/>
      <c r="K203" s="350"/>
      <c r="L203" s="66">
        <v>4</v>
      </c>
      <c r="M203" s="66">
        <v>0</v>
      </c>
      <c r="N203" s="66">
        <v>2</v>
      </c>
      <c r="O203" s="65">
        <v>244</v>
      </c>
      <c r="P203" s="64">
        <v>1.3194444444444444E-2</v>
      </c>
      <c r="Q203" s="63">
        <v>0.1107852193995381</v>
      </c>
      <c r="R203" s="63">
        <v>3.5081986143187069E-2</v>
      </c>
      <c r="S203" s="352"/>
      <c r="T203" s="355"/>
    </row>
    <row r="204" spans="1:20" x14ac:dyDescent="0.25">
      <c r="A204" s="364"/>
      <c r="B204" s="366"/>
      <c r="C204" s="367"/>
      <c r="D204" s="359"/>
      <c r="E204" s="359"/>
      <c r="F204" s="360"/>
      <c r="G204" s="361"/>
      <c r="H204" s="359"/>
      <c r="I204" s="357"/>
      <c r="J204" s="358"/>
      <c r="K204" s="350"/>
      <c r="L204" s="66">
        <v>5</v>
      </c>
      <c r="M204" s="66">
        <v>0</v>
      </c>
      <c r="N204" s="66">
        <v>0</v>
      </c>
      <c r="O204" s="65">
        <v>478</v>
      </c>
      <c r="P204" s="64">
        <v>4.5833333333333337E-2</v>
      </c>
      <c r="Q204" s="63">
        <v>0.21526558891454964</v>
      </c>
      <c r="R204" s="63">
        <v>0.23679214780600463</v>
      </c>
      <c r="S204" s="352"/>
      <c r="T204" s="355"/>
    </row>
    <row r="205" spans="1:20" x14ac:dyDescent="0.25">
      <c r="A205" s="365"/>
      <c r="B205" s="366"/>
      <c r="C205" s="367"/>
      <c r="D205" s="359"/>
      <c r="E205" s="359"/>
      <c r="F205" s="360"/>
      <c r="G205" s="361"/>
      <c r="H205" s="359"/>
      <c r="I205" s="357"/>
      <c r="J205" s="358"/>
      <c r="K205" s="350"/>
      <c r="L205" s="66">
        <v>6</v>
      </c>
      <c r="M205" s="66">
        <v>0</v>
      </c>
      <c r="N205" s="66">
        <v>0</v>
      </c>
      <c r="O205" s="65">
        <v>546</v>
      </c>
      <c r="P205" s="64">
        <v>4.9305555555555554E-2</v>
      </c>
      <c r="Q205" s="63">
        <v>0.24588914549653576</v>
      </c>
      <c r="R205" s="63">
        <v>0.29096882217090064</v>
      </c>
      <c r="S205" s="353"/>
      <c r="T205" s="356"/>
    </row>
    <row r="206" spans="1:20" x14ac:dyDescent="0.25">
      <c r="A206" s="363">
        <v>51</v>
      </c>
      <c r="B206" s="366">
        <v>44372</v>
      </c>
      <c r="C206" s="367">
        <v>0.67569444444444438</v>
      </c>
      <c r="D206" s="359" t="s">
        <v>738</v>
      </c>
      <c r="E206" s="359" t="s">
        <v>11</v>
      </c>
      <c r="F206" s="360" t="s">
        <v>831</v>
      </c>
      <c r="G206" s="361" t="s">
        <v>988</v>
      </c>
      <c r="H206" s="359" t="s">
        <v>24</v>
      </c>
      <c r="I206" s="357" t="s">
        <v>987</v>
      </c>
      <c r="J206" s="358" t="s">
        <v>986</v>
      </c>
      <c r="K206" s="350">
        <v>8842</v>
      </c>
      <c r="L206" s="66">
        <v>1</v>
      </c>
      <c r="M206" s="66">
        <v>0</v>
      </c>
      <c r="N206" s="66">
        <v>0</v>
      </c>
      <c r="O206" s="65">
        <v>4664</v>
      </c>
      <c r="P206" s="64">
        <v>3.472222222222222E-3</v>
      </c>
      <c r="Q206" s="63">
        <v>7.0682650983940283</v>
      </c>
      <c r="R206" s="63">
        <v>0.58902209153283569</v>
      </c>
      <c r="S206" s="351">
        <v>11.35875556058207</v>
      </c>
      <c r="T206" s="362" t="s">
        <v>985</v>
      </c>
    </row>
    <row r="207" spans="1:20" x14ac:dyDescent="0.25">
      <c r="A207" s="364"/>
      <c r="B207" s="366"/>
      <c r="C207" s="367"/>
      <c r="D207" s="359"/>
      <c r="E207" s="359"/>
      <c r="F207" s="360"/>
      <c r="G207" s="361"/>
      <c r="H207" s="359"/>
      <c r="I207" s="357"/>
      <c r="J207" s="358"/>
      <c r="K207" s="350"/>
      <c r="L207" s="66">
        <v>2</v>
      </c>
      <c r="M207" s="66">
        <v>0</v>
      </c>
      <c r="N207" s="66">
        <v>9</v>
      </c>
      <c r="O207" s="65">
        <v>168</v>
      </c>
      <c r="P207" s="64">
        <v>4.8611111111111112E-3</v>
      </c>
      <c r="Q207" s="63">
        <v>0.26824247907713189</v>
      </c>
      <c r="R207" s="63">
        <v>3.1294955892332055E-2</v>
      </c>
      <c r="S207" s="352"/>
      <c r="T207" s="355"/>
    </row>
    <row r="208" spans="1:20" x14ac:dyDescent="0.25">
      <c r="A208" s="364"/>
      <c r="B208" s="366"/>
      <c r="C208" s="367"/>
      <c r="D208" s="359"/>
      <c r="E208" s="359"/>
      <c r="F208" s="360"/>
      <c r="G208" s="361"/>
      <c r="H208" s="359"/>
      <c r="I208" s="357"/>
      <c r="J208" s="358"/>
      <c r="K208" s="350"/>
      <c r="L208" s="66">
        <v>3</v>
      </c>
      <c r="M208" s="66">
        <v>0</v>
      </c>
      <c r="N208" s="66">
        <v>5</v>
      </c>
      <c r="O208" s="65">
        <v>17</v>
      </c>
      <c r="P208" s="64">
        <v>9.0277777777777787E-3</v>
      </c>
      <c r="Q208" s="63">
        <v>3.3340873105632211E-2</v>
      </c>
      <c r="R208" s="63">
        <v>7.2238558395536466E-3</v>
      </c>
      <c r="S208" s="352"/>
      <c r="T208" s="355"/>
    </row>
    <row r="209" spans="1:20" x14ac:dyDescent="0.25">
      <c r="A209" s="364"/>
      <c r="B209" s="366"/>
      <c r="C209" s="367"/>
      <c r="D209" s="359"/>
      <c r="E209" s="359"/>
      <c r="F209" s="360"/>
      <c r="G209" s="361"/>
      <c r="H209" s="359"/>
      <c r="I209" s="357"/>
      <c r="J209" s="358"/>
      <c r="K209" s="350"/>
      <c r="L209" s="66">
        <v>4</v>
      </c>
      <c r="M209" s="66">
        <v>0</v>
      </c>
      <c r="N209" s="66">
        <v>1</v>
      </c>
      <c r="O209" s="65">
        <v>0</v>
      </c>
      <c r="P209" s="64">
        <v>2.4305555555555556E-2</v>
      </c>
      <c r="Q209" s="63">
        <v>1.5154942320741915E-3</v>
      </c>
      <c r="R209" s="63">
        <v>8.8403830204327838E-4</v>
      </c>
      <c r="S209" s="352"/>
      <c r="T209" s="355"/>
    </row>
    <row r="210" spans="1:20" x14ac:dyDescent="0.25">
      <c r="A210" s="364"/>
      <c r="B210" s="366"/>
      <c r="C210" s="367"/>
      <c r="D210" s="359"/>
      <c r="E210" s="359"/>
      <c r="F210" s="360"/>
      <c r="G210" s="361"/>
      <c r="H210" s="359"/>
      <c r="I210" s="357"/>
      <c r="J210" s="358"/>
      <c r="K210" s="350"/>
      <c r="L210" s="66">
        <v>5</v>
      </c>
      <c r="M210" s="66">
        <v>0</v>
      </c>
      <c r="N210" s="66">
        <v>7</v>
      </c>
      <c r="O210" s="65">
        <v>1908</v>
      </c>
      <c r="P210" s="64">
        <v>6.458333333333334E-2</v>
      </c>
      <c r="Q210" s="63">
        <v>2.9021714544220765</v>
      </c>
      <c r="R210" s="63">
        <v>4.4983657543542188</v>
      </c>
      <c r="S210" s="352"/>
      <c r="T210" s="355"/>
    </row>
    <row r="211" spans="1:20" x14ac:dyDescent="0.25">
      <c r="A211" s="364"/>
      <c r="B211" s="366"/>
      <c r="C211" s="367"/>
      <c r="D211" s="359"/>
      <c r="E211" s="359"/>
      <c r="F211" s="360"/>
      <c r="G211" s="361"/>
      <c r="H211" s="359"/>
      <c r="I211" s="357"/>
      <c r="J211" s="358"/>
      <c r="K211" s="350"/>
      <c r="L211" s="66">
        <v>6</v>
      </c>
      <c r="M211" s="66">
        <v>0</v>
      </c>
      <c r="N211" s="66">
        <v>0</v>
      </c>
      <c r="O211" s="65">
        <v>888</v>
      </c>
      <c r="P211" s="64">
        <v>7.1527777777777773E-2</v>
      </c>
      <c r="Q211" s="63">
        <v>1.3457588780818821</v>
      </c>
      <c r="R211" s="63">
        <v>2.3102194073738977</v>
      </c>
      <c r="S211" s="352"/>
      <c r="T211" s="355"/>
    </row>
    <row r="212" spans="1:20" x14ac:dyDescent="0.25">
      <c r="A212" s="364"/>
      <c r="B212" s="366"/>
      <c r="C212" s="367"/>
      <c r="D212" s="359"/>
      <c r="E212" s="359"/>
      <c r="F212" s="360"/>
      <c r="G212" s="361"/>
      <c r="H212" s="359"/>
      <c r="I212" s="357"/>
      <c r="J212" s="358"/>
      <c r="K212" s="350"/>
      <c r="L212" s="66">
        <v>7</v>
      </c>
      <c r="M212" s="66">
        <v>0</v>
      </c>
      <c r="N212" s="66">
        <v>3</v>
      </c>
      <c r="O212" s="65">
        <v>361</v>
      </c>
      <c r="P212" s="64">
        <v>8.8888888888888892E-2</v>
      </c>
      <c r="Q212" s="63">
        <v>0.55163990047500566</v>
      </c>
      <c r="R212" s="63">
        <v>1.1768317876800123</v>
      </c>
      <c r="S212" s="352"/>
      <c r="T212" s="355"/>
    </row>
    <row r="213" spans="1:20" x14ac:dyDescent="0.25">
      <c r="A213" s="365"/>
      <c r="B213" s="366"/>
      <c r="C213" s="367"/>
      <c r="D213" s="359"/>
      <c r="E213" s="359"/>
      <c r="F213" s="360"/>
      <c r="G213" s="361"/>
      <c r="H213" s="359"/>
      <c r="I213" s="357"/>
      <c r="J213" s="358"/>
      <c r="K213" s="350"/>
      <c r="L213" s="66">
        <v>8</v>
      </c>
      <c r="M213" s="66">
        <v>0</v>
      </c>
      <c r="N213" s="66">
        <v>1</v>
      </c>
      <c r="O213" s="65">
        <v>810</v>
      </c>
      <c r="P213" s="64">
        <v>9.3055555555555558E-2</v>
      </c>
      <c r="Q213" s="63">
        <v>1.2290658222121691</v>
      </c>
      <c r="R213" s="63">
        <v>2.7449136696071776</v>
      </c>
      <c r="S213" s="353"/>
      <c r="T213" s="356"/>
    </row>
    <row r="214" spans="1:20" ht="30.75" customHeight="1" x14ac:dyDescent="0.25">
      <c r="A214" s="363">
        <v>52</v>
      </c>
      <c r="B214" s="366">
        <v>44373</v>
      </c>
      <c r="C214" s="367">
        <v>0.82708333333333339</v>
      </c>
      <c r="D214" s="359" t="s">
        <v>769</v>
      </c>
      <c r="E214" s="359" t="s">
        <v>13</v>
      </c>
      <c r="F214" s="360" t="s">
        <v>880</v>
      </c>
      <c r="G214" s="361" t="s">
        <v>984</v>
      </c>
      <c r="H214" s="359" t="s">
        <v>305</v>
      </c>
      <c r="I214" s="357" t="s">
        <v>983</v>
      </c>
      <c r="J214" s="358" t="s">
        <v>877</v>
      </c>
      <c r="K214" s="350">
        <v>7259</v>
      </c>
      <c r="L214" s="66">
        <v>1</v>
      </c>
      <c r="M214" s="66">
        <v>0</v>
      </c>
      <c r="N214" s="66">
        <v>1</v>
      </c>
      <c r="O214" s="65">
        <v>4357</v>
      </c>
      <c r="P214" s="64">
        <v>3.472222222222222E-3</v>
      </c>
      <c r="Q214" s="63">
        <v>0.85851219176195059</v>
      </c>
      <c r="R214" s="63">
        <v>7.1542682646829212E-2</v>
      </c>
      <c r="S214" s="351">
        <v>0.24365224778435962</v>
      </c>
      <c r="T214" s="354" t="s">
        <v>982</v>
      </c>
    </row>
    <row r="215" spans="1:20" ht="30.75" customHeight="1" x14ac:dyDescent="0.25">
      <c r="A215" s="364"/>
      <c r="B215" s="366"/>
      <c r="C215" s="367"/>
      <c r="D215" s="359"/>
      <c r="E215" s="359"/>
      <c r="F215" s="360"/>
      <c r="G215" s="361"/>
      <c r="H215" s="359"/>
      <c r="I215" s="357"/>
      <c r="J215" s="358"/>
      <c r="K215" s="350"/>
      <c r="L215" s="66">
        <v>2</v>
      </c>
      <c r="M215" s="66">
        <v>0</v>
      </c>
      <c r="N215" s="66">
        <v>0</v>
      </c>
      <c r="O215" s="65">
        <v>239</v>
      </c>
      <c r="P215" s="64">
        <v>4.8611111111111112E-3</v>
      </c>
      <c r="Q215" s="63">
        <v>4.7082242733158836E-2</v>
      </c>
      <c r="R215" s="63">
        <v>5.4929283188685316E-3</v>
      </c>
      <c r="S215" s="352"/>
      <c r="T215" s="355"/>
    </row>
    <row r="216" spans="1:20" ht="30.75" customHeight="1" x14ac:dyDescent="0.25">
      <c r="A216" s="364"/>
      <c r="B216" s="366"/>
      <c r="C216" s="367"/>
      <c r="D216" s="359"/>
      <c r="E216" s="359"/>
      <c r="F216" s="360"/>
      <c r="G216" s="361"/>
      <c r="H216" s="359"/>
      <c r="I216" s="357"/>
      <c r="J216" s="358"/>
      <c r="K216" s="350"/>
      <c r="L216" s="66">
        <v>3</v>
      </c>
      <c r="M216" s="66">
        <v>0</v>
      </c>
      <c r="N216" s="66">
        <v>1</v>
      </c>
      <c r="O216" s="65">
        <v>297</v>
      </c>
      <c r="P216" s="64">
        <v>5.5555555555555558E-3</v>
      </c>
      <c r="Q216" s="63">
        <v>5.8705055792808922E-2</v>
      </c>
      <c r="R216" s="63">
        <v>7.8273407723745241E-3</v>
      </c>
      <c r="S216" s="352"/>
      <c r="T216" s="355"/>
    </row>
    <row r="217" spans="1:20" ht="30.75" customHeight="1" x14ac:dyDescent="0.25">
      <c r="A217" s="364"/>
      <c r="B217" s="366"/>
      <c r="C217" s="367"/>
      <c r="D217" s="359"/>
      <c r="E217" s="359"/>
      <c r="F217" s="360"/>
      <c r="G217" s="361"/>
      <c r="H217" s="359"/>
      <c r="I217" s="357"/>
      <c r="J217" s="358"/>
      <c r="K217" s="350"/>
      <c r="L217" s="66">
        <v>4</v>
      </c>
      <c r="M217" s="66">
        <v>0</v>
      </c>
      <c r="N217" s="66">
        <v>0</v>
      </c>
      <c r="O217" s="65">
        <v>1899</v>
      </c>
      <c r="P217" s="64">
        <v>8.3333333333333332E-3</v>
      </c>
      <c r="Q217" s="63">
        <v>0.37409698305551725</v>
      </c>
      <c r="R217" s="63">
        <v>7.4819396611103442E-2</v>
      </c>
      <c r="S217" s="352"/>
      <c r="T217" s="355"/>
    </row>
    <row r="218" spans="1:20" ht="30.75" customHeight="1" x14ac:dyDescent="0.25">
      <c r="A218" s="365"/>
      <c r="B218" s="366"/>
      <c r="C218" s="367"/>
      <c r="D218" s="359"/>
      <c r="E218" s="359"/>
      <c r="F218" s="360"/>
      <c r="G218" s="361"/>
      <c r="H218" s="359"/>
      <c r="I218" s="357"/>
      <c r="J218" s="358"/>
      <c r="K218" s="350"/>
      <c r="L218" s="66">
        <v>5</v>
      </c>
      <c r="M218" s="66">
        <v>0</v>
      </c>
      <c r="N218" s="66">
        <v>0</v>
      </c>
      <c r="O218" s="65">
        <v>465</v>
      </c>
      <c r="P218" s="64">
        <v>3.8194444444444441E-2</v>
      </c>
      <c r="Q218" s="63">
        <v>9.1603526656564252E-2</v>
      </c>
      <c r="R218" s="63">
        <v>8.396989943518389E-2</v>
      </c>
      <c r="S218" s="353"/>
      <c r="T218" s="356"/>
    </row>
    <row r="219" spans="1:20" ht="24.75" customHeight="1" x14ac:dyDescent="0.25">
      <c r="A219" s="363">
        <v>53</v>
      </c>
      <c r="B219" s="366">
        <v>44373</v>
      </c>
      <c r="C219" s="367">
        <v>0.93541666666666667</v>
      </c>
      <c r="D219" s="359" t="s">
        <v>769</v>
      </c>
      <c r="E219" s="359" t="s">
        <v>13</v>
      </c>
      <c r="F219" s="360" t="s">
        <v>880</v>
      </c>
      <c r="G219" s="361" t="s">
        <v>981</v>
      </c>
      <c r="H219" s="359" t="s">
        <v>305</v>
      </c>
      <c r="I219" s="357" t="s">
        <v>980</v>
      </c>
      <c r="J219" s="358" t="s">
        <v>877</v>
      </c>
      <c r="K219" s="350">
        <v>7259</v>
      </c>
      <c r="L219" s="66">
        <v>1</v>
      </c>
      <c r="M219" s="66">
        <v>0</v>
      </c>
      <c r="N219" s="66">
        <v>0</v>
      </c>
      <c r="O219" s="65">
        <v>3602</v>
      </c>
      <c r="P219" s="64">
        <v>5.5555555555555558E-3</v>
      </c>
      <c r="Q219" s="63">
        <v>0.69469623915139811</v>
      </c>
      <c r="R219" s="63">
        <v>9.2626165220186421E-2</v>
      </c>
      <c r="S219" s="351">
        <v>0.49530376084860167</v>
      </c>
      <c r="T219" s="354" t="s">
        <v>979</v>
      </c>
    </row>
    <row r="220" spans="1:20" ht="24.75" customHeight="1" x14ac:dyDescent="0.25">
      <c r="A220" s="364"/>
      <c r="B220" s="366"/>
      <c r="C220" s="367"/>
      <c r="D220" s="359"/>
      <c r="E220" s="359"/>
      <c r="F220" s="360"/>
      <c r="G220" s="361"/>
      <c r="H220" s="359"/>
      <c r="I220" s="357"/>
      <c r="J220" s="358"/>
      <c r="K220" s="350"/>
      <c r="L220" s="66">
        <v>2</v>
      </c>
      <c r="M220" s="66">
        <v>0</v>
      </c>
      <c r="N220" s="66">
        <v>1</v>
      </c>
      <c r="O220" s="65">
        <v>536</v>
      </c>
      <c r="P220" s="64">
        <v>9.0277777777777787E-3</v>
      </c>
      <c r="Q220" s="63">
        <v>0.10356798457087753</v>
      </c>
      <c r="R220" s="63">
        <v>2.2439729990356802E-2</v>
      </c>
      <c r="S220" s="352"/>
      <c r="T220" s="355"/>
    </row>
    <row r="221" spans="1:20" ht="24.75" customHeight="1" x14ac:dyDescent="0.25">
      <c r="A221" s="364"/>
      <c r="B221" s="366"/>
      <c r="C221" s="367"/>
      <c r="D221" s="359"/>
      <c r="E221" s="359"/>
      <c r="F221" s="360"/>
      <c r="G221" s="361"/>
      <c r="H221" s="359"/>
      <c r="I221" s="357"/>
      <c r="J221" s="358"/>
      <c r="K221" s="350"/>
      <c r="L221" s="66">
        <v>3</v>
      </c>
      <c r="M221" s="66">
        <v>0</v>
      </c>
      <c r="N221" s="66">
        <v>0</v>
      </c>
      <c r="O221" s="65">
        <v>820</v>
      </c>
      <c r="P221" s="64">
        <v>1.0416666666666666E-2</v>
      </c>
      <c r="Q221" s="63">
        <v>0.15814850530376084</v>
      </c>
      <c r="R221" s="63">
        <v>3.9537126325940211E-2</v>
      </c>
      <c r="S221" s="352"/>
      <c r="T221" s="355"/>
    </row>
    <row r="222" spans="1:20" ht="24.75" customHeight="1" x14ac:dyDescent="0.25">
      <c r="A222" s="364"/>
      <c r="B222" s="366"/>
      <c r="C222" s="367"/>
      <c r="D222" s="359"/>
      <c r="E222" s="359"/>
      <c r="F222" s="360"/>
      <c r="G222" s="361"/>
      <c r="H222" s="359"/>
      <c r="I222" s="357"/>
      <c r="J222" s="358"/>
      <c r="K222" s="350"/>
      <c r="L222" s="66">
        <v>4</v>
      </c>
      <c r="M222" s="66">
        <v>0</v>
      </c>
      <c r="N222" s="66">
        <v>0</v>
      </c>
      <c r="O222" s="65">
        <v>1079</v>
      </c>
      <c r="P222" s="64">
        <v>1.2499999999999999E-2</v>
      </c>
      <c r="Q222" s="63">
        <v>0.20810028929604626</v>
      </c>
      <c r="R222" s="63">
        <v>6.2430086788813871E-2</v>
      </c>
      <c r="S222" s="352"/>
      <c r="T222" s="355"/>
    </row>
    <row r="223" spans="1:20" ht="24.75" customHeight="1" x14ac:dyDescent="0.25">
      <c r="A223" s="364"/>
      <c r="B223" s="366"/>
      <c r="C223" s="367"/>
      <c r="D223" s="359"/>
      <c r="E223" s="359"/>
      <c r="F223" s="360"/>
      <c r="G223" s="361"/>
      <c r="H223" s="359"/>
      <c r="I223" s="357"/>
      <c r="J223" s="358"/>
      <c r="K223" s="350"/>
      <c r="L223" s="66">
        <v>5</v>
      </c>
      <c r="M223" s="66">
        <v>0</v>
      </c>
      <c r="N223" s="66">
        <v>1</v>
      </c>
      <c r="O223" s="65">
        <v>753</v>
      </c>
      <c r="P223" s="64">
        <v>2.013888888888889E-2</v>
      </c>
      <c r="Q223" s="63">
        <v>0.14541947926711668</v>
      </c>
      <c r="R223" s="63">
        <v>7.0286081645773074E-2</v>
      </c>
      <c r="S223" s="352"/>
      <c r="T223" s="355"/>
    </row>
    <row r="224" spans="1:20" ht="24.75" customHeight="1" x14ac:dyDescent="0.25">
      <c r="A224" s="364"/>
      <c r="B224" s="366"/>
      <c r="C224" s="367"/>
      <c r="D224" s="359"/>
      <c r="E224" s="359"/>
      <c r="F224" s="360"/>
      <c r="G224" s="361"/>
      <c r="H224" s="359"/>
      <c r="I224" s="357"/>
      <c r="J224" s="358"/>
      <c r="K224" s="350"/>
      <c r="L224" s="66">
        <v>6</v>
      </c>
      <c r="M224" s="66">
        <v>0</v>
      </c>
      <c r="N224" s="66">
        <v>0</v>
      </c>
      <c r="O224" s="65">
        <v>186</v>
      </c>
      <c r="P224" s="64">
        <v>5.9027777777777783E-2</v>
      </c>
      <c r="Q224" s="63">
        <v>3.5872709739633558E-2</v>
      </c>
      <c r="R224" s="63">
        <v>5.0819672131147547E-2</v>
      </c>
      <c r="S224" s="352"/>
      <c r="T224" s="355"/>
    </row>
    <row r="225" spans="1:20" ht="24.75" customHeight="1" x14ac:dyDescent="0.25">
      <c r="A225" s="365"/>
      <c r="B225" s="366"/>
      <c r="C225" s="367"/>
      <c r="D225" s="359"/>
      <c r="E225" s="359"/>
      <c r="F225" s="360"/>
      <c r="G225" s="361"/>
      <c r="H225" s="359"/>
      <c r="I225" s="357"/>
      <c r="J225" s="358"/>
      <c r="K225" s="350"/>
      <c r="L225" s="66">
        <v>7</v>
      </c>
      <c r="M225" s="66">
        <v>0</v>
      </c>
      <c r="N225" s="66">
        <v>0</v>
      </c>
      <c r="O225" s="65">
        <v>281</v>
      </c>
      <c r="P225" s="64">
        <v>0.12083333333333333</v>
      </c>
      <c r="Q225" s="63">
        <v>5.4194792671166822E-2</v>
      </c>
      <c r="R225" s="63">
        <v>0.15716489874638379</v>
      </c>
      <c r="S225" s="353"/>
      <c r="T225" s="356"/>
    </row>
    <row r="226" spans="1:20" ht="93.75" customHeight="1" x14ac:dyDescent="0.25">
      <c r="A226" s="75">
        <v>54</v>
      </c>
      <c r="B226" s="74">
        <v>44377</v>
      </c>
      <c r="C226" s="73">
        <v>0.63888888888888895</v>
      </c>
      <c r="D226" s="70" t="s">
        <v>769</v>
      </c>
      <c r="E226" s="70" t="s">
        <v>11</v>
      </c>
      <c r="F226" s="72" t="s">
        <v>978</v>
      </c>
      <c r="G226" s="71" t="s">
        <v>977</v>
      </c>
      <c r="H226" s="70" t="s">
        <v>24</v>
      </c>
      <c r="I226" s="69" t="s">
        <v>517</v>
      </c>
      <c r="J226" s="68" t="s">
        <v>976</v>
      </c>
      <c r="K226" s="67">
        <v>5779</v>
      </c>
      <c r="L226" s="66">
        <v>1</v>
      </c>
      <c r="M226" s="66">
        <v>0</v>
      </c>
      <c r="N226" s="66">
        <v>18</v>
      </c>
      <c r="O226" s="65">
        <v>5761</v>
      </c>
      <c r="P226" s="64">
        <v>3.1365740740740742E-3</v>
      </c>
      <c r="Q226" s="63">
        <v>1</v>
      </c>
      <c r="R226" s="63">
        <v>7.5277777777777777E-2</v>
      </c>
      <c r="S226" s="62">
        <v>7.5277777777777777E-2</v>
      </c>
      <c r="T226" s="77" t="s">
        <v>975</v>
      </c>
    </row>
    <row r="227" spans="1:20" ht="126.75" customHeight="1" x14ac:dyDescent="0.25">
      <c r="A227" s="75">
        <v>55</v>
      </c>
      <c r="B227" s="74">
        <v>44378</v>
      </c>
      <c r="C227" s="73">
        <v>5.9722222222222225E-2</v>
      </c>
      <c r="D227" s="70" t="s">
        <v>769</v>
      </c>
      <c r="E227" s="70" t="s">
        <v>11</v>
      </c>
      <c r="F227" s="72" t="s">
        <v>963</v>
      </c>
      <c r="G227" s="71" t="s">
        <v>974</v>
      </c>
      <c r="H227" s="70" t="s">
        <v>305</v>
      </c>
      <c r="I227" s="69" t="s">
        <v>517</v>
      </c>
      <c r="J227" s="68" t="s">
        <v>961</v>
      </c>
      <c r="K227" s="67">
        <v>9148</v>
      </c>
      <c r="L227" s="66">
        <v>1</v>
      </c>
      <c r="M227" s="66">
        <v>0</v>
      </c>
      <c r="N227" s="66">
        <v>34</v>
      </c>
      <c r="O227" s="65">
        <v>9114</v>
      </c>
      <c r="P227" s="64">
        <v>5.5555555555555558E-3</v>
      </c>
      <c r="Q227" s="63">
        <v>2.5</v>
      </c>
      <c r="R227" s="63">
        <v>0.33333333333333337</v>
      </c>
      <c r="S227" s="62">
        <v>0.33333333333333337</v>
      </c>
      <c r="T227" s="78" t="s">
        <v>973</v>
      </c>
    </row>
    <row r="228" spans="1:20" s="60" customFormat="1" ht="41.25" customHeight="1" x14ac:dyDescent="0.25">
      <c r="A228" s="363">
        <v>56</v>
      </c>
      <c r="B228" s="366">
        <v>44378</v>
      </c>
      <c r="C228" s="367">
        <v>6.7361111111111108E-2</v>
      </c>
      <c r="D228" s="359" t="s">
        <v>769</v>
      </c>
      <c r="E228" s="359" t="s">
        <v>11</v>
      </c>
      <c r="F228" s="360" t="s">
        <v>972</v>
      </c>
      <c r="G228" s="361" t="s">
        <v>971</v>
      </c>
      <c r="H228" s="359" t="s">
        <v>305</v>
      </c>
      <c r="I228" s="357" t="s">
        <v>517</v>
      </c>
      <c r="J228" s="358" t="s">
        <v>970</v>
      </c>
      <c r="K228" s="368">
        <v>5224</v>
      </c>
      <c r="L228" s="66">
        <v>1</v>
      </c>
      <c r="M228" s="66">
        <v>0</v>
      </c>
      <c r="N228" s="66">
        <v>4</v>
      </c>
      <c r="O228" s="65">
        <v>1034</v>
      </c>
      <c r="P228" s="64">
        <v>4.1666666666666666E-3</v>
      </c>
      <c r="Q228" s="63">
        <v>0.19869831546707503</v>
      </c>
      <c r="R228" s="63">
        <v>1.9869831546707503E-2</v>
      </c>
      <c r="S228" s="351">
        <v>0.16906584992343032</v>
      </c>
      <c r="T228" s="362" t="s">
        <v>969</v>
      </c>
    </row>
    <row r="229" spans="1:20" s="60" customFormat="1" ht="41.25" customHeight="1" x14ac:dyDescent="0.25">
      <c r="A229" s="364"/>
      <c r="B229" s="366"/>
      <c r="C229" s="367"/>
      <c r="D229" s="359"/>
      <c r="E229" s="359"/>
      <c r="F229" s="360"/>
      <c r="G229" s="361"/>
      <c r="H229" s="359"/>
      <c r="I229" s="357"/>
      <c r="J229" s="358"/>
      <c r="K229" s="369"/>
      <c r="L229" s="66">
        <v>2</v>
      </c>
      <c r="M229" s="66">
        <v>0</v>
      </c>
      <c r="N229" s="66">
        <v>1</v>
      </c>
      <c r="O229" s="65">
        <v>581</v>
      </c>
      <c r="P229" s="64">
        <v>6.2499999999999995E-3</v>
      </c>
      <c r="Q229" s="63">
        <v>0.11140888208269525</v>
      </c>
      <c r="R229" s="63">
        <v>1.6711332312404285E-2</v>
      </c>
      <c r="S229" s="352"/>
      <c r="T229" s="355"/>
    </row>
    <row r="230" spans="1:20" s="60" customFormat="1" ht="41.25" customHeight="1" x14ac:dyDescent="0.25">
      <c r="A230" s="364"/>
      <c r="B230" s="366"/>
      <c r="C230" s="367"/>
      <c r="D230" s="359"/>
      <c r="E230" s="359"/>
      <c r="F230" s="360"/>
      <c r="G230" s="361"/>
      <c r="H230" s="359"/>
      <c r="I230" s="357"/>
      <c r="J230" s="358"/>
      <c r="K230" s="369"/>
      <c r="L230" s="66">
        <v>3</v>
      </c>
      <c r="M230" s="66">
        <v>0</v>
      </c>
      <c r="N230" s="66">
        <v>12</v>
      </c>
      <c r="O230" s="65">
        <v>1710</v>
      </c>
      <c r="P230" s="64">
        <v>7.6388888888888886E-3</v>
      </c>
      <c r="Q230" s="63">
        <v>0.32963246554364473</v>
      </c>
      <c r="R230" s="63">
        <v>6.0432618683001538E-2</v>
      </c>
      <c r="S230" s="352"/>
      <c r="T230" s="355"/>
    </row>
    <row r="231" spans="1:20" s="60" customFormat="1" ht="41.25" customHeight="1" x14ac:dyDescent="0.25">
      <c r="A231" s="365"/>
      <c r="B231" s="366"/>
      <c r="C231" s="367"/>
      <c r="D231" s="359"/>
      <c r="E231" s="359"/>
      <c r="F231" s="360"/>
      <c r="G231" s="361"/>
      <c r="H231" s="359"/>
      <c r="I231" s="357"/>
      <c r="J231" s="358"/>
      <c r="K231" s="370"/>
      <c r="L231" s="66">
        <v>4</v>
      </c>
      <c r="M231" s="66">
        <v>0</v>
      </c>
      <c r="N231" s="66">
        <v>1</v>
      </c>
      <c r="O231" s="65">
        <v>1881</v>
      </c>
      <c r="P231" s="64">
        <v>8.3333333333333332E-3</v>
      </c>
      <c r="Q231" s="63">
        <v>0.36026033690658499</v>
      </c>
      <c r="R231" s="63">
        <v>7.2052067381317003E-2</v>
      </c>
      <c r="S231" s="353"/>
      <c r="T231" s="356"/>
    </row>
    <row r="232" spans="1:20" ht="48.75" customHeight="1" x14ac:dyDescent="0.25">
      <c r="A232" s="363">
        <v>57</v>
      </c>
      <c r="B232" s="366">
        <v>44378</v>
      </c>
      <c r="C232" s="367">
        <v>0.26527777777777778</v>
      </c>
      <c r="D232" s="359" t="s">
        <v>758</v>
      </c>
      <c r="E232" s="359" t="s">
        <v>11</v>
      </c>
      <c r="F232" s="360" t="s">
        <v>968</v>
      </c>
      <c r="G232" s="361" t="s">
        <v>967</v>
      </c>
      <c r="H232" s="359" t="s">
        <v>24</v>
      </c>
      <c r="I232" s="357" t="s">
        <v>517</v>
      </c>
      <c r="J232" s="358" t="s">
        <v>966</v>
      </c>
      <c r="K232" s="368">
        <v>7310</v>
      </c>
      <c r="L232" s="66">
        <v>1</v>
      </c>
      <c r="M232" s="66">
        <v>0</v>
      </c>
      <c r="N232" s="66">
        <v>11</v>
      </c>
      <c r="O232" s="65">
        <v>3817</v>
      </c>
      <c r="P232" s="64">
        <v>9.0277777777777787E-3</v>
      </c>
      <c r="Q232" s="63">
        <v>0.73313269493844047</v>
      </c>
      <c r="R232" s="63">
        <v>0.15884541723666212</v>
      </c>
      <c r="S232" s="351">
        <v>0.69233926128590972</v>
      </c>
      <c r="T232" s="362" t="s">
        <v>965</v>
      </c>
    </row>
    <row r="233" spans="1:20" ht="48.75" customHeight="1" x14ac:dyDescent="0.25">
      <c r="A233" s="365"/>
      <c r="B233" s="366"/>
      <c r="C233" s="367"/>
      <c r="D233" s="359"/>
      <c r="E233" s="359"/>
      <c r="F233" s="360"/>
      <c r="G233" s="361"/>
      <c r="H233" s="359"/>
      <c r="I233" s="357"/>
      <c r="J233" s="358"/>
      <c r="K233" s="370"/>
      <c r="L233" s="66">
        <v>2</v>
      </c>
      <c r="M233" s="66">
        <v>0</v>
      </c>
      <c r="N233" s="66">
        <v>4</v>
      </c>
      <c r="O233" s="65">
        <v>3478</v>
      </c>
      <c r="P233" s="64">
        <v>3.3333333333333333E-2</v>
      </c>
      <c r="Q233" s="63">
        <v>0.66686730506155945</v>
      </c>
      <c r="R233" s="63">
        <v>0.5334938440492476</v>
      </c>
      <c r="S233" s="353"/>
      <c r="T233" s="356"/>
    </row>
    <row r="234" spans="1:20" ht="119.25" customHeight="1" x14ac:dyDescent="0.25">
      <c r="A234" s="75">
        <v>58</v>
      </c>
      <c r="B234" s="74">
        <v>44378</v>
      </c>
      <c r="C234" s="73">
        <v>0.54791666666666672</v>
      </c>
      <c r="D234" s="70" t="s">
        <v>769</v>
      </c>
      <c r="E234" s="70" t="s">
        <v>11</v>
      </c>
      <c r="F234" s="72" t="s">
        <v>963</v>
      </c>
      <c r="G234" s="71" t="s">
        <v>962</v>
      </c>
      <c r="H234" s="70" t="s">
        <v>305</v>
      </c>
      <c r="I234" s="69" t="s">
        <v>517</v>
      </c>
      <c r="J234" s="68" t="s">
        <v>961</v>
      </c>
      <c r="K234" s="67">
        <v>9147</v>
      </c>
      <c r="L234" s="66">
        <v>1</v>
      </c>
      <c r="M234" s="66">
        <v>0</v>
      </c>
      <c r="N234" s="66">
        <v>33</v>
      </c>
      <c r="O234" s="65">
        <v>9114</v>
      </c>
      <c r="P234" s="64">
        <v>2.0833333333333333E-3</v>
      </c>
      <c r="Q234" s="63">
        <v>2.5</v>
      </c>
      <c r="R234" s="63">
        <v>0.125</v>
      </c>
      <c r="S234" s="62">
        <v>0.125</v>
      </c>
      <c r="T234" s="61" t="s">
        <v>964</v>
      </c>
    </row>
    <row r="235" spans="1:20" ht="133.5" customHeight="1" x14ac:dyDescent="0.25">
      <c r="A235" s="75">
        <v>59</v>
      </c>
      <c r="B235" s="74">
        <v>44378</v>
      </c>
      <c r="C235" s="73">
        <v>0.55138888888888882</v>
      </c>
      <c r="D235" s="70" t="s">
        <v>769</v>
      </c>
      <c r="E235" s="70" t="s">
        <v>11</v>
      </c>
      <c r="F235" s="72" t="s">
        <v>963</v>
      </c>
      <c r="G235" s="71" t="s">
        <v>962</v>
      </c>
      <c r="H235" s="70" t="s">
        <v>305</v>
      </c>
      <c r="I235" s="69" t="s">
        <v>517</v>
      </c>
      <c r="J235" s="68" t="s">
        <v>961</v>
      </c>
      <c r="K235" s="67">
        <v>9147</v>
      </c>
      <c r="L235" s="66">
        <v>1</v>
      </c>
      <c r="M235" s="66">
        <v>0</v>
      </c>
      <c r="N235" s="66">
        <v>33</v>
      </c>
      <c r="O235" s="65">
        <v>9114</v>
      </c>
      <c r="P235" s="64">
        <v>6.9444444444444441E-3</v>
      </c>
      <c r="Q235" s="63">
        <v>3</v>
      </c>
      <c r="R235" s="63">
        <v>0.5</v>
      </c>
      <c r="S235" s="62">
        <v>0.5</v>
      </c>
      <c r="T235" s="61" t="s">
        <v>960</v>
      </c>
    </row>
    <row r="236" spans="1:20" x14ac:dyDescent="0.25">
      <c r="A236" s="363">
        <v>60</v>
      </c>
      <c r="B236" s="366">
        <v>44378</v>
      </c>
      <c r="C236" s="367">
        <v>0.62083333333333335</v>
      </c>
      <c r="D236" s="359" t="s">
        <v>738</v>
      </c>
      <c r="E236" s="359" t="s">
        <v>13</v>
      </c>
      <c r="F236" s="360" t="s">
        <v>959</v>
      </c>
      <c r="G236" s="361" t="s">
        <v>958</v>
      </c>
      <c r="H236" s="359" t="s">
        <v>305</v>
      </c>
      <c r="I236" s="357" t="s">
        <v>957</v>
      </c>
      <c r="J236" s="358" t="s">
        <v>956</v>
      </c>
      <c r="K236" s="368">
        <v>5680</v>
      </c>
      <c r="L236" s="66">
        <v>1</v>
      </c>
      <c r="M236" s="66">
        <v>0</v>
      </c>
      <c r="N236" s="66">
        <v>1</v>
      </c>
      <c r="O236" s="65">
        <v>1485</v>
      </c>
      <c r="P236" s="64">
        <v>2.6388888888888889E-2</v>
      </c>
      <c r="Q236" s="63">
        <v>0.78485915492957747</v>
      </c>
      <c r="R236" s="63">
        <v>0.49707746478873238</v>
      </c>
      <c r="S236" s="351">
        <v>2.5232130281690139</v>
      </c>
      <c r="T236" s="362" t="s">
        <v>955</v>
      </c>
    </row>
    <row r="237" spans="1:20" x14ac:dyDescent="0.25">
      <c r="A237" s="364"/>
      <c r="B237" s="366"/>
      <c r="C237" s="367"/>
      <c r="D237" s="359"/>
      <c r="E237" s="359"/>
      <c r="F237" s="360"/>
      <c r="G237" s="361"/>
      <c r="H237" s="359"/>
      <c r="I237" s="357"/>
      <c r="J237" s="358"/>
      <c r="K237" s="369"/>
      <c r="L237" s="66">
        <v>2</v>
      </c>
      <c r="M237" s="66">
        <v>0</v>
      </c>
      <c r="N237" s="66">
        <v>1</v>
      </c>
      <c r="O237" s="65">
        <v>1475</v>
      </c>
      <c r="P237" s="64">
        <v>2.7777777777777776E-2</v>
      </c>
      <c r="Q237" s="63">
        <v>0.77957746478873235</v>
      </c>
      <c r="R237" s="63">
        <v>0.5197183098591549</v>
      </c>
      <c r="S237" s="352"/>
      <c r="T237" s="355"/>
    </row>
    <row r="238" spans="1:20" x14ac:dyDescent="0.25">
      <c r="A238" s="364"/>
      <c r="B238" s="366"/>
      <c r="C238" s="367"/>
      <c r="D238" s="359"/>
      <c r="E238" s="359"/>
      <c r="F238" s="360"/>
      <c r="G238" s="361"/>
      <c r="H238" s="359"/>
      <c r="I238" s="357"/>
      <c r="J238" s="358"/>
      <c r="K238" s="369"/>
      <c r="L238" s="66">
        <v>3</v>
      </c>
      <c r="M238" s="66">
        <v>0</v>
      </c>
      <c r="N238" s="66">
        <v>1</v>
      </c>
      <c r="O238" s="65">
        <v>1846</v>
      </c>
      <c r="P238" s="64">
        <v>4.3055555555555562E-2</v>
      </c>
      <c r="Q238" s="63">
        <v>0.97552816901408446</v>
      </c>
      <c r="R238" s="63">
        <v>1.0080457746478872</v>
      </c>
      <c r="S238" s="352"/>
      <c r="T238" s="355"/>
    </row>
    <row r="239" spans="1:20" x14ac:dyDescent="0.25">
      <c r="A239" s="365"/>
      <c r="B239" s="366"/>
      <c r="C239" s="367"/>
      <c r="D239" s="359"/>
      <c r="E239" s="359"/>
      <c r="F239" s="360"/>
      <c r="G239" s="361"/>
      <c r="H239" s="359"/>
      <c r="I239" s="357"/>
      <c r="J239" s="358"/>
      <c r="K239" s="370"/>
      <c r="L239" s="66">
        <v>4</v>
      </c>
      <c r="M239" s="66">
        <v>0</v>
      </c>
      <c r="N239" s="66">
        <v>0</v>
      </c>
      <c r="O239" s="65">
        <v>871</v>
      </c>
      <c r="P239" s="64">
        <v>4.5138888888888888E-2</v>
      </c>
      <c r="Q239" s="63">
        <v>0.46003521126760566</v>
      </c>
      <c r="R239" s="63">
        <v>0.49837147887323952</v>
      </c>
      <c r="S239" s="353"/>
      <c r="T239" s="356"/>
    </row>
    <row r="240" spans="1:20" x14ac:dyDescent="0.25">
      <c r="A240" s="363">
        <v>61</v>
      </c>
      <c r="B240" s="366">
        <v>44382</v>
      </c>
      <c r="C240" s="367">
        <v>0.63958333333333328</v>
      </c>
      <c r="D240" s="359" t="s">
        <v>738</v>
      </c>
      <c r="E240" s="359" t="s">
        <v>13</v>
      </c>
      <c r="F240" s="360" t="s">
        <v>952</v>
      </c>
      <c r="G240" s="361" t="s">
        <v>954</v>
      </c>
      <c r="H240" s="359" t="s">
        <v>24</v>
      </c>
      <c r="I240" s="357" t="s">
        <v>953</v>
      </c>
      <c r="J240" s="358" t="s">
        <v>949</v>
      </c>
      <c r="K240" s="350">
        <v>5886</v>
      </c>
      <c r="L240" s="66">
        <v>1</v>
      </c>
      <c r="M240" s="66">
        <v>0</v>
      </c>
      <c r="N240" s="66">
        <v>0</v>
      </c>
      <c r="O240" s="65">
        <v>3051</v>
      </c>
      <c r="P240" s="64">
        <v>3.472222222222222E-3</v>
      </c>
      <c r="Q240" s="63">
        <v>0.79307339449541281</v>
      </c>
      <c r="R240" s="63">
        <v>6.6089449541284401E-2</v>
      </c>
      <c r="S240" s="351">
        <v>0.14908792048929662</v>
      </c>
      <c r="T240" s="362" t="s">
        <v>716</v>
      </c>
    </row>
    <row r="241" spans="1:20" x14ac:dyDescent="0.25">
      <c r="A241" s="364"/>
      <c r="B241" s="366"/>
      <c r="C241" s="367"/>
      <c r="D241" s="359"/>
      <c r="E241" s="359"/>
      <c r="F241" s="360"/>
      <c r="G241" s="361"/>
      <c r="H241" s="359"/>
      <c r="I241" s="357"/>
      <c r="J241" s="358"/>
      <c r="K241" s="350"/>
      <c r="L241" s="66">
        <v>2</v>
      </c>
      <c r="M241" s="66">
        <v>0</v>
      </c>
      <c r="N241" s="66">
        <v>2</v>
      </c>
      <c r="O241" s="65">
        <v>2198</v>
      </c>
      <c r="P241" s="64">
        <v>4.1666666666666666E-3</v>
      </c>
      <c r="Q241" s="63">
        <v>0.5718654434250765</v>
      </c>
      <c r="R241" s="63">
        <v>5.7186544342507653E-2</v>
      </c>
      <c r="S241" s="352"/>
      <c r="T241" s="355"/>
    </row>
    <row r="242" spans="1:20" x14ac:dyDescent="0.25">
      <c r="A242" s="364"/>
      <c r="B242" s="366"/>
      <c r="C242" s="367"/>
      <c r="D242" s="359"/>
      <c r="E242" s="359"/>
      <c r="F242" s="360"/>
      <c r="G242" s="361"/>
      <c r="H242" s="359"/>
      <c r="I242" s="357"/>
      <c r="J242" s="358"/>
      <c r="K242" s="350"/>
      <c r="L242" s="66">
        <v>3</v>
      </c>
      <c r="M242" s="66">
        <v>0</v>
      </c>
      <c r="N242" s="66">
        <v>0</v>
      </c>
      <c r="O242" s="65">
        <v>156</v>
      </c>
      <c r="P242" s="64">
        <v>4.8611111111111112E-3</v>
      </c>
      <c r="Q242" s="63">
        <v>4.055045871559633E-2</v>
      </c>
      <c r="R242" s="63">
        <v>4.7308868501529057E-3</v>
      </c>
      <c r="S242" s="352"/>
      <c r="T242" s="355"/>
    </row>
    <row r="243" spans="1:20" x14ac:dyDescent="0.25">
      <c r="A243" s="364"/>
      <c r="B243" s="366"/>
      <c r="C243" s="367"/>
      <c r="D243" s="359"/>
      <c r="E243" s="359"/>
      <c r="F243" s="360"/>
      <c r="G243" s="361"/>
      <c r="H243" s="359"/>
      <c r="I243" s="357"/>
      <c r="J243" s="358"/>
      <c r="K243" s="350"/>
      <c r="L243" s="66">
        <v>4</v>
      </c>
      <c r="M243" s="66">
        <v>0</v>
      </c>
      <c r="N243" s="66">
        <v>0</v>
      </c>
      <c r="O243" s="65">
        <v>477</v>
      </c>
      <c r="P243" s="64">
        <v>6.9444444444444441E-3</v>
      </c>
      <c r="Q243" s="63">
        <v>0.1239908256880734</v>
      </c>
      <c r="R243" s="63">
        <v>2.0665137614678898E-2</v>
      </c>
      <c r="S243" s="352"/>
      <c r="T243" s="355"/>
    </row>
    <row r="244" spans="1:20" x14ac:dyDescent="0.25">
      <c r="A244" s="365"/>
      <c r="B244" s="366"/>
      <c r="C244" s="367"/>
      <c r="D244" s="359"/>
      <c r="E244" s="359"/>
      <c r="F244" s="360"/>
      <c r="G244" s="361"/>
      <c r="H244" s="359"/>
      <c r="I244" s="357"/>
      <c r="J244" s="358"/>
      <c r="K244" s="350"/>
      <c r="L244" s="66">
        <v>5</v>
      </c>
      <c r="M244" s="66">
        <v>0</v>
      </c>
      <c r="N244" s="66">
        <v>2</v>
      </c>
      <c r="O244" s="65">
        <v>0</v>
      </c>
      <c r="P244" s="64">
        <v>3.3333333333333333E-2</v>
      </c>
      <c r="Q244" s="63">
        <v>5.1987767584097864E-4</v>
      </c>
      <c r="R244" s="63">
        <v>4.1590214067278289E-4</v>
      </c>
      <c r="S244" s="353"/>
      <c r="T244" s="356"/>
    </row>
    <row r="245" spans="1:20" s="60" customFormat="1" ht="39.75" customHeight="1" x14ac:dyDescent="0.25">
      <c r="A245" s="363">
        <v>62</v>
      </c>
      <c r="B245" s="366">
        <v>44384</v>
      </c>
      <c r="C245" s="367">
        <v>0.62222222222222223</v>
      </c>
      <c r="D245" s="359" t="s">
        <v>738</v>
      </c>
      <c r="E245" s="359" t="s">
        <v>13</v>
      </c>
      <c r="F245" s="360" t="s">
        <v>952</v>
      </c>
      <c r="G245" s="361" t="s">
        <v>951</v>
      </c>
      <c r="H245" s="359" t="s">
        <v>51</v>
      </c>
      <c r="I245" s="357" t="s">
        <v>950</v>
      </c>
      <c r="J245" s="358" t="s">
        <v>949</v>
      </c>
      <c r="K245" s="350">
        <v>5886</v>
      </c>
      <c r="L245" s="66">
        <v>1</v>
      </c>
      <c r="M245" s="66">
        <v>0</v>
      </c>
      <c r="N245" s="66">
        <v>2</v>
      </c>
      <c r="O245" s="65">
        <v>633</v>
      </c>
      <c r="P245" s="64">
        <v>5.5555555555555558E-3</v>
      </c>
      <c r="Q245" s="63">
        <v>0.21900271831464491</v>
      </c>
      <c r="R245" s="63">
        <v>2.9200362441952656E-2</v>
      </c>
      <c r="S245" s="351">
        <v>0.45524399705515906</v>
      </c>
      <c r="T245" s="362" t="s">
        <v>948</v>
      </c>
    </row>
    <row r="246" spans="1:20" s="60" customFormat="1" x14ac:dyDescent="0.25">
      <c r="A246" s="364"/>
      <c r="B246" s="366"/>
      <c r="C246" s="367"/>
      <c r="D246" s="359"/>
      <c r="E246" s="359"/>
      <c r="F246" s="360"/>
      <c r="G246" s="361"/>
      <c r="H246" s="359"/>
      <c r="I246" s="357"/>
      <c r="J246" s="358"/>
      <c r="K246" s="350"/>
      <c r="L246" s="66">
        <v>2</v>
      </c>
      <c r="M246" s="66">
        <v>0</v>
      </c>
      <c r="N246" s="66">
        <v>2</v>
      </c>
      <c r="O246" s="65">
        <v>4459</v>
      </c>
      <c r="P246" s="64">
        <v>6.2499999999999995E-3</v>
      </c>
      <c r="Q246" s="63">
        <v>1.5385372069317023</v>
      </c>
      <c r="R246" s="63">
        <v>0.23078058103975532</v>
      </c>
      <c r="S246" s="352"/>
      <c r="T246" s="355"/>
    </row>
    <row r="247" spans="1:20" s="60" customFormat="1" x14ac:dyDescent="0.25">
      <c r="A247" s="365"/>
      <c r="B247" s="366"/>
      <c r="C247" s="367"/>
      <c r="D247" s="359"/>
      <c r="E247" s="359"/>
      <c r="F247" s="360"/>
      <c r="G247" s="361"/>
      <c r="H247" s="359"/>
      <c r="I247" s="357"/>
      <c r="J247" s="358"/>
      <c r="K247" s="350"/>
      <c r="L247" s="66">
        <v>3</v>
      </c>
      <c r="M247" s="66">
        <v>0</v>
      </c>
      <c r="N247" s="66">
        <v>0</v>
      </c>
      <c r="O247" s="65">
        <v>790</v>
      </c>
      <c r="P247" s="64">
        <v>2.9861111111111113E-2</v>
      </c>
      <c r="Q247" s="63">
        <v>0.27246007475365269</v>
      </c>
      <c r="R247" s="63">
        <v>0.19526305357345108</v>
      </c>
      <c r="S247" s="353"/>
      <c r="T247" s="356"/>
    </row>
    <row r="248" spans="1:20" x14ac:dyDescent="0.25">
      <c r="A248" s="363">
        <v>63</v>
      </c>
      <c r="B248" s="366">
        <v>44384</v>
      </c>
      <c r="C248" s="367">
        <v>0.81944444444444453</v>
      </c>
      <c r="D248" s="359" t="s">
        <v>754</v>
      </c>
      <c r="E248" s="359" t="s">
        <v>13</v>
      </c>
      <c r="F248" s="360" t="s">
        <v>947</v>
      </c>
      <c r="G248" s="361" t="s">
        <v>946</v>
      </c>
      <c r="H248" s="359" t="s">
        <v>24</v>
      </c>
      <c r="I248" s="357" t="s">
        <v>945</v>
      </c>
      <c r="J248" s="358" t="s">
        <v>944</v>
      </c>
      <c r="K248" s="350">
        <v>6803</v>
      </c>
      <c r="L248" s="66">
        <v>1</v>
      </c>
      <c r="M248" s="66">
        <v>0</v>
      </c>
      <c r="N248" s="66">
        <v>1</v>
      </c>
      <c r="O248" s="65">
        <v>2371</v>
      </c>
      <c r="P248" s="64">
        <v>6.2499999999999995E-3</v>
      </c>
      <c r="Q248" s="63">
        <v>0.96581508158165508</v>
      </c>
      <c r="R248" s="63">
        <v>0.14487226223724825</v>
      </c>
      <c r="S248" s="351">
        <v>0.9047390856974864</v>
      </c>
      <c r="T248" s="362" t="s">
        <v>927</v>
      </c>
    </row>
    <row r="249" spans="1:20" x14ac:dyDescent="0.25">
      <c r="A249" s="364"/>
      <c r="B249" s="366"/>
      <c r="C249" s="367"/>
      <c r="D249" s="359"/>
      <c r="E249" s="359"/>
      <c r="F249" s="360"/>
      <c r="G249" s="361"/>
      <c r="H249" s="359"/>
      <c r="I249" s="357"/>
      <c r="J249" s="358"/>
      <c r="K249" s="350"/>
      <c r="L249" s="66">
        <v>2</v>
      </c>
      <c r="M249" s="66">
        <v>0</v>
      </c>
      <c r="N249" s="66">
        <v>1</v>
      </c>
      <c r="O249" s="65">
        <v>2522</v>
      </c>
      <c r="P249" s="64">
        <v>9.0277777777777787E-3</v>
      </c>
      <c r="Q249" s="63">
        <v>1.0272982507717183</v>
      </c>
      <c r="R249" s="63">
        <v>0.22258128766720564</v>
      </c>
      <c r="S249" s="352"/>
      <c r="T249" s="355"/>
    </row>
    <row r="250" spans="1:20" x14ac:dyDescent="0.25">
      <c r="A250" s="364"/>
      <c r="B250" s="366"/>
      <c r="C250" s="367"/>
      <c r="D250" s="359"/>
      <c r="E250" s="359"/>
      <c r="F250" s="360"/>
      <c r="G250" s="361"/>
      <c r="H250" s="359"/>
      <c r="I250" s="357"/>
      <c r="J250" s="358"/>
      <c r="K250" s="350"/>
      <c r="L250" s="66">
        <v>3</v>
      </c>
      <c r="M250" s="66">
        <v>0</v>
      </c>
      <c r="N250" s="66">
        <v>0</v>
      </c>
      <c r="O250" s="65">
        <v>705</v>
      </c>
      <c r="P250" s="64">
        <v>1.1805555555555555E-2</v>
      </c>
      <c r="Q250" s="63">
        <v>0.2870571806555931</v>
      </c>
      <c r="R250" s="63">
        <v>8.1332867852418042E-2</v>
      </c>
      <c r="S250" s="352"/>
      <c r="T250" s="355"/>
    </row>
    <row r="251" spans="1:20" x14ac:dyDescent="0.25">
      <c r="A251" s="364"/>
      <c r="B251" s="366"/>
      <c r="C251" s="367"/>
      <c r="D251" s="359"/>
      <c r="E251" s="359"/>
      <c r="F251" s="360"/>
      <c r="G251" s="361"/>
      <c r="H251" s="359"/>
      <c r="I251" s="357"/>
      <c r="J251" s="358"/>
      <c r="K251" s="350"/>
      <c r="L251" s="66">
        <v>4</v>
      </c>
      <c r="M251" s="66">
        <v>0</v>
      </c>
      <c r="N251" s="66">
        <v>0</v>
      </c>
      <c r="O251" s="65">
        <v>461</v>
      </c>
      <c r="P251" s="64">
        <v>3.7499999999999999E-2</v>
      </c>
      <c r="Q251" s="63">
        <v>0.1877068940173453</v>
      </c>
      <c r="R251" s="63">
        <v>0.16893620461561076</v>
      </c>
      <c r="S251" s="352"/>
      <c r="T251" s="355"/>
    </row>
    <row r="252" spans="1:20" x14ac:dyDescent="0.25">
      <c r="A252" s="365"/>
      <c r="B252" s="366"/>
      <c r="C252" s="367"/>
      <c r="D252" s="359"/>
      <c r="E252" s="359"/>
      <c r="F252" s="360"/>
      <c r="G252" s="361"/>
      <c r="H252" s="359"/>
      <c r="I252" s="357"/>
      <c r="J252" s="358"/>
      <c r="K252" s="350"/>
      <c r="L252" s="66">
        <v>5</v>
      </c>
      <c r="M252" s="66">
        <v>0</v>
      </c>
      <c r="N252" s="66">
        <v>0</v>
      </c>
      <c r="O252" s="65">
        <v>742</v>
      </c>
      <c r="P252" s="64">
        <v>3.9583333333333331E-2</v>
      </c>
      <c r="Q252" s="63">
        <v>0.3021225929736881</v>
      </c>
      <c r="R252" s="63">
        <v>0.28701646332500369</v>
      </c>
      <c r="S252" s="353"/>
      <c r="T252" s="356"/>
    </row>
    <row r="253" spans="1:20" x14ac:dyDescent="0.25">
      <c r="A253" s="363">
        <v>64</v>
      </c>
      <c r="B253" s="366">
        <v>44385</v>
      </c>
      <c r="C253" s="367">
        <v>0.67361111111111116</v>
      </c>
      <c r="D253" s="359" t="s">
        <v>738</v>
      </c>
      <c r="E253" s="359" t="s">
        <v>13</v>
      </c>
      <c r="F253" s="360" t="s">
        <v>778</v>
      </c>
      <c r="G253" s="361" t="s">
        <v>943</v>
      </c>
      <c r="H253" s="359" t="s">
        <v>305</v>
      </c>
      <c r="I253" s="357" t="s">
        <v>942</v>
      </c>
      <c r="J253" s="358" t="s">
        <v>793</v>
      </c>
      <c r="K253" s="350">
        <v>6160</v>
      </c>
      <c r="L253" s="66">
        <v>1</v>
      </c>
      <c r="M253" s="66">
        <v>0</v>
      </c>
      <c r="N253" s="66">
        <v>1</v>
      </c>
      <c r="O253" s="65">
        <v>3096</v>
      </c>
      <c r="P253" s="64">
        <v>5.5555555555555558E-3</v>
      </c>
      <c r="Q253" s="63">
        <v>1.41275487012987</v>
      </c>
      <c r="R253" s="63">
        <v>0.18836731601731602</v>
      </c>
      <c r="S253" s="351">
        <v>0.55634350649350639</v>
      </c>
      <c r="T253" s="362" t="s">
        <v>941</v>
      </c>
    </row>
    <row r="254" spans="1:20" x14ac:dyDescent="0.25">
      <c r="A254" s="364"/>
      <c r="B254" s="366"/>
      <c r="C254" s="367"/>
      <c r="D254" s="359"/>
      <c r="E254" s="359"/>
      <c r="F254" s="360"/>
      <c r="G254" s="361"/>
      <c r="H254" s="359"/>
      <c r="I254" s="357"/>
      <c r="J254" s="358"/>
      <c r="K254" s="350"/>
      <c r="L254" s="66">
        <v>2</v>
      </c>
      <c r="M254" s="66">
        <v>0</v>
      </c>
      <c r="N254" s="66">
        <v>0</v>
      </c>
      <c r="O254" s="65">
        <v>1705</v>
      </c>
      <c r="P254" s="64">
        <v>6.9444444444444441E-3</v>
      </c>
      <c r="Q254" s="63">
        <v>0.77776785714285712</v>
      </c>
      <c r="R254" s="63">
        <v>0.12962797619047617</v>
      </c>
      <c r="S254" s="352"/>
      <c r="T254" s="355"/>
    </row>
    <row r="255" spans="1:20" x14ac:dyDescent="0.25">
      <c r="A255" s="364"/>
      <c r="B255" s="366"/>
      <c r="C255" s="367"/>
      <c r="D255" s="359"/>
      <c r="E255" s="359"/>
      <c r="F255" s="360"/>
      <c r="G255" s="361"/>
      <c r="H255" s="359"/>
      <c r="I255" s="357"/>
      <c r="J255" s="358"/>
      <c r="K255" s="350"/>
      <c r="L255" s="66">
        <v>3</v>
      </c>
      <c r="M255" s="66">
        <v>0</v>
      </c>
      <c r="N255" s="66">
        <v>0</v>
      </c>
      <c r="O255" s="65">
        <v>961</v>
      </c>
      <c r="P255" s="64">
        <v>8.3333333333333332E-3</v>
      </c>
      <c r="Q255" s="63">
        <v>0.43837824675324671</v>
      </c>
      <c r="R255" s="63">
        <v>8.7675649350649337E-2</v>
      </c>
      <c r="S255" s="352"/>
      <c r="T255" s="355"/>
    </row>
    <row r="256" spans="1:20" x14ac:dyDescent="0.25">
      <c r="A256" s="364"/>
      <c r="B256" s="366"/>
      <c r="C256" s="367"/>
      <c r="D256" s="359"/>
      <c r="E256" s="359"/>
      <c r="F256" s="360"/>
      <c r="G256" s="361"/>
      <c r="H256" s="359"/>
      <c r="I256" s="357"/>
      <c r="J256" s="358"/>
      <c r="K256" s="350"/>
      <c r="L256" s="66">
        <v>4</v>
      </c>
      <c r="M256" s="66">
        <v>0</v>
      </c>
      <c r="N256" s="66">
        <v>0</v>
      </c>
      <c r="O256" s="65">
        <v>394</v>
      </c>
      <c r="P256" s="64">
        <v>3.3333333333333333E-2</v>
      </c>
      <c r="Q256" s="63">
        <v>0.17973051948051949</v>
      </c>
      <c r="R256" s="63">
        <v>0.14378441558441557</v>
      </c>
      <c r="S256" s="352"/>
      <c r="T256" s="355"/>
    </row>
    <row r="257" spans="1:20" x14ac:dyDescent="0.25">
      <c r="A257" s="365"/>
      <c r="B257" s="366"/>
      <c r="C257" s="367"/>
      <c r="D257" s="359"/>
      <c r="E257" s="359"/>
      <c r="F257" s="360"/>
      <c r="G257" s="361"/>
      <c r="H257" s="359"/>
      <c r="I257" s="357"/>
      <c r="J257" s="358"/>
      <c r="K257" s="350"/>
      <c r="L257" s="66">
        <v>5</v>
      </c>
      <c r="M257" s="66">
        <v>0</v>
      </c>
      <c r="N257" s="66">
        <v>1</v>
      </c>
      <c r="O257" s="65">
        <v>2</v>
      </c>
      <c r="P257" s="64">
        <v>0.20972222222222223</v>
      </c>
      <c r="Q257" s="63">
        <v>1.3685064935064935E-3</v>
      </c>
      <c r="R257" s="63">
        <v>6.8881493506493512E-3</v>
      </c>
      <c r="S257" s="353"/>
      <c r="T257" s="356"/>
    </row>
    <row r="258" spans="1:20" x14ac:dyDescent="0.25">
      <c r="A258" s="363">
        <v>65</v>
      </c>
      <c r="B258" s="366">
        <v>44386</v>
      </c>
      <c r="C258" s="367">
        <v>0.59166666666666667</v>
      </c>
      <c r="D258" s="359" t="s">
        <v>769</v>
      </c>
      <c r="E258" s="359" t="s">
        <v>13</v>
      </c>
      <c r="F258" s="360" t="s">
        <v>880</v>
      </c>
      <c r="G258" s="361" t="s">
        <v>879</v>
      </c>
      <c r="H258" s="359" t="s">
        <v>24</v>
      </c>
      <c r="I258" s="357" t="s">
        <v>940</v>
      </c>
      <c r="J258" s="358" t="s">
        <v>877</v>
      </c>
      <c r="K258" s="350">
        <v>6423</v>
      </c>
      <c r="L258" s="66">
        <v>1</v>
      </c>
      <c r="M258" s="66">
        <v>0</v>
      </c>
      <c r="N258" s="66">
        <v>0</v>
      </c>
      <c r="O258" s="65">
        <v>1574</v>
      </c>
      <c r="P258" s="64">
        <v>4.1666666666666666E-3</v>
      </c>
      <c r="Q258" s="63">
        <v>0.61999377238050757</v>
      </c>
      <c r="R258" s="63">
        <v>6.1999377238050761E-2</v>
      </c>
      <c r="S258" s="351">
        <v>0.60908939228813108</v>
      </c>
      <c r="T258" s="362" t="s">
        <v>939</v>
      </c>
    </row>
    <row r="259" spans="1:20" x14ac:dyDescent="0.25">
      <c r="A259" s="364"/>
      <c r="B259" s="366"/>
      <c r="C259" s="367"/>
      <c r="D259" s="359"/>
      <c r="E259" s="359"/>
      <c r="F259" s="360"/>
      <c r="G259" s="361"/>
      <c r="H259" s="359"/>
      <c r="I259" s="357"/>
      <c r="J259" s="358"/>
      <c r="K259" s="350"/>
      <c r="L259" s="66">
        <v>2</v>
      </c>
      <c r="M259" s="66">
        <v>0</v>
      </c>
      <c r="N259" s="66">
        <v>1</v>
      </c>
      <c r="O259" s="65">
        <v>3654</v>
      </c>
      <c r="P259" s="64">
        <v>9.0277777777777787E-3</v>
      </c>
      <c r="Q259" s="63">
        <v>1.4396932897399968</v>
      </c>
      <c r="R259" s="63">
        <v>0.31193354611033264</v>
      </c>
      <c r="S259" s="352"/>
      <c r="T259" s="355"/>
    </row>
    <row r="260" spans="1:20" x14ac:dyDescent="0.25">
      <c r="A260" s="365"/>
      <c r="B260" s="366"/>
      <c r="C260" s="367"/>
      <c r="D260" s="359"/>
      <c r="E260" s="359"/>
      <c r="F260" s="360"/>
      <c r="G260" s="361"/>
      <c r="H260" s="359"/>
      <c r="I260" s="357"/>
      <c r="J260" s="358"/>
      <c r="K260" s="350"/>
      <c r="L260" s="66">
        <v>3</v>
      </c>
      <c r="M260" s="66">
        <v>0</v>
      </c>
      <c r="N260" s="66">
        <v>1</v>
      </c>
      <c r="O260" s="65">
        <v>1193</v>
      </c>
      <c r="P260" s="64">
        <v>2.0833333333333332E-2</v>
      </c>
      <c r="Q260" s="63">
        <v>0.47031293787949552</v>
      </c>
      <c r="R260" s="63">
        <v>0.23515646893974773</v>
      </c>
      <c r="S260" s="353"/>
      <c r="T260" s="356"/>
    </row>
    <row r="261" spans="1:20" ht="54.75" customHeight="1" x14ac:dyDescent="0.25">
      <c r="A261" s="363">
        <v>66</v>
      </c>
      <c r="B261" s="366">
        <v>44387</v>
      </c>
      <c r="C261" s="367">
        <v>0.6791666666666667</v>
      </c>
      <c r="D261" s="359" t="s">
        <v>769</v>
      </c>
      <c r="E261" s="359" t="s">
        <v>11</v>
      </c>
      <c r="F261" s="360" t="s">
        <v>938</v>
      </c>
      <c r="G261" s="361" t="s">
        <v>937</v>
      </c>
      <c r="H261" s="359" t="s">
        <v>305</v>
      </c>
      <c r="I261" s="357" t="s">
        <v>936</v>
      </c>
      <c r="J261" s="358" t="s">
        <v>935</v>
      </c>
      <c r="K261" s="350">
        <v>12734</v>
      </c>
      <c r="L261" s="66">
        <v>1</v>
      </c>
      <c r="M261" s="66">
        <v>0</v>
      </c>
      <c r="N261" s="66">
        <v>2</v>
      </c>
      <c r="O261" s="65">
        <v>3155</v>
      </c>
      <c r="P261" s="64">
        <v>3.472222222222222E-3</v>
      </c>
      <c r="Q261" s="63">
        <v>1.0412596199151878</v>
      </c>
      <c r="R261" s="63">
        <v>8.6771634992932306E-2</v>
      </c>
      <c r="S261" s="383">
        <v>0.67370190042406153</v>
      </c>
      <c r="T261" s="372" t="s">
        <v>934</v>
      </c>
    </row>
    <row r="262" spans="1:20" ht="54.75" customHeight="1" x14ac:dyDescent="0.25">
      <c r="A262" s="364"/>
      <c r="B262" s="366"/>
      <c r="C262" s="367"/>
      <c r="D262" s="359"/>
      <c r="E262" s="359"/>
      <c r="F262" s="360"/>
      <c r="G262" s="361"/>
      <c r="H262" s="359"/>
      <c r="I262" s="357"/>
      <c r="J262" s="358"/>
      <c r="K262" s="350"/>
      <c r="L262" s="66">
        <v>2</v>
      </c>
      <c r="M262" s="66">
        <v>0</v>
      </c>
      <c r="N262" s="66">
        <v>4</v>
      </c>
      <c r="O262" s="65">
        <v>2019</v>
      </c>
      <c r="P262" s="64">
        <v>4.8611111111111112E-3</v>
      </c>
      <c r="Q262" s="63">
        <v>0.66723731741793624</v>
      </c>
      <c r="R262" s="63">
        <v>7.7844353698759222E-2</v>
      </c>
      <c r="S262" s="383"/>
      <c r="T262" s="372"/>
    </row>
    <row r="263" spans="1:20" ht="54.75" customHeight="1" x14ac:dyDescent="0.25">
      <c r="A263" s="364"/>
      <c r="B263" s="366"/>
      <c r="C263" s="367"/>
      <c r="D263" s="359"/>
      <c r="E263" s="359"/>
      <c r="F263" s="360"/>
      <c r="G263" s="361"/>
      <c r="H263" s="359"/>
      <c r="I263" s="357"/>
      <c r="J263" s="358"/>
      <c r="K263" s="350"/>
      <c r="L263" s="66">
        <v>3</v>
      </c>
      <c r="M263" s="66">
        <v>0</v>
      </c>
      <c r="N263" s="66">
        <v>13</v>
      </c>
      <c r="O263" s="65">
        <v>6553</v>
      </c>
      <c r="P263" s="64">
        <v>8.3333333333333332E-3</v>
      </c>
      <c r="Q263" s="63">
        <v>2.1656353070519869</v>
      </c>
      <c r="R263" s="63">
        <v>0.43312706141039736</v>
      </c>
      <c r="S263" s="383"/>
      <c r="T263" s="372"/>
    </row>
    <row r="264" spans="1:20" ht="54.75" customHeight="1" x14ac:dyDescent="0.25">
      <c r="A264" s="365"/>
      <c r="B264" s="366"/>
      <c r="C264" s="367"/>
      <c r="D264" s="359"/>
      <c r="E264" s="359"/>
      <c r="F264" s="360"/>
      <c r="G264" s="361"/>
      <c r="H264" s="359"/>
      <c r="I264" s="357"/>
      <c r="J264" s="358"/>
      <c r="K264" s="350"/>
      <c r="L264" s="66">
        <v>4</v>
      </c>
      <c r="M264" s="66">
        <v>1</v>
      </c>
      <c r="N264" s="66">
        <v>11</v>
      </c>
      <c r="O264" s="65">
        <v>976</v>
      </c>
      <c r="P264" s="64">
        <v>9.7222222222222224E-3</v>
      </c>
      <c r="Q264" s="63">
        <v>0.32553792995131148</v>
      </c>
      <c r="R264" s="63">
        <v>7.5958850321972679E-2</v>
      </c>
      <c r="S264" s="383"/>
      <c r="T264" s="372"/>
    </row>
    <row r="265" spans="1:20" x14ac:dyDescent="0.25">
      <c r="A265" s="363">
        <v>67</v>
      </c>
      <c r="B265" s="366">
        <v>44387</v>
      </c>
      <c r="C265" s="367">
        <v>0.87638888888888899</v>
      </c>
      <c r="D265" s="359" t="s">
        <v>769</v>
      </c>
      <c r="E265" s="359" t="s">
        <v>13</v>
      </c>
      <c r="F265" s="360" t="s">
        <v>880</v>
      </c>
      <c r="G265" s="361" t="s">
        <v>933</v>
      </c>
      <c r="H265" s="359" t="s">
        <v>305</v>
      </c>
      <c r="I265" s="357" t="s">
        <v>932</v>
      </c>
      <c r="J265" s="358" t="s">
        <v>877</v>
      </c>
      <c r="K265" s="350">
        <v>7259</v>
      </c>
      <c r="L265" s="66">
        <v>1</v>
      </c>
      <c r="M265" s="66">
        <v>0</v>
      </c>
      <c r="N265" s="66">
        <v>1</v>
      </c>
      <c r="O265" s="65">
        <v>753</v>
      </c>
      <c r="P265" s="64">
        <v>3.472222222222222E-3</v>
      </c>
      <c r="Q265" s="63">
        <v>0.13607108417137348</v>
      </c>
      <c r="R265" s="63">
        <v>1.1339257014281123E-2</v>
      </c>
      <c r="S265" s="351">
        <v>0.45705627496900397</v>
      </c>
      <c r="T265" s="362" t="s">
        <v>931</v>
      </c>
    </row>
    <row r="266" spans="1:20" x14ac:dyDescent="0.25">
      <c r="A266" s="364"/>
      <c r="B266" s="366"/>
      <c r="C266" s="367"/>
      <c r="D266" s="359"/>
      <c r="E266" s="359"/>
      <c r="F266" s="360"/>
      <c r="G266" s="361"/>
      <c r="H266" s="359"/>
      <c r="I266" s="357"/>
      <c r="J266" s="358"/>
      <c r="K266" s="350"/>
      <c r="L266" s="66">
        <v>2</v>
      </c>
      <c r="M266" s="66">
        <v>0</v>
      </c>
      <c r="N266" s="66">
        <v>0</v>
      </c>
      <c r="O266" s="65">
        <v>2750</v>
      </c>
      <c r="P266" s="64">
        <v>1.1805555555555555E-2</v>
      </c>
      <c r="Q266" s="63">
        <v>0.49628047940487668</v>
      </c>
      <c r="R266" s="63">
        <v>0.14061280249804839</v>
      </c>
      <c r="S266" s="352"/>
      <c r="T266" s="355"/>
    </row>
    <row r="267" spans="1:20" x14ac:dyDescent="0.25">
      <c r="A267" s="364"/>
      <c r="B267" s="366"/>
      <c r="C267" s="367"/>
      <c r="D267" s="359"/>
      <c r="E267" s="359"/>
      <c r="F267" s="360"/>
      <c r="G267" s="361"/>
      <c r="H267" s="359"/>
      <c r="I267" s="357"/>
      <c r="J267" s="358"/>
      <c r="K267" s="350"/>
      <c r="L267" s="66">
        <v>3</v>
      </c>
      <c r="M267" s="66">
        <v>0</v>
      </c>
      <c r="N267" s="66">
        <v>1</v>
      </c>
      <c r="O267" s="65">
        <v>3752</v>
      </c>
      <c r="P267" s="64">
        <v>1.8749999999999999E-2</v>
      </c>
      <c r="Q267" s="63">
        <v>0.67728750516600089</v>
      </c>
      <c r="R267" s="63">
        <v>0.3047793773247004</v>
      </c>
      <c r="S267" s="352"/>
      <c r="T267" s="355"/>
    </row>
    <row r="268" spans="1:20" x14ac:dyDescent="0.25">
      <c r="A268" s="365"/>
      <c r="B268" s="366"/>
      <c r="C268" s="367"/>
      <c r="D268" s="359"/>
      <c r="E268" s="359"/>
      <c r="F268" s="360"/>
      <c r="G268" s="361"/>
      <c r="H268" s="359"/>
      <c r="I268" s="357"/>
      <c r="J268" s="358"/>
      <c r="K268" s="350"/>
      <c r="L268" s="66">
        <v>4</v>
      </c>
      <c r="M268" s="66">
        <v>0</v>
      </c>
      <c r="N268" s="66">
        <v>0</v>
      </c>
      <c r="O268" s="65">
        <v>2</v>
      </c>
      <c r="P268" s="64">
        <v>3.7499999999999999E-2</v>
      </c>
      <c r="Q268" s="63">
        <v>3.6093125774900128E-4</v>
      </c>
      <c r="R268" s="63">
        <v>3.2483813197410117E-4</v>
      </c>
      <c r="S268" s="353"/>
      <c r="T268" s="356"/>
    </row>
    <row r="269" spans="1:20" x14ac:dyDescent="0.25">
      <c r="A269" s="363">
        <v>68</v>
      </c>
      <c r="B269" s="366">
        <v>44389</v>
      </c>
      <c r="C269" s="367">
        <v>0.48680555555555555</v>
      </c>
      <c r="D269" s="359" t="s">
        <v>738</v>
      </c>
      <c r="E269" s="359" t="s">
        <v>13</v>
      </c>
      <c r="F269" s="360" t="s">
        <v>831</v>
      </c>
      <c r="G269" s="361" t="s">
        <v>930</v>
      </c>
      <c r="H269" s="359" t="s">
        <v>24</v>
      </c>
      <c r="I269" s="357" t="s">
        <v>929</v>
      </c>
      <c r="J269" s="358" t="s">
        <v>928</v>
      </c>
      <c r="K269" s="350">
        <v>5630</v>
      </c>
      <c r="L269" s="66">
        <v>1</v>
      </c>
      <c r="M269" s="66">
        <v>0</v>
      </c>
      <c r="N269" s="66">
        <v>0</v>
      </c>
      <c r="O269" s="65">
        <v>1382</v>
      </c>
      <c r="P269" s="64">
        <v>6.9444444444444441E-3</v>
      </c>
      <c r="Q269" s="63">
        <v>0.474486944866785</v>
      </c>
      <c r="R269" s="63">
        <v>7.9081157477797495E-2</v>
      </c>
      <c r="S269" s="351">
        <v>1.1680149626056837</v>
      </c>
      <c r="T269" s="362" t="s">
        <v>927</v>
      </c>
    </row>
    <row r="270" spans="1:20" x14ac:dyDescent="0.25">
      <c r="A270" s="364"/>
      <c r="B270" s="366"/>
      <c r="C270" s="367"/>
      <c r="D270" s="359"/>
      <c r="E270" s="359"/>
      <c r="F270" s="360"/>
      <c r="G270" s="361"/>
      <c r="H270" s="359"/>
      <c r="I270" s="357"/>
      <c r="J270" s="358"/>
      <c r="K270" s="350"/>
      <c r="L270" s="66">
        <v>2</v>
      </c>
      <c r="M270" s="66">
        <v>0</v>
      </c>
      <c r="N270" s="66">
        <v>0</v>
      </c>
      <c r="O270" s="65">
        <v>261</v>
      </c>
      <c r="P270" s="64">
        <v>9.0277777777777787E-3</v>
      </c>
      <c r="Q270" s="63">
        <v>8.9610052539964472E-2</v>
      </c>
      <c r="R270" s="63">
        <v>1.9415511383658969E-2</v>
      </c>
      <c r="S270" s="352"/>
      <c r="T270" s="355"/>
    </row>
    <row r="271" spans="1:20" x14ac:dyDescent="0.25">
      <c r="A271" s="364"/>
      <c r="B271" s="366"/>
      <c r="C271" s="367"/>
      <c r="D271" s="359"/>
      <c r="E271" s="359"/>
      <c r="F271" s="360"/>
      <c r="G271" s="361"/>
      <c r="H271" s="359"/>
      <c r="I271" s="357"/>
      <c r="J271" s="358"/>
      <c r="K271" s="350"/>
      <c r="L271" s="66">
        <v>3</v>
      </c>
      <c r="M271" s="66">
        <v>0</v>
      </c>
      <c r="N271" s="66">
        <v>1</v>
      </c>
      <c r="O271" s="65">
        <v>3694</v>
      </c>
      <c r="P271" s="64">
        <v>3.1944444444444449E-2</v>
      </c>
      <c r="Q271" s="63">
        <v>1.2686174104795735</v>
      </c>
      <c r="R271" s="63">
        <v>0.97260668136767325</v>
      </c>
      <c r="S271" s="352"/>
      <c r="T271" s="355"/>
    </row>
    <row r="272" spans="1:20" x14ac:dyDescent="0.25">
      <c r="A272" s="365"/>
      <c r="B272" s="366"/>
      <c r="C272" s="367"/>
      <c r="D272" s="359"/>
      <c r="E272" s="359"/>
      <c r="F272" s="360"/>
      <c r="G272" s="361"/>
      <c r="H272" s="359"/>
      <c r="I272" s="357"/>
      <c r="J272" s="358"/>
      <c r="K272" s="350"/>
      <c r="L272" s="66">
        <v>4</v>
      </c>
      <c r="M272" s="66">
        <v>0</v>
      </c>
      <c r="N272" s="66">
        <v>0</v>
      </c>
      <c r="O272" s="65">
        <v>292</v>
      </c>
      <c r="P272" s="64">
        <v>4.027777777777778E-2</v>
      </c>
      <c r="Q272" s="63">
        <v>0.10025339211367672</v>
      </c>
      <c r="R272" s="63">
        <v>9.6911612376554157E-2</v>
      </c>
      <c r="S272" s="353"/>
      <c r="T272" s="356"/>
    </row>
    <row r="273" spans="1:20" x14ac:dyDescent="0.25">
      <c r="A273" s="363">
        <v>69</v>
      </c>
      <c r="B273" s="366">
        <v>44391</v>
      </c>
      <c r="C273" s="367">
        <v>0.42708333333333331</v>
      </c>
      <c r="D273" s="359" t="s">
        <v>754</v>
      </c>
      <c r="E273" s="359" t="s">
        <v>13</v>
      </c>
      <c r="F273" s="360" t="s">
        <v>753</v>
      </c>
      <c r="G273" s="361" t="s">
        <v>926</v>
      </c>
      <c r="H273" s="359" t="s">
        <v>24</v>
      </c>
      <c r="I273" s="357" t="s">
        <v>517</v>
      </c>
      <c r="J273" s="358" t="s">
        <v>925</v>
      </c>
      <c r="K273" s="350">
        <v>5664</v>
      </c>
      <c r="L273" s="66">
        <v>1</v>
      </c>
      <c r="M273" s="66">
        <v>0</v>
      </c>
      <c r="N273" s="66">
        <v>3</v>
      </c>
      <c r="O273" s="65">
        <v>3016</v>
      </c>
      <c r="P273" s="64">
        <v>8.3333333333333332E-3</v>
      </c>
      <c r="Q273" s="63">
        <v>0.64809311138771186</v>
      </c>
      <c r="R273" s="63">
        <v>0.12961862227754237</v>
      </c>
      <c r="S273" s="351">
        <v>1.1938702312420553</v>
      </c>
      <c r="T273" s="373"/>
    </row>
    <row r="274" spans="1:20" x14ac:dyDescent="0.25">
      <c r="A274" s="364"/>
      <c r="B274" s="366"/>
      <c r="C274" s="367"/>
      <c r="D274" s="359"/>
      <c r="E274" s="359"/>
      <c r="F274" s="360"/>
      <c r="G274" s="361"/>
      <c r="H274" s="359"/>
      <c r="I274" s="357"/>
      <c r="J274" s="358"/>
      <c r="K274" s="350"/>
      <c r="L274" s="66">
        <v>2</v>
      </c>
      <c r="M274" s="66">
        <v>0</v>
      </c>
      <c r="N274" s="66">
        <v>1</v>
      </c>
      <c r="O274" s="65">
        <v>541</v>
      </c>
      <c r="P274" s="64">
        <v>1.7361111111111112E-2</v>
      </c>
      <c r="Q274" s="63">
        <v>0.11635192658898307</v>
      </c>
      <c r="R274" s="63">
        <v>4.8479969412076274E-2</v>
      </c>
      <c r="S274" s="352"/>
      <c r="T274" s="374"/>
    </row>
    <row r="275" spans="1:20" x14ac:dyDescent="0.25">
      <c r="A275" s="365"/>
      <c r="B275" s="366"/>
      <c r="C275" s="367"/>
      <c r="D275" s="359"/>
      <c r="E275" s="359"/>
      <c r="F275" s="360"/>
      <c r="G275" s="361"/>
      <c r="H275" s="359"/>
      <c r="I275" s="357"/>
      <c r="J275" s="358"/>
      <c r="K275" s="350"/>
      <c r="L275" s="66">
        <v>3</v>
      </c>
      <c r="M275" s="66">
        <v>0</v>
      </c>
      <c r="N275" s="66">
        <v>3</v>
      </c>
      <c r="O275" s="65">
        <v>2100</v>
      </c>
      <c r="P275" s="64">
        <v>9.375E-2</v>
      </c>
      <c r="Q275" s="63">
        <v>0.45145406202330512</v>
      </c>
      <c r="R275" s="63">
        <v>1.0157716395524365</v>
      </c>
      <c r="S275" s="353"/>
      <c r="T275" s="375"/>
    </row>
    <row r="276" spans="1:20" x14ac:dyDescent="0.25">
      <c r="A276" s="363">
        <v>70</v>
      </c>
      <c r="B276" s="366">
        <v>44392</v>
      </c>
      <c r="C276" s="367">
        <v>6.1111111111111116E-2</v>
      </c>
      <c r="D276" s="359" t="s">
        <v>758</v>
      </c>
      <c r="E276" s="359" t="s">
        <v>13</v>
      </c>
      <c r="F276" s="360" t="s">
        <v>924</v>
      </c>
      <c r="G276" s="361" t="s">
        <v>923</v>
      </c>
      <c r="H276" s="359" t="s">
        <v>305</v>
      </c>
      <c r="I276" s="357" t="s">
        <v>922</v>
      </c>
      <c r="J276" s="358" t="s">
        <v>921</v>
      </c>
      <c r="K276" s="350">
        <v>5711</v>
      </c>
      <c r="L276" s="66">
        <v>1</v>
      </c>
      <c r="M276" s="66">
        <v>0</v>
      </c>
      <c r="N276" s="66">
        <v>1</v>
      </c>
      <c r="O276" s="65">
        <v>809</v>
      </c>
      <c r="P276" s="64">
        <v>2.0833333333333333E-3</v>
      </c>
      <c r="Q276" s="63">
        <v>0.14149978077394501</v>
      </c>
      <c r="R276" s="63">
        <v>7.0749890386972505E-3</v>
      </c>
      <c r="S276" s="351">
        <v>1.0836932490141833</v>
      </c>
      <c r="T276" s="362" t="s">
        <v>920</v>
      </c>
    </row>
    <row r="277" spans="1:20" x14ac:dyDescent="0.25">
      <c r="A277" s="364"/>
      <c r="B277" s="366"/>
      <c r="C277" s="367"/>
      <c r="D277" s="359"/>
      <c r="E277" s="359"/>
      <c r="F277" s="360"/>
      <c r="G277" s="361"/>
      <c r="H277" s="359"/>
      <c r="I277" s="357"/>
      <c r="J277" s="358"/>
      <c r="K277" s="350"/>
      <c r="L277" s="66">
        <v>2</v>
      </c>
      <c r="M277" s="66">
        <v>0</v>
      </c>
      <c r="N277" s="66">
        <v>1</v>
      </c>
      <c r="O277" s="65">
        <v>3595</v>
      </c>
      <c r="P277" s="64">
        <v>4.4444444444444446E-2</v>
      </c>
      <c r="Q277" s="63">
        <v>0.62818915020136579</v>
      </c>
      <c r="R277" s="63">
        <v>0.67006842688145685</v>
      </c>
      <c r="S277" s="352"/>
      <c r="T277" s="355"/>
    </row>
    <row r="278" spans="1:20" x14ac:dyDescent="0.25">
      <c r="A278" s="365"/>
      <c r="B278" s="366"/>
      <c r="C278" s="367"/>
      <c r="D278" s="359"/>
      <c r="E278" s="359"/>
      <c r="F278" s="360"/>
      <c r="G278" s="361"/>
      <c r="H278" s="359"/>
      <c r="I278" s="357"/>
      <c r="J278" s="358"/>
      <c r="K278" s="350"/>
      <c r="L278" s="66">
        <v>3</v>
      </c>
      <c r="M278" s="66">
        <v>0</v>
      </c>
      <c r="N278" s="66">
        <v>1</v>
      </c>
      <c r="O278" s="65">
        <v>1304</v>
      </c>
      <c r="P278" s="64">
        <v>7.4305555555555555E-2</v>
      </c>
      <c r="Q278" s="63">
        <v>0.22797186902468919</v>
      </c>
      <c r="R278" s="63">
        <v>0.40654983309402903</v>
      </c>
      <c r="S278" s="353"/>
      <c r="T278" s="356"/>
    </row>
    <row r="279" spans="1:20" s="60" customFormat="1" x14ac:dyDescent="0.25">
      <c r="A279" s="363">
        <v>71</v>
      </c>
      <c r="B279" s="366">
        <v>44392</v>
      </c>
      <c r="C279" s="367">
        <v>0.22152777777777777</v>
      </c>
      <c r="D279" s="359" t="s">
        <v>738</v>
      </c>
      <c r="E279" s="359" t="s">
        <v>13</v>
      </c>
      <c r="F279" s="360" t="s">
        <v>919</v>
      </c>
      <c r="G279" s="361" t="s">
        <v>918</v>
      </c>
      <c r="H279" s="359" t="s">
        <v>24</v>
      </c>
      <c r="I279" s="357" t="s">
        <v>917</v>
      </c>
      <c r="J279" s="358" t="s">
        <v>916</v>
      </c>
      <c r="K279" s="368">
        <v>5886</v>
      </c>
      <c r="L279" s="66">
        <v>1</v>
      </c>
      <c r="M279" s="66">
        <v>0</v>
      </c>
      <c r="N279" s="66">
        <v>0</v>
      </c>
      <c r="O279" s="65">
        <v>3051</v>
      </c>
      <c r="P279" s="64">
        <v>4.8611111111111112E-3</v>
      </c>
      <c r="Q279" s="63">
        <v>0.71106214128440381</v>
      </c>
      <c r="R279" s="63">
        <v>8.2957249816513784E-2</v>
      </c>
      <c r="S279" s="351">
        <v>0.47067372908256894</v>
      </c>
      <c r="T279" s="362" t="s">
        <v>915</v>
      </c>
    </row>
    <row r="280" spans="1:20" s="60" customFormat="1" x14ac:dyDescent="0.25">
      <c r="A280" s="364"/>
      <c r="B280" s="366"/>
      <c r="C280" s="367"/>
      <c r="D280" s="359"/>
      <c r="E280" s="359"/>
      <c r="F280" s="360"/>
      <c r="G280" s="361"/>
      <c r="H280" s="359"/>
      <c r="I280" s="357"/>
      <c r="J280" s="358"/>
      <c r="K280" s="369"/>
      <c r="L280" s="66">
        <v>2</v>
      </c>
      <c r="M280" s="66">
        <v>0</v>
      </c>
      <c r="N280" s="66">
        <v>2</v>
      </c>
      <c r="O280" s="65">
        <v>2354</v>
      </c>
      <c r="P280" s="64">
        <v>2.2916666666666669E-2</v>
      </c>
      <c r="Q280" s="63">
        <v>0.54908633394495421</v>
      </c>
      <c r="R280" s="63">
        <v>0.30199748366972484</v>
      </c>
      <c r="S280" s="352"/>
      <c r="T280" s="355"/>
    </row>
    <row r="281" spans="1:20" s="60" customFormat="1" x14ac:dyDescent="0.25">
      <c r="A281" s="364"/>
      <c r="B281" s="366"/>
      <c r="C281" s="367"/>
      <c r="D281" s="359"/>
      <c r="E281" s="359"/>
      <c r="F281" s="360"/>
      <c r="G281" s="361"/>
      <c r="H281" s="359"/>
      <c r="I281" s="357"/>
      <c r="J281" s="358"/>
      <c r="K281" s="369"/>
      <c r="L281" s="66">
        <v>3</v>
      </c>
      <c r="M281" s="66">
        <v>0</v>
      </c>
      <c r="N281" s="66">
        <v>0</v>
      </c>
      <c r="O281" s="65">
        <v>477</v>
      </c>
      <c r="P281" s="64">
        <v>3.1944444444444449E-2</v>
      </c>
      <c r="Q281" s="63">
        <v>0.11116900733944955</v>
      </c>
      <c r="R281" s="63">
        <v>8.5229572293577999E-2</v>
      </c>
      <c r="S281" s="352"/>
      <c r="T281" s="355"/>
    </row>
    <row r="282" spans="1:20" s="60" customFormat="1" x14ac:dyDescent="0.25">
      <c r="A282" s="365"/>
      <c r="B282" s="366"/>
      <c r="C282" s="367"/>
      <c r="D282" s="359"/>
      <c r="E282" s="359"/>
      <c r="F282" s="360"/>
      <c r="G282" s="361"/>
      <c r="H282" s="359"/>
      <c r="I282" s="357"/>
      <c r="J282" s="358"/>
      <c r="K282" s="370"/>
      <c r="L282" s="66">
        <v>4</v>
      </c>
      <c r="M282" s="66">
        <v>0</v>
      </c>
      <c r="N282" s="66">
        <v>2</v>
      </c>
      <c r="O282" s="65">
        <v>0</v>
      </c>
      <c r="P282" s="64">
        <v>4.3750000000000004E-2</v>
      </c>
      <c r="Q282" s="63">
        <v>4.6611743119266057E-4</v>
      </c>
      <c r="R282" s="63">
        <v>4.8942330275229362E-4</v>
      </c>
      <c r="S282" s="353"/>
      <c r="T282" s="356"/>
    </row>
    <row r="283" spans="1:20" s="60" customFormat="1" ht="25.5" customHeight="1" x14ac:dyDescent="0.25">
      <c r="A283" s="363">
        <v>72</v>
      </c>
      <c r="B283" s="366">
        <v>44393</v>
      </c>
      <c r="C283" s="367">
        <v>2.4999999999999998E-2</v>
      </c>
      <c r="D283" s="359" t="s">
        <v>738</v>
      </c>
      <c r="E283" s="359" t="s">
        <v>13</v>
      </c>
      <c r="F283" s="360" t="s">
        <v>778</v>
      </c>
      <c r="G283" s="361" t="s">
        <v>856</v>
      </c>
      <c r="H283" s="359" t="s">
        <v>305</v>
      </c>
      <c r="I283" s="357" t="s">
        <v>914</v>
      </c>
      <c r="J283" s="358" t="s">
        <v>793</v>
      </c>
      <c r="K283" s="350">
        <v>6161</v>
      </c>
      <c r="L283" s="66">
        <v>1</v>
      </c>
      <c r="M283" s="66">
        <v>0</v>
      </c>
      <c r="N283" s="66">
        <v>1</v>
      </c>
      <c r="O283" s="65">
        <v>3097</v>
      </c>
      <c r="P283" s="64">
        <v>1.0416666666666666E-2</v>
      </c>
      <c r="Q283" s="63">
        <v>1.0056808959584482</v>
      </c>
      <c r="R283" s="63">
        <v>0.25142022398961206</v>
      </c>
      <c r="S283" s="351">
        <v>0.77681653411242757</v>
      </c>
      <c r="T283" s="354" t="s">
        <v>913</v>
      </c>
    </row>
    <row r="284" spans="1:20" s="60" customFormat="1" ht="25.5" customHeight="1" x14ac:dyDescent="0.25">
      <c r="A284" s="364"/>
      <c r="B284" s="366"/>
      <c r="C284" s="367"/>
      <c r="D284" s="359"/>
      <c r="E284" s="359"/>
      <c r="F284" s="360"/>
      <c r="G284" s="361"/>
      <c r="H284" s="359"/>
      <c r="I284" s="357"/>
      <c r="J284" s="358"/>
      <c r="K284" s="350"/>
      <c r="L284" s="66">
        <v>2</v>
      </c>
      <c r="M284" s="66">
        <v>0</v>
      </c>
      <c r="N284" s="66">
        <v>0</v>
      </c>
      <c r="O284" s="65">
        <v>1150</v>
      </c>
      <c r="P284" s="64">
        <v>1.1111111111111112E-2</v>
      </c>
      <c r="Q284" s="63">
        <v>0.37331602012660281</v>
      </c>
      <c r="R284" s="63">
        <v>9.9550938700427416E-2</v>
      </c>
      <c r="S284" s="352"/>
      <c r="T284" s="355"/>
    </row>
    <row r="285" spans="1:20" s="60" customFormat="1" ht="25.5" customHeight="1" x14ac:dyDescent="0.25">
      <c r="A285" s="364"/>
      <c r="B285" s="366"/>
      <c r="C285" s="367"/>
      <c r="D285" s="359"/>
      <c r="E285" s="359"/>
      <c r="F285" s="360"/>
      <c r="G285" s="361"/>
      <c r="H285" s="359"/>
      <c r="I285" s="357"/>
      <c r="J285" s="358"/>
      <c r="K285" s="350"/>
      <c r="L285" s="66">
        <v>3</v>
      </c>
      <c r="M285" s="66">
        <v>0</v>
      </c>
      <c r="N285" s="66">
        <v>0</v>
      </c>
      <c r="O285" s="65">
        <v>1095</v>
      </c>
      <c r="P285" s="64">
        <v>1.1805555555555555E-2</v>
      </c>
      <c r="Q285" s="63">
        <v>0.35546177568576531</v>
      </c>
      <c r="R285" s="63">
        <v>0.10071416977763351</v>
      </c>
      <c r="S285" s="352"/>
      <c r="T285" s="355"/>
    </row>
    <row r="286" spans="1:20" s="60" customFormat="1" ht="25.5" customHeight="1" x14ac:dyDescent="0.25">
      <c r="A286" s="364"/>
      <c r="B286" s="366"/>
      <c r="C286" s="367"/>
      <c r="D286" s="359"/>
      <c r="E286" s="359"/>
      <c r="F286" s="360"/>
      <c r="G286" s="361"/>
      <c r="H286" s="359"/>
      <c r="I286" s="357"/>
      <c r="J286" s="358"/>
      <c r="K286" s="350"/>
      <c r="L286" s="66">
        <v>4</v>
      </c>
      <c r="M286" s="66">
        <v>0</v>
      </c>
      <c r="N286" s="66">
        <v>0</v>
      </c>
      <c r="O286" s="65">
        <v>219</v>
      </c>
      <c r="P286" s="64">
        <v>4.9999999999999996E-2</v>
      </c>
      <c r="Q286" s="63">
        <v>7.1092355137153063E-2</v>
      </c>
      <c r="R286" s="63">
        <v>8.5310826164583672E-2</v>
      </c>
      <c r="S286" s="352"/>
      <c r="T286" s="355"/>
    </row>
    <row r="287" spans="1:20" s="60" customFormat="1" ht="25.5" customHeight="1" x14ac:dyDescent="0.25">
      <c r="A287" s="365"/>
      <c r="B287" s="366"/>
      <c r="C287" s="367"/>
      <c r="D287" s="359"/>
      <c r="E287" s="359"/>
      <c r="F287" s="360"/>
      <c r="G287" s="361"/>
      <c r="H287" s="359"/>
      <c r="I287" s="357"/>
      <c r="J287" s="358"/>
      <c r="K287" s="350"/>
      <c r="L287" s="66">
        <v>5</v>
      </c>
      <c r="M287" s="66">
        <v>0</v>
      </c>
      <c r="N287" s="66">
        <v>1</v>
      </c>
      <c r="O287" s="65">
        <v>598</v>
      </c>
      <c r="P287" s="64">
        <v>5.1388888888888894E-2</v>
      </c>
      <c r="Q287" s="63">
        <v>0.1944489530920305</v>
      </c>
      <c r="R287" s="63">
        <v>0.23982037548017099</v>
      </c>
      <c r="S287" s="353"/>
      <c r="T287" s="356"/>
    </row>
    <row r="288" spans="1:20" s="60" customFormat="1" x14ac:dyDescent="0.25">
      <c r="A288" s="363">
        <v>73</v>
      </c>
      <c r="B288" s="366">
        <v>44393</v>
      </c>
      <c r="C288" s="367">
        <v>0.4291666666666667</v>
      </c>
      <c r="D288" s="359" t="s">
        <v>754</v>
      </c>
      <c r="E288" s="359" t="s">
        <v>13</v>
      </c>
      <c r="F288" s="360" t="s">
        <v>819</v>
      </c>
      <c r="G288" s="361" t="s">
        <v>848</v>
      </c>
      <c r="H288" s="359" t="s">
        <v>305</v>
      </c>
      <c r="I288" s="357" t="s">
        <v>293</v>
      </c>
      <c r="J288" s="358" t="s">
        <v>750</v>
      </c>
      <c r="K288" s="350">
        <v>5664</v>
      </c>
      <c r="L288" s="66">
        <v>1</v>
      </c>
      <c r="M288" s="66">
        <v>0</v>
      </c>
      <c r="N288" s="66">
        <v>1</v>
      </c>
      <c r="O288" s="65">
        <v>1156</v>
      </c>
      <c r="P288" s="64">
        <v>4.8611111111111112E-3</v>
      </c>
      <c r="Q288" s="63">
        <v>0.2226571327683616</v>
      </c>
      <c r="R288" s="63">
        <v>2.5976665489642184E-2</v>
      </c>
      <c r="S288" s="351">
        <v>0.86890807438794715</v>
      </c>
      <c r="T288" s="371" t="s">
        <v>912</v>
      </c>
    </row>
    <row r="289" spans="1:20" s="60" customFormat="1" x14ac:dyDescent="0.25">
      <c r="A289" s="364"/>
      <c r="B289" s="366"/>
      <c r="C289" s="367"/>
      <c r="D289" s="359"/>
      <c r="E289" s="359"/>
      <c r="F289" s="360"/>
      <c r="G289" s="361"/>
      <c r="H289" s="359"/>
      <c r="I289" s="357"/>
      <c r="J289" s="358"/>
      <c r="K289" s="350"/>
      <c r="L289" s="66">
        <v>2</v>
      </c>
      <c r="M289" s="66">
        <v>0</v>
      </c>
      <c r="N289" s="66">
        <v>2</v>
      </c>
      <c r="O289" s="65">
        <v>1860</v>
      </c>
      <c r="P289" s="64">
        <v>9.7222222222222224E-3</v>
      </c>
      <c r="Q289" s="63">
        <v>0.35832980225988703</v>
      </c>
      <c r="R289" s="63">
        <v>8.3610287193973648E-2</v>
      </c>
      <c r="S289" s="352"/>
      <c r="T289" s="372"/>
    </row>
    <row r="290" spans="1:20" s="60" customFormat="1" x14ac:dyDescent="0.25">
      <c r="A290" s="364"/>
      <c r="B290" s="366"/>
      <c r="C290" s="367"/>
      <c r="D290" s="359"/>
      <c r="E290" s="359"/>
      <c r="F290" s="360"/>
      <c r="G290" s="361"/>
      <c r="H290" s="359"/>
      <c r="I290" s="357"/>
      <c r="J290" s="358"/>
      <c r="K290" s="350"/>
      <c r="L290" s="66">
        <v>3</v>
      </c>
      <c r="M290" s="66">
        <v>0</v>
      </c>
      <c r="N290" s="66">
        <v>0</v>
      </c>
      <c r="O290" s="65">
        <v>541</v>
      </c>
      <c r="P290" s="64">
        <v>3.4722222222222224E-2</v>
      </c>
      <c r="Q290" s="63">
        <v>0.1041119350282486</v>
      </c>
      <c r="R290" s="63">
        <v>8.6759945856873827E-2</v>
      </c>
      <c r="S290" s="352"/>
      <c r="T290" s="372"/>
    </row>
    <row r="291" spans="1:20" s="60" customFormat="1" x14ac:dyDescent="0.25">
      <c r="A291" s="364"/>
      <c r="B291" s="366"/>
      <c r="C291" s="367"/>
      <c r="D291" s="359"/>
      <c r="E291" s="359"/>
      <c r="F291" s="360"/>
      <c r="G291" s="361"/>
      <c r="H291" s="359"/>
      <c r="I291" s="357"/>
      <c r="J291" s="358"/>
      <c r="K291" s="350"/>
      <c r="L291" s="66">
        <v>4</v>
      </c>
      <c r="M291" s="66">
        <v>0</v>
      </c>
      <c r="N291" s="66">
        <v>2</v>
      </c>
      <c r="O291" s="65">
        <v>709</v>
      </c>
      <c r="P291" s="64">
        <v>6.8749999999999992E-2</v>
      </c>
      <c r="Q291" s="63">
        <v>0.13682733050847457</v>
      </c>
      <c r="R291" s="63">
        <v>0.22576509533898301</v>
      </c>
      <c r="S291" s="352"/>
      <c r="T291" s="372"/>
    </row>
    <row r="292" spans="1:20" s="60" customFormat="1" x14ac:dyDescent="0.25">
      <c r="A292" s="364"/>
      <c r="B292" s="366"/>
      <c r="C292" s="367"/>
      <c r="D292" s="359"/>
      <c r="E292" s="359"/>
      <c r="F292" s="360"/>
      <c r="G292" s="361"/>
      <c r="H292" s="359"/>
      <c r="I292" s="357"/>
      <c r="J292" s="358"/>
      <c r="K292" s="350"/>
      <c r="L292" s="66">
        <v>5</v>
      </c>
      <c r="M292" s="66">
        <v>0</v>
      </c>
      <c r="N292" s="66">
        <v>1</v>
      </c>
      <c r="O292" s="65">
        <v>1391</v>
      </c>
      <c r="P292" s="64">
        <v>6.9444444444444448E-2</v>
      </c>
      <c r="Q292" s="63">
        <v>0.26788135593220341</v>
      </c>
      <c r="R292" s="63">
        <v>0.44646892655367232</v>
      </c>
      <c r="S292" s="352"/>
      <c r="T292" s="372"/>
    </row>
    <row r="293" spans="1:20" s="60" customFormat="1" x14ac:dyDescent="0.25">
      <c r="A293" s="365"/>
      <c r="B293" s="366"/>
      <c r="C293" s="367"/>
      <c r="D293" s="359"/>
      <c r="E293" s="359"/>
      <c r="F293" s="360"/>
      <c r="G293" s="361"/>
      <c r="H293" s="359"/>
      <c r="I293" s="357"/>
      <c r="J293" s="358"/>
      <c r="K293" s="350"/>
      <c r="L293" s="66">
        <v>6</v>
      </c>
      <c r="M293" s="66">
        <v>0</v>
      </c>
      <c r="N293" s="66">
        <v>1</v>
      </c>
      <c r="O293" s="65">
        <v>0</v>
      </c>
      <c r="P293" s="64">
        <v>7.0833333333333331E-2</v>
      </c>
      <c r="Q293" s="63">
        <v>1.9244350282485878E-4</v>
      </c>
      <c r="R293" s="63">
        <v>3.2715395480225988E-4</v>
      </c>
      <c r="S293" s="353"/>
      <c r="T293" s="372"/>
    </row>
    <row r="294" spans="1:20" s="60" customFormat="1" ht="22.5" customHeight="1" x14ac:dyDescent="0.25">
      <c r="A294" s="363">
        <v>74</v>
      </c>
      <c r="B294" s="366">
        <v>44393</v>
      </c>
      <c r="C294" s="367">
        <v>0.88194444444444453</v>
      </c>
      <c r="D294" s="359" t="s">
        <v>738</v>
      </c>
      <c r="E294" s="359" t="s">
        <v>13</v>
      </c>
      <c r="F294" s="360" t="s">
        <v>778</v>
      </c>
      <c r="G294" s="361" t="s">
        <v>856</v>
      </c>
      <c r="H294" s="359" t="s">
        <v>305</v>
      </c>
      <c r="I294" s="357" t="s">
        <v>911</v>
      </c>
      <c r="J294" s="358" t="s">
        <v>793</v>
      </c>
      <c r="K294" s="368">
        <v>6161</v>
      </c>
      <c r="L294" s="66">
        <v>1</v>
      </c>
      <c r="M294" s="66">
        <v>0</v>
      </c>
      <c r="N294" s="66">
        <v>1</v>
      </c>
      <c r="O294" s="65">
        <v>1762</v>
      </c>
      <c r="P294" s="64">
        <v>4.1666666666666666E-3</v>
      </c>
      <c r="Q294" s="63">
        <v>0.75831033923064439</v>
      </c>
      <c r="R294" s="63">
        <v>7.5831033923064436E-2</v>
      </c>
      <c r="S294" s="351">
        <v>0.62615443921441316</v>
      </c>
      <c r="T294" s="354" t="s">
        <v>910</v>
      </c>
    </row>
    <row r="295" spans="1:20" s="60" customFormat="1" ht="22.5" customHeight="1" x14ac:dyDescent="0.25">
      <c r="A295" s="364"/>
      <c r="B295" s="366"/>
      <c r="C295" s="367"/>
      <c r="D295" s="359"/>
      <c r="E295" s="359"/>
      <c r="F295" s="360"/>
      <c r="G295" s="361"/>
      <c r="H295" s="359"/>
      <c r="I295" s="357"/>
      <c r="J295" s="358"/>
      <c r="K295" s="369"/>
      <c r="L295" s="66">
        <v>2</v>
      </c>
      <c r="M295" s="66">
        <v>0</v>
      </c>
      <c r="N295" s="66">
        <v>0</v>
      </c>
      <c r="O295" s="65">
        <v>1123</v>
      </c>
      <c r="P295" s="64">
        <v>4.8611111111111112E-3</v>
      </c>
      <c r="Q295" s="63">
        <v>0.48303035221554941</v>
      </c>
      <c r="R295" s="63">
        <v>5.6353541091814091E-2</v>
      </c>
      <c r="S295" s="352"/>
      <c r="T295" s="355"/>
    </row>
    <row r="296" spans="1:20" s="60" customFormat="1" ht="22.5" customHeight="1" x14ac:dyDescent="0.25">
      <c r="A296" s="364"/>
      <c r="B296" s="366"/>
      <c r="C296" s="367"/>
      <c r="D296" s="359"/>
      <c r="E296" s="359"/>
      <c r="F296" s="360"/>
      <c r="G296" s="361"/>
      <c r="H296" s="359"/>
      <c r="I296" s="357"/>
      <c r="J296" s="358"/>
      <c r="K296" s="369"/>
      <c r="L296" s="66">
        <v>3</v>
      </c>
      <c r="M296" s="66">
        <v>0</v>
      </c>
      <c r="N296" s="66">
        <v>0</v>
      </c>
      <c r="O296" s="65">
        <v>1362</v>
      </c>
      <c r="P296" s="64">
        <v>5.5555555555555558E-3</v>
      </c>
      <c r="Q296" s="63">
        <v>0.58583022236649895</v>
      </c>
      <c r="R296" s="63">
        <v>7.8110696315533204E-2</v>
      </c>
      <c r="S296" s="352"/>
      <c r="T296" s="355"/>
    </row>
    <row r="297" spans="1:20" s="60" customFormat="1" ht="22.5" customHeight="1" x14ac:dyDescent="0.25">
      <c r="A297" s="364"/>
      <c r="B297" s="366"/>
      <c r="C297" s="367"/>
      <c r="D297" s="359"/>
      <c r="E297" s="359"/>
      <c r="F297" s="360"/>
      <c r="G297" s="361"/>
      <c r="H297" s="359"/>
      <c r="I297" s="357"/>
      <c r="J297" s="358"/>
      <c r="K297" s="369"/>
      <c r="L297" s="66">
        <v>4</v>
      </c>
      <c r="M297" s="66">
        <v>0</v>
      </c>
      <c r="N297" s="66">
        <v>1</v>
      </c>
      <c r="O297" s="65">
        <v>1372</v>
      </c>
      <c r="P297" s="64">
        <v>6.9444444444444441E-3</v>
      </c>
      <c r="Q297" s="63">
        <v>0.5905615971433209</v>
      </c>
      <c r="R297" s="63">
        <v>9.8426932857220137E-2</v>
      </c>
      <c r="S297" s="352"/>
      <c r="T297" s="355"/>
    </row>
    <row r="298" spans="1:20" s="60" customFormat="1" ht="22.5" customHeight="1" x14ac:dyDescent="0.25">
      <c r="A298" s="365"/>
      <c r="B298" s="366"/>
      <c r="C298" s="367"/>
      <c r="D298" s="359"/>
      <c r="E298" s="359"/>
      <c r="F298" s="360"/>
      <c r="G298" s="361"/>
      <c r="H298" s="359"/>
      <c r="I298" s="357"/>
      <c r="J298" s="358"/>
      <c r="K298" s="370"/>
      <c r="L298" s="66">
        <v>5</v>
      </c>
      <c r="M298" s="66">
        <v>0</v>
      </c>
      <c r="N298" s="66">
        <v>0</v>
      </c>
      <c r="O298" s="65">
        <v>540</v>
      </c>
      <c r="P298" s="64">
        <v>5.6944444444444443E-2</v>
      </c>
      <c r="Q298" s="63">
        <v>0.23226748904398636</v>
      </c>
      <c r="R298" s="63">
        <v>0.31743223502678136</v>
      </c>
      <c r="S298" s="353"/>
      <c r="T298" s="356"/>
    </row>
    <row r="299" spans="1:20" s="60" customFormat="1" x14ac:dyDescent="0.25">
      <c r="A299" s="363">
        <v>75</v>
      </c>
      <c r="B299" s="366">
        <v>44394</v>
      </c>
      <c r="C299" s="367">
        <v>0.625</v>
      </c>
      <c r="D299" s="359" t="s">
        <v>758</v>
      </c>
      <c r="E299" s="359" t="s">
        <v>13</v>
      </c>
      <c r="F299" s="360" t="s">
        <v>909</v>
      </c>
      <c r="G299" s="361" t="s">
        <v>908</v>
      </c>
      <c r="H299" s="359" t="s">
        <v>24</v>
      </c>
      <c r="I299" s="357" t="s">
        <v>907</v>
      </c>
      <c r="J299" s="358" t="s">
        <v>906</v>
      </c>
      <c r="K299" s="350">
        <v>5711</v>
      </c>
      <c r="L299" s="66">
        <v>1</v>
      </c>
      <c r="M299" s="66">
        <v>0</v>
      </c>
      <c r="N299" s="66">
        <v>2</v>
      </c>
      <c r="O299" s="65">
        <v>4122</v>
      </c>
      <c r="P299" s="64">
        <v>2.7777777777777779E-3</v>
      </c>
      <c r="Q299" s="63">
        <v>1.1048362808614953</v>
      </c>
      <c r="R299" s="63">
        <v>7.3655752057433022E-2</v>
      </c>
      <c r="S299" s="351">
        <v>0.21771668709507969</v>
      </c>
      <c r="T299" s="362" t="s">
        <v>905</v>
      </c>
    </row>
    <row r="300" spans="1:20" s="60" customFormat="1" x14ac:dyDescent="0.25">
      <c r="A300" s="364"/>
      <c r="B300" s="366"/>
      <c r="C300" s="367"/>
      <c r="D300" s="359"/>
      <c r="E300" s="359"/>
      <c r="F300" s="360"/>
      <c r="G300" s="361"/>
      <c r="H300" s="359"/>
      <c r="I300" s="357"/>
      <c r="J300" s="358"/>
      <c r="K300" s="350"/>
      <c r="L300" s="66">
        <v>2</v>
      </c>
      <c r="M300" s="66">
        <v>0</v>
      </c>
      <c r="N300" s="66">
        <v>0</v>
      </c>
      <c r="O300" s="65">
        <v>282</v>
      </c>
      <c r="P300" s="64">
        <v>6.9444444444444441E-3</v>
      </c>
      <c r="Q300" s="63">
        <v>7.5548940640868492E-2</v>
      </c>
      <c r="R300" s="63">
        <v>1.2591490106811414E-2</v>
      </c>
      <c r="S300" s="352"/>
      <c r="T300" s="355"/>
    </row>
    <row r="301" spans="1:20" s="60" customFormat="1" x14ac:dyDescent="0.25">
      <c r="A301" s="364"/>
      <c r="B301" s="366"/>
      <c r="C301" s="367"/>
      <c r="D301" s="359"/>
      <c r="E301" s="359"/>
      <c r="F301" s="360"/>
      <c r="G301" s="361"/>
      <c r="H301" s="359"/>
      <c r="I301" s="357"/>
      <c r="J301" s="358"/>
      <c r="K301" s="350"/>
      <c r="L301" s="66">
        <v>3</v>
      </c>
      <c r="M301" s="66">
        <v>0</v>
      </c>
      <c r="N301" s="66">
        <v>1</v>
      </c>
      <c r="O301" s="65">
        <v>570</v>
      </c>
      <c r="P301" s="64">
        <v>1.5277777777777777E-2</v>
      </c>
      <c r="Q301" s="63">
        <v>0.15297320959551741</v>
      </c>
      <c r="R301" s="63">
        <v>5.6090176851689724E-2</v>
      </c>
      <c r="S301" s="352"/>
      <c r="T301" s="355"/>
    </row>
    <row r="302" spans="1:20" s="60" customFormat="1" x14ac:dyDescent="0.25">
      <c r="A302" s="365"/>
      <c r="B302" s="366"/>
      <c r="C302" s="367"/>
      <c r="D302" s="359"/>
      <c r="E302" s="359"/>
      <c r="F302" s="360"/>
      <c r="G302" s="361"/>
      <c r="H302" s="359"/>
      <c r="I302" s="357"/>
      <c r="J302" s="358"/>
      <c r="K302" s="350"/>
      <c r="L302" s="66">
        <v>4</v>
      </c>
      <c r="M302" s="66">
        <v>0</v>
      </c>
      <c r="N302" s="66">
        <v>0</v>
      </c>
      <c r="O302" s="65">
        <v>734</v>
      </c>
      <c r="P302" s="64">
        <v>1.5972222222222224E-2</v>
      </c>
      <c r="Q302" s="63">
        <v>0.1966415689021187</v>
      </c>
      <c r="R302" s="63">
        <v>7.5379268079145509E-2</v>
      </c>
      <c r="S302" s="353"/>
      <c r="T302" s="356"/>
    </row>
    <row r="303" spans="1:20" ht="47.25" customHeight="1" x14ac:dyDescent="0.25">
      <c r="A303" s="363">
        <v>76</v>
      </c>
      <c r="B303" s="366">
        <v>44396</v>
      </c>
      <c r="C303" s="367">
        <v>0.79027777777777775</v>
      </c>
      <c r="D303" s="359" t="s">
        <v>769</v>
      </c>
      <c r="E303" s="359" t="s">
        <v>11</v>
      </c>
      <c r="F303" s="360" t="s">
        <v>904</v>
      </c>
      <c r="G303" s="361" t="s">
        <v>903</v>
      </c>
      <c r="H303" s="359" t="s">
        <v>305</v>
      </c>
      <c r="I303" s="357" t="s">
        <v>517</v>
      </c>
      <c r="J303" s="358" t="s">
        <v>902</v>
      </c>
      <c r="K303" s="350">
        <v>11744</v>
      </c>
      <c r="L303" s="66">
        <v>1</v>
      </c>
      <c r="M303" s="66">
        <v>0</v>
      </c>
      <c r="N303" s="66">
        <v>11</v>
      </c>
      <c r="O303" s="65">
        <v>4729</v>
      </c>
      <c r="P303" s="64">
        <v>2.0833333333333333E-3</v>
      </c>
      <c r="Q303" s="63">
        <v>1.3722752043596731</v>
      </c>
      <c r="R303" s="63">
        <v>6.8613760217983655E-2</v>
      </c>
      <c r="S303" s="351">
        <v>0.27138623978201637</v>
      </c>
      <c r="T303" s="354" t="s">
        <v>901</v>
      </c>
    </row>
    <row r="304" spans="1:20" ht="47.25" customHeight="1" x14ac:dyDescent="0.25">
      <c r="A304" s="365"/>
      <c r="B304" s="366"/>
      <c r="C304" s="367"/>
      <c r="D304" s="359"/>
      <c r="E304" s="359"/>
      <c r="F304" s="360"/>
      <c r="G304" s="361"/>
      <c r="H304" s="359"/>
      <c r="I304" s="357"/>
      <c r="J304" s="358"/>
      <c r="K304" s="350"/>
      <c r="L304" s="66">
        <v>2</v>
      </c>
      <c r="M304" s="66">
        <v>0</v>
      </c>
      <c r="N304" s="66">
        <v>6</v>
      </c>
      <c r="O304" s="65">
        <v>6998</v>
      </c>
      <c r="P304" s="64">
        <v>4.1666666666666666E-3</v>
      </c>
      <c r="Q304" s="63">
        <v>2.027724795640327</v>
      </c>
      <c r="R304" s="63">
        <v>0.20277247956403271</v>
      </c>
      <c r="S304" s="353"/>
      <c r="T304" s="356"/>
    </row>
    <row r="305" spans="1:20" ht="28.5" customHeight="1" x14ac:dyDescent="0.25">
      <c r="A305" s="363">
        <v>77</v>
      </c>
      <c r="B305" s="366">
        <v>44396</v>
      </c>
      <c r="C305" s="367">
        <v>0.80555555555555547</v>
      </c>
      <c r="D305" s="359" t="s">
        <v>758</v>
      </c>
      <c r="E305" s="359" t="s">
        <v>13</v>
      </c>
      <c r="F305" s="360" t="s">
        <v>900</v>
      </c>
      <c r="G305" s="361" t="s">
        <v>899</v>
      </c>
      <c r="H305" s="359" t="s">
        <v>305</v>
      </c>
      <c r="I305" s="357" t="s">
        <v>898</v>
      </c>
      <c r="J305" s="358" t="s">
        <v>897</v>
      </c>
      <c r="K305" s="350">
        <v>7274</v>
      </c>
      <c r="L305" s="66">
        <v>1</v>
      </c>
      <c r="M305" s="66">
        <v>0</v>
      </c>
      <c r="N305" s="66">
        <v>2</v>
      </c>
      <c r="O305" s="65">
        <v>3470</v>
      </c>
      <c r="P305" s="64">
        <v>5.5555555555555558E-3</v>
      </c>
      <c r="Q305" s="63">
        <v>0.73029419851525978</v>
      </c>
      <c r="R305" s="63">
        <v>9.7372559802034631E-2</v>
      </c>
      <c r="S305" s="351">
        <v>0.39171281275776737</v>
      </c>
      <c r="T305" s="362" t="s">
        <v>896</v>
      </c>
    </row>
    <row r="306" spans="1:20" ht="28.5" customHeight="1" x14ac:dyDescent="0.25">
      <c r="A306" s="364"/>
      <c r="B306" s="366"/>
      <c r="C306" s="367"/>
      <c r="D306" s="359"/>
      <c r="E306" s="359"/>
      <c r="F306" s="360"/>
      <c r="G306" s="361"/>
      <c r="H306" s="359"/>
      <c r="I306" s="357"/>
      <c r="J306" s="358"/>
      <c r="K306" s="350"/>
      <c r="L306" s="66">
        <v>2</v>
      </c>
      <c r="M306" s="66">
        <v>0</v>
      </c>
      <c r="N306" s="66">
        <v>7</v>
      </c>
      <c r="O306" s="65">
        <v>2401</v>
      </c>
      <c r="P306" s="64">
        <v>9.0277777777777787E-3</v>
      </c>
      <c r="Q306" s="63">
        <v>0.50649436348638988</v>
      </c>
      <c r="R306" s="63">
        <v>0.10974044542205114</v>
      </c>
      <c r="S306" s="352"/>
      <c r="T306" s="355"/>
    </row>
    <row r="307" spans="1:20" ht="28.5" customHeight="1" x14ac:dyDescent="0.25">
      <c r="A307" s="364"/>
      <c r="B307" s="366"/>
      <c r="C307" s="367"/>
      <c r="D307" s="359"/>
      <c r="E307" s="359"/>
      <c r="F307" s="360"/>
      <c r="G307" s="361"/>
      <c r="H307" s="359"/>
      <c r="I307" s="357"/>
      <c r="J307" s="358"/>
      <c r="K307" s="350"/>
      <c r="L307" s="66">
        <v>3</v>
      </c>
      <c r="M307" s="66">
        <v>0</v>
      </c>
      <c r="N307" s="66">
        <v>0</v>
      </c>
      <c r="O307" s="65">
        <v>667</v>
      </c>
      <c r="P307" s="64">
        <v>1.3194444444444444E-2</v>
      </c>
      <c r="Q307" s="63">
        <v>0.14029557327467693</v>
      </c>
      <c r="R307" s="63">
        <v>4.4426931536981025E-2</v>
      </c>
      <c r="S307" s="352"/>
      <c r="T307" s="355"/>
    </row>
    <row r="308" spans="1:20" ht="28.5" customHeight="1" x14ac:dyDescent="0.25">
      <c r="A308" s="365"/>
      <c r="B308" s="366"/>
      <c r="C308" s="367"/>
      <c r="D308" s="359"/>
      <c r="E308" s="359"/>
      <c r="F308" s="360"/>
      <c r="G308" s="361"/>
      <c r="H308" s="359"/>
      <c r="I308" s="357"/>
      <c r="J308" s="358"/>
      <c r="K308" s="350"/>
      <c r="L308" s="66">
        <v>4</v>
      </c>
      <c r="M308" s="66">
        <v>0</v>
      </c>
      <c r="N308" s="66">
        <v>0</v>
      </c>
      <c r="O308" s="65">
        <v>727</v>
      </c>
      <c r="P308" s="64">
        <v>3.8194444444444441E-2</v>
      </c>
      <c r="Q308" s="63">
        <v>0.15291586472367336</v>
      </c>
      <c r="R308" s="63">
        <v>0.14017287599670056</v>
      </c>
      <c r="S308" s="353"/>
      <c r="T308" s="356"/>
    </row>
    <row r="309" spans="1:20" x14ac:dyDescent="0.25">
      <c r="A309" s="363">
        <v>78</v>
      </c>
      <c r="B309" s="366">
        <v>44396</v>
      </c>
      <c r="C309" s="367">
        <v>0.82708333333333339</v>
      </c>
      <c r="D309" s="359" t="s">
        <v>738</v>
      </c>
      <c r="E309" s="359" t="s">
        <v>13</v>
      </c>
      <c r="F309" s="360" t="s">
        <v>786</v>
      </c>
      <c r="G309" s="361" t="s">
        <v>840</v>
      </c>
      <c r="H309" s="359" t="s">
        <v>305</v>
      </c>
      <c r="I309" s="357" t="s">
        <v>895</v>
      </c>
      <c r="J309" s="358" t="s">
        <v>775</v>
      </c>
      <c r="K309" s="368">
        <v>5768</v>
      </c>
      <c r="L309" s="66">
        <v>1</v>
      </c>
      <c r="M309" s="66">
        <v>0</v>
      </c>
      <c r="N309" s="66">
        <v>3</v>
      </c>
      <c r="O309" s="65">
        <v>1815</v>
      </c>
      <c r="P309" s="64">
        <v>6.2499999999999995E-3</v>
      </c>
      <c r="Q309" s="63">
        <v>1.2575970873786408</v>
      </c>
      <c r="R309" s="63">
        <v>0.18863956310679611</v>
      </c>
      <c r="S309" s="351">
        <v>11.827500000000001</v>
      </c>
      <c r="T309" s="354" t="s">
        <v>894</v>
      </c>
    </row>
    <row r="310" spans="1:20" x14ac:dyDescent="0.25">
      <c r="A310" s="364"/>
      <c r="B310" s="366"/>
      <c r="C310" s="367"/>
      <c r="D310" s="359"/>
      <c r="E310" s="359"/>
      <c r="F310" s="360"/>
      <c r="G310" s="361"/>
      <c r="H310" s="359"/>
      <c r="I310" s="357"/>
      <c r="J310" s="358"/>
      <c r="K310" s="369"/>
      <c r="L310" s="66">
        <v>2</v>
      </c>
      <c r="M310" s="66">
        <v>0</v>
      </c>
      <c r="N310" s="66">
        <v>14</v>
      </c>
      <c r="O310" s="65">
        <v>1672</v>
      </c>
      <c r="P310" s="64">
        <v>9.7222222222222224E-3</v>
      </c>
      <c r="Q310" s="63">
        <v>1.1662864077669903</v>
      </c>
      <c r="R310" s="63">
        <v>0.27213349514563107</v>
      </c>
      <c r="S310" s="352"/>
      <c r="T310" s="355"/>
    </row>
    <row r="311" spans="1:20" x14ac:dyDescent="0.25">
      <c r="A311" s="364"/>
      <c r="B311" s="366"/>
      <c r="C311" s="367"/>
      <c r="D311" s="359"/>
      <c r="E311" s="359"/>
      <c r="F311" s="360"/>
      <c r="G311" s="361"/>
      <c r="H311" s="359"/>
      <c r="I311" s="357"/>
      <c r="J311" s="358"/>
      <c r="K311" s="369"/>
      <c r="L311" s="66">
        <v>3</v>
      </c>
      <c r="M311" s="66">
        <v>0</v>
      </c>
      <c r="N311" s="66">
        <v>1</v>
      </c>
      <c r="O311" s="65">
        <v>1098</v>
      </c>
      <c r="P311" s="64">
        <v>0.22083333333333333</v>
      </c>
      <c r="Q311" s="63">
        <v>0.76023058252427189</v>
      </c>
      <c r="R311" s="63">
        <v>4.0292220873786402</v>
      </c>
      <c r="S311" s="352"/>
      <c r="T311" s="355"/>
    </row>
    <row r="312" spans="1:20" x14ac:dyDescent="0.25">
      <c r="A312" s="364"/>
      <c r="B312" s="366"/>
      <c r="C312" s="367"/>
      <c r="D312" s="359"/>
      <c r="E312" s="359"/>
      <c r="F312" s="360"/>
      <c r="G312" s="361"/>
      <c r="H312" s="359"/>
      <c r="I312" s="357"/>
      <c r="J312" s="358"/>
      <c r="K312" s="369"/>
      <c r="L312" s="66">
        <v>4</v>
      </c>
      <c r="M312" s="66">
        <v>0</v>
      </c>
      <c r="N312" s="66">
        <v>4</v>
      </c>
      <c r="O312" s="65">
        <v>1160</v>
      </c>
      <c r="P312" s="64">
        <v>0.37916666666666665</v>
      </c>
      <c r="Q312" s="63">
        <v>0.80519417475728161</v>
      </c>
      <c r="R312" s="63">
        <v>7.3272669902912622</v>
      </c>
      <c r="S312" s="352"/>
      <c r="T312" s="355"/>
    </row>
    <row r="313" spans="1:20" x14ac:dyDescent="0.25">
      <c r="A313" s="365"/>
      <c r="B313" s="366"/>
      <c r="C313" s="367"/>
      <c r="D313" s="359"/>
      <c r="E313" s="359"/>
      <c r="F313" s="360"/>
      <c r="G313" s="361"/>
      <c r="H313" s="359"/>
      <c r="I313" s="357"/>
      <c r="J313" s="358"/>
      <c r="K313" s="370"/>
      <c r="L313" s="66">
        <v>5</v>
      </c>
      <c r="M313" s="66">
        <v>0</v>
      </c>
      <c r="N313" s="66">
        <v>0</v>
      </c>
      <c r="O313" s="65">
        <v>1</v>
      </c>
      <c r="P313" s="64">
        <v>0.6166666666666667</v>
      </c>
      <c r="Q313" s="63">
        <v>6.9174757281553398E-4</v>
      </c>
      <c r="R313" s="63">
        <v>1.0237864077669903E-2</v>
      </c>
      <c r="S313" s="353"/>
      <c r="T313" s="356"/>
    </row>
    <row r="314" spans="1:20" s="60" customFormat="1" ht="27" customHeight="1" x14ac:dyDescent="0.25">
      <c r="A314" s="363">
        <v>79</v>
      </c>
      <c r="B314" s="366">
        <v>44396</v>
      </c>
      <c r="C314" s="367">
        <v>0.87708333333333333</v>
      </c>
      <c r="D314" s="359" t="s">
        <v>738</v>
      </c>
      <c r="E314" s="359" t="s">
        <v>13</v>
      </c>
      <c r="F314" s="360" t="s">
        <v>786</v>
      </c>
      <c r="G314" s="361" t="s">
        <v>856</v>
      </c>
      <c r="H314" s="359" t="s">
        <v>305</v>
      </c>
      <c r="I314" s="357" t="s">
        <v>893</v>
      </c>
      <c r="J314" s="358" t="s">
        <v>793</v>
      </c>
      <c r="K314" s="350">
        <v>6161</v>
      </c>
      <c r="L314" s="66">
        <v>1</v>
      </c>
      <c r="M314" s="66">
        <v>0</v>
      </c>
      <c r="N314" s="66">
        <v>2</v>
      </c>
      <c r="O314" s="65">
        <v>5036</v>
      </c>
      <c r="P314" s="64">
        <v>1.4583333333333332E-2</v>
      </c>
      <c r="Q314" s="63">
        <v>2.0688427203376074</v>
      </c>
      <c r="R314" s="63">
        <v>0.72409495211816255</v>
      </c>
      <c r="S314" s="351">
        <v>3.2282857490667096</v>
      </c>
      <c r="T314" s="354" t="s">
        <v>892</v>
      </c>
    </row>
    <row r="315" spans="1:20" s="60" customFormat="1" ht="27" customHeight="1" x14ac:dyDescent="0.25">
      <c r="A315" s="364"/>
      <c r="B315" s="366"/>
      <c r="C315" s="367"/>
      <c r="D315" s="359"/>
      <c r="E315" s="359"/>
      <c r="F315" s="360"/>
      <c r="G315" s="361"/>
      <c r="H315" s="359"/>
      <c r="I315" s="357"/>
      <c r="J315" s="358"/>
      <c r="K315" s="350"/>
      <c r="L315" s="66">
        <v>2</v>
      </c>
      <c r="M315" s="66">
        <v>0</v>
      </c>
      <c r="N315" s="66">
        <v>0</v>
      </c>
      <c r="O315" s="65">
        <v>209</v>
      </c>
      <c r="P315" s="64">
        <v>0.22569444444444445</v>
      </c>
      <c r="Q315" s="63">
        <v>8.5825353027105991E-2</v>
      </c>
      <c r="R315" s="63">
        <v>0.46488732889682416</v>
      </c>
      <c r="S315" s="352"/>
      <c r="T315" s="355"/>
    </row>
    <row r="316" spans="1:20" s="60" customFormat="1" ht="27" customHeight="1" x14ac:dyDescent="0.25">
      <c r="A316" s="365"/>
      <c r="B316" s="366"/>
      <c r="C316" s="367"/>
      <c r="D316" s="359"/>
      <c r="E316" s="359"/>
      <c r="F316" s="360"/>
      <c r="G316" s="361"/>
      <c r="H316" s="359"/>
      <c r="I316" s="357"/>
      <c r="J316" s="358"/>
      <c r="K316" s="350"/>
      <c r="L316" s="66">
        <v>3</v>
      </c>
      <c r="M316" s="66">
        <v>0</v>
      </c>
      <c r="N316" s="66">
        <v>0</v>
      </c>
      <c r="O316" s="65">
        <v>914</v>
      </c>
      <c r="P316" s="64">
        <v>0.22638888888888889</v>
      </c>
      <c r="Q316" s="63">
        <v>0.37533192663528642</v>
      </c>
      <c r="R316" s="63">
        <v>2.039303468051723</v>
      </c>
      <c r="S316" s="353"/>
      <c r="T316" s="356"/>
    </row>
    <row r="317" spans="1:20" ht="47.25" x14ac:dyDescent="0.25">
      <c r="A317" s="75">
        <v>80</v>
      </c>
      <c r="B317" s="74">
        <v>44401</v>
      </c>
      <c r="C317" s="73">
        <v>0.40625</v>
      </c>
      <c r="D317" s="70" t="s">
        <v>754</v>
      </c>
      <c r="E317" s="70" t="s">
        <v>13</v>
      </c>
      <c r="F317" s="72" t="s">
        <v>819</v>
      </c>
      <c r="G317" s="71" t="s">
        <v>848</v>
      </c>
      <c r="H317" s="70" t="s">
        <v>24</v>
      </c>
      <c r="I317" s="69" t="s">
        <v>517</v>
      </c>
      <c r="J317" s="68" t="s">
        <v>750</v>
      </c>
      <c r="K317" s="67">
        <v>5664</v>
      </c>
      <c r="L317" s="66">
        <v>1</v>
      </c>
      <c r="M317" s="66">
        <v>0</v>
      </c>
      <c r="N317" s="66">
        <v>7</v>
      </c>
      <c r="O317" s="65">
        <v>5657</v>
      </c>
      <c r="P317" s="64">
        <v>2.4305555555555556E-3</v>
      </c>
      <c r="Q317" s="63">
        <v>1.1200000000000001</v>
      </c>
      <c r="R317" s="63">
        <v>6.533333333333334E-2</v>
      </c>
      <c r="S317" s="62">
        <v>6.533333333333334E-2</v>
      </c>
      <c r="T317" s="66"/>
    </row>
    <row r="318" spans="1:20" x14ac:dyDescent="0.25">
      <c r="A318" s="363">
        <v>81</v>
      </c>
      <c r="B318" s="366">
        <v>44404</v>
      </c>
      <c r="C318" s="367">
        <v>0.34583333333333338</v>
      </c>
      <c r="D318" s="359" t="s">
        <v>754</v>
      </c>
      <c r="E318" s="359" t="s">
        <v>13</v>
      </c>
      <c r="F318" s="360" t="s">
        <v>891</v>
      </c>
      <c r="G318" s="361" t="s">
        <v>890</v>
      </c>
      <c r="H318" s="359" t="s">
        <v>51</v>
      </c>
      <c r="I318" s="357" t="s">
        <v>889</v>
      </c>
      <c r="J318" s="358" t="s">
        <v>888</v>
      </c>
      <c r="K318" s="350">
        <v>6552</v>
      </c>
      <c r="L318" s="66">
        <v>1</v>
      </c>
      <c r="M318" s="66">
        <v>0</v>
      </c>
      <c r="N318" s="66">
        <v>0</v>
      </c>
      <c r="O318" s="65">
        <v>536</v>
      </c>
      <c r="P318" s="64">
        <v>6.9444444444444441E-3</v>
      </c>
      <c r="Q318" s="63">
        <v>0.10716727716727718</v>
      </c>
      <c r="R318" s="63">
        <v>1.7861212861212863E-2</v>
      </c>
      <c r="S318" s="351">
        <v>0.40269703907203908</v>
      </c>
      <c r="T318" s="362" t="s">
        <v>887</v>
      </c>
    </row>
    <row r="319" spans="1:20" x14ac:dyDescent="0.25">
      <c r="A319" s="364"/>
      <c r="B319" s="366"/>
      <c r="C319" s="367"/>
      <c r="D319" s="359"/>
      <c r="E319" s="359"/>
      <c r="F319" s="360"/>
      <c r="G319" s="361"/>
      <c r="H319" s="359"/>
      <c r="I319" s="357"/>
      <c r="J319" s="358"/>
      <c r="K319" s="350"/>
      <c r="L319" s="66">
        <v>2</v>
      </c>
      <c r="M319" s="66">
        <v>0</v>
      </c>
      <c r="N319" s="66">
        <v>2</v>
      </c>
      <c r="O319" s="65">
        <v>3903</v>
      </c>
      <c r="P319" s="64">
        <v>8.3333333333333332E-3</v>
      </c>
      <c r="Q319" s="63">
        <v>0.78076159951159951</v>
      </c>
      <c r="R319" s="63">
        <v>0.1561523199023199</v>
      </c>
      <c r="S319" s="352"/>
      <c r="T319" s="355"/>
    </row>
    <row r="320" spans="1:20" x14ac:dyDescent="0.25">
      <c r="A320" s="364"/>
      <c r="B320" s="366"/>
      <c r="C320" s="367"/>
      <c r="D320" s="359"/>
      <c r="E320" s="359"/>
      <c r="F320" s="360"/>
      <c r="G320" s="361"/>
      <c r="H320" s="359"/>
      <c r="I320" s="357"/>
      <c r="J320" s="358"/>
      <c r="K320" s="350"/>
      <c r="L320" s="66">
        <v>3</v>
      </c>
      <c r="M320" s="66">
        <v>0</v>
      </c>
      <c r="N320" s="66">
        <v>0</v>
      </c>
      <c r="O320" s="65">
        <v>974</v>
      </c>
      <c r="P320" s="64">
        <v>9.0277777777777787E-3</v>
      </c>
      <c r="Q320" s="63">
        <v>0.19474053724053725</v>
      </c>
      <c r="R320" s="63">
        <v>4.2193783068783075E-2</v>
      </c>
      <c r="S320" s="352"/>
      <c r="T320" s="355"/>
    </row>
    <row r="321" spans="1:20" x14ac:dyDescent="0.25">
      <c r="A321" s="364"/>
      <c r="B321" s="366"/>
      <c r="C321" s="367"/>
      <c r="D321" s="359"/>
      <c r="E321" s="359"/>
      <c r="F321" s="360"/>
      <c r="G321" s="361"/>
      <c r="H321" s="359"/>
      <c r="I321" s="357"/>
      <c r="J321" s="358"/>
      <c r="K321" s="350"/>
      <c r="L321" s="66">
        <v>4</v>
      </c>
      <c r="M321" s="66">
        <v>0</v>
      </c>
      <c r="N321" s="66">
        <v>0</v>
      </c>
      <c r="O321" s="65">
        <v>617</v>
      </c>
      <c r="P321" s="64">
        <v>2.6388888888888889E-2</v>
      </c>
      <c r="Q321" s="63">
        <v>0.12336233211233211</v>
      </c>
      <c r="R321" s="63">
        <v>7.8129477004477005E-2</v>
      </c>
      <c r="S321" s="352"/>
      <c r="T321" s="355"/>
    </row>
    <row r="322" spans="1:20" x14ac:dyDescent="0.25">
      <c r="A322" s="364"/>
      <c r="B322" s="366"/>
      <c r="C322" s="367"/>
      <c r="D322" s="359"/>
      <c r="E322" s="359"/>
      <c r="F322" s="360"/>
      <c r="G322" s="361"/>
      <c r="H322" s="359"/>
      <c r="I322" s="357"/>
      <c r="J322" s="358"/>
      <c r="K322" s="350"/>
      <c r="L322" s="66">
        <v>5</v>
      </c>
      <c r="M322" s="66">
        <v>0</v>
      </c>
      <c r="N322" s="66">
        <v>0</v>
      </c>
      <c r="O322" s="65">
        <v>242</v>
      </c>
      <c r="P322" s="64">
        <v>4.3055555555555562E-2</v>
      </c>
      <c r="Q322" s="63">
        <v>4.838522588522589E-2</v>
      </c>
      <c r="R322" s="63">
        <v>4.9998066748066762E-2</v>
      </c>
      <c r="S322" s="352"/>
      <c r="T322" s="355"/>
    </row>
    <row r="323" spans="1:20" x14ac:dyDescent="0.25">
      <c r="A323" s="365"/>
      <c r="B323" s="366"/>
      <c r="C323" s="367"/>
      <c r="D323" s="359"/>
      <c r="E323" s="359"/>
      <c r="F323" s="360"/>
      <c r="G323" s="361"/>
      <c r="H323" s="359"/>
      <c r="I323" s="357"/>
      <c r="J323" s="358"/>
      <c r="K323" s="350"/>
      <c r="L323" s="66">
        <v>6</v>
      </c>
      <c r="M323" s="66">
        <v>0</v>
      </c>
      <c r="N323" s="66">
        <v>0</v>
      </c>
      <c r="O323" s="65">
        <v>278</v>
      </c>
      <c r="P323" s="64">
        <v>4.3750000000000004E-2</v>
      </c>
      <c r="Q323" s="63">
        <v>5.5583028083028084E-2</v>
      </c>
      <c r="R323" s="63">
        <v>5.8362179487179491E-2</v>
      </c>
      <c r="S323" s="353"/>
      <c r="T323" s="356"/>
    </row>
    <row r="324" spans="1:20" s="60" customFormat="1" ht="30" customHeight="1" x14ac:dyDescent="0.25">
      <c r="A324" s="363">
        <v>82</v>
      </c>
      <c r="B324" s="366">
        <v>44410</v>
      </c>
      <c r="C324" s="367">
        <v>0.34027777777777773</v>
      </c>
      <c r="D324" s="359" t="s">
        <v>738</v>
      </c>
      <c r="E324" s="359" t="s">
        <v>13</v>
      </c>
      <c r="F324" s="360" t="s">
        <v>805</v>
      </c>
      <c r="G324" s="361" t="s">
        <v>886</v>
      </c>
      <c r="H324" s="359" t="s">
        <v>305</v>
      </c>
      <c r="I324" s="357" t="s">
        <v>885</v>
      </c>
      <c r="J324" s="358" t="s">
        <v>884</v>
      </c>
      <c r="K324" s="350">
        <v>5498</v>
      </c>
      <c r="L324" s="66">
        <v>1</v>
      </c>
      <c r="M324" s="66">
        <v>0</v>
      </c>
      <c r="N324" s="66">
        <v>2</v>
      </c>
      <c r="O324" s="65">
        <v>2174</v>
      </c>
      <c r="P324" s="64">
        <v>3.472222222222222E-3</v>
      </c>
      <c r="Q324" s="63">
        <v>0.94987268097489985</v>
      </c>
      <c r="R324" s="63">
        <v>7.9156056747908321E-2</v>
      </c>
      <c r="S324" s="351">
        <v>0.22416878865041831</v>
      </c>
      <c r="T324" s="354" t="s">
        <v>883</v>
      </c>
    </row>
    <row r="325" spans="1:20" s="60" customFormat="1" ht="30" customHeight="1" x14ac:dyDescent="0.25">
      <c r="A325" s="365"/>
      <c r="B325" s="366"/>
      <c r="C325" s="367"/>
      <c r="D325" s="359"/>
      <c r="E325" s="359"/>
      <c r="F325" s="360"/>
      <c r="G325" s="361"/>
      <c r="H325" s="359"/>
      <c r="I325" s="357"/>
      <c r="J325" s="358"/>
      <c r="K325" s="350"/>
      <c r="L325" s="66">
        <v>2</v>
      </c>
      <c r="M325" s="66">
        <v>0</v>
      </c>
      <c r="N325" s="66">
        <v>9</v>
      </c>
      <c r="O325" s="65">
        <v>3313</v>
      </c>
      <c r="P325" s="64">
        <v>4.1666666666666666E-3</v>
      </c>
      <c r="Q325" s="63">
        <v>1.4501273190250998</v>
      </c>
      <c r="R325" s="63">
        <v>0.14501273190250999</v>
      </c>
      <c r="S325" s="353"/>
      <c r="T325" s="356"/>
    </row>
    <row r="326" spans="1:20" s="60" customFormat="1" x14ac:dyDescent="0.25">
      <c r="A326" s="363">
        <v>83</v>
      </c>
      <c r="B326" s="366">
        <v>44410</v>
      </c>
      <c r="C326" s="367">
        <v>0.60138888888888886</v>
      </c>
      <c r="D326" s="359" t="s">
        <v>738</v>
      </c>
      <c r="E326" s="359" t="s">
        <v>13</v>
      </c>
      <c r="F326" s="360" t="s">
        <v>778</v>
      </c>
      <c r="G326" s="361" t="s">
        <v>856</v>
      </c>
      <c r="H326" s="359" t="s">
        <v>51</v>
      </c>
      <c r="I326" s="357" t="s">
        <v>882</v>
      </c>
      <c r="J326" s="358" t="s">
        <v>793</v>
      </c>
      <c r="K326" s="368">
        <v>6162</v>
      </c>
      <c r="L326" s="66">
        <v>1</v>
      </c>
      <c r="M326" s="66">
        <v>0</v>
      </c>
      <c r="N326" s="66">
        <v>1</v>
      </c>
      <c r="O326" s="65">
        <v>1763</v>
      </c>
      <c r="P326" s="64">
        <v>1.1111111111111112E-2</v>
      </c>
      <c r="Q326" s="63">
        <v>0.6412463485881208</v>
      </c>
      <c r="R326" s="63">
        <v>0.17099902629016556</v>
      </c>
      <c r="S326" s="351">
        <v>1.25323552958996</v>
      </c>
      <c r="T326" s="362" t="s">
        <v>881</v>
      </c>
    </row>
    <row r="327" spans="1:20" s="60" customFormat="1" x14ac:dyDescent="0.25">
      <c r="A327" s="364"/>
      <c r="B327" s="366"/>
      <c r="C327" s="367"/>
      <c r="D327" s="359"/>
      <c r="E327" s="359"/>
      <c r="F327" s="360"/>
      <c r="G327" s="361"/>
      <c r="H327" s="359"/>
      <c r="I327" s="357"/>
      <c r="J327" s="358"/>
      <c r="K327" s="369"/>
      <c r="L327" s="66">
        <v>2</v>
      </c>
      <c r="M327" s="66">
        <v>0</v>
      </c>
      <c r="N327" s="66">
        <v>1</v>
      </c>
      <c r="O327" s="65">
        <v>2124</v>
      </c>
      <c r="P327" s="64">
        <v>1.7361111111111112E-2</v>
      </c>
      <c r="Q327" s="63">
        <v>0.77247646867900033</v>
      </c>
      <c r="R327" s="63">
        <v>0.32186519528291685</v>
      </c>
      <c r="S327" s="352"/>
      <c r="T327" s="355"/>
    </row>
    <row r="328" spans="1:20" s="60" customFormat="1" x14ac:dyDescent="0.25">
      <c r="A328" s="364"/>
      <c r="B328" s="366"/>
      <c r="C328" s="367"/>
      <c r="D328" s="359"/>
      <c r="E328" s="359"/>
      <c r="F328" s="360"/>
      <c r="G328" s="361"/>
      <c r="H328" s="359"/>
      <c r="I328" s="357"/>
      <c r="J328" s="358"/>
      <c r="K328" s="369"/>
      <c r="L328" s="66">
        <v>3</v>
      </c>
      <c r="M328" s="66">
        <v>0</v>
      </c>
      <c r="N328" s="66">
        <v>0</v>
      </c>
      <c r="O328" s="65">
        <v>1123</v>
      </c>
      <c r="P328" s="64">
        <v>1.8749999999999999E-2</v>
      </c>
      <c r="Q328" s="63">
        <v>0.40823109380071415</v>
      </c>
      <c r="R328" s="63">
        <v>0.18370399221032135</v>
      </c>
      <c r="S328" s="352"/>
      <c r="T328" s="355"/>
    </row>
    <row r="329" spans="1:20" s="60" customFormat="1" x14ac:dyDescent="0.25">
      <c r="A329" s="364"/>
      <c r="B329" s="366"/>
      <c r="C329" s="367"/>
      <c r="D329" s="359"/>
      <c r="E329" s="359"/>
      <c r="F329" s="360"/>
      <c r="G329" s="361"/>
      <c r="H329" s="359"/>
      <c r="I329" s="357"/>
      <c r="J329" s="358"/>
      <c r="K329" s="369"/>
      <c r="L329" s="66">
        <v>4</v>
      </c>
      <c r="M329" s="66">
        <v>0</v>
      </c>
      <c r="N329" s="66">
        <v>0</v>
      </c>
      <c r="O329" s="65">
        <v>853</v>
      </c>
      <c r="P329" s="64">
        <v>3.5416666666666666E-2</v>
      </c>
      <c r="Q329" s="63">
        <v>0.31008114248620583</v>
      </c>
      <c r="R329" s="63">
        <v>0.26356897111327493</v>
      </c>
      <c r="S329" s="352"/>
      <c r="T329" s="355"/>
    </row>
    <row r="330" spans="1:20" s="60" customFormat="1" x14ac:dyDescent="0.25">
      <c r="A330" s="365"/>
      <c r="B330" s="366"/>
      <c r="C330" s="367"/>
      <c r="D330" s="359"/>
      <c r="E330" s="359"/>
      <c r="F330" s="360"/>
      <c r="G330" s="361"/>
      <c r="H330" s="359"/>
      <c r="I330" s="357"/>
      <c r="J330" s="358"/>
      <c r="K330" s="370"/>
      <c r="L330" s="66">
        <v>5</v>
      </c>
      <c r="M330" s="66">
        <v>0</v>
      </c>
      <c r="N330" s="66">
        <v>0</v>
      </c>
      <c r="O330" s="65">
        <v>297</v>
      </c>
      <c r="P330" s="64">
        <v>0.12083333333333333</v>
      </c>
      <c r="Q330" s="63">
        <v>0.10796494644595912</v>
      </c>
      <c r="R330" s="63">
        <v>0.31309834469328146</v>
      </c>
      <c r="S330" s="353"/>
      <c r="T330" s="356"/>
    </row>
    <row r="331" spans="1:20" s="60" customFormat="1" x14ac:dyDescent="0.25">
      <c r="A331" s="363">
        <v>84</v>
      </c>
      <c r="B331" s="366">
        <v>44411</v>
      </c>
      <c r="C331" s="367">
        <v>0.30902777777777779</v>
      </c>
      <c r="D331" s="359" t="s">
        <v>769</v>
      </c>
      <c r="E331" s="359" t="s">
        <v>13</v>
      </c>
      <c r="F331" s="360" t="s">
        <v>880</v>
      </c>
      <c r="G331" s="361" t="s">
        <v>879</v>
      </c>
      <c r="H331" s="359" t="s">
        <v>24</v>
      </c>
      <c r="I331" s="357" t="s">
        <v>878</v>
      </c>
      <c r="J331" s="358" t="s">
        <v>877</v>
      </c>
      <c r="K331" s="350">
        <v>6423</v>
      </c>
      <c r="L331" s="66">
        <v>1</v>
      </c>
      <c r="M331" s="66">
        <v>0</v>
      </c>
      <c r="N331" s="66">
        <v>1</v>
      </c>
      <c r="O331" s="65">
        <v>2649</v>
      </c>
      <c r="P331" s="64">
        <v>1.3888888888888889E-3</v>
      </c>
      <c r="Q331" s="63">
        <v>0.74676942238829203</v>
      </c>
      <c r="R331" s="63">
        <v>2.4892314079609738E-2</v>
      </c>
      <c r="S331" s="351">
        <v>0.16784464684207795</v>
      </c>
      <c r="T331" s="362" t="s">
        <v>875</v>
      </c>
    </row>
    <row r="332" spans="1:20" s="60" customFormat="1" x14ac:dyDescent="0.25">
      <c r="A332" s="364"/>
      <c r="B332" s="366"/>
      <c r="C332" s="367"/>
      <c r="D332" s="359"/>
      <c r="E332" s="359"/>
      <c r="F332" s="360"/>
      <c r="G332" s="361"/>
      <c r="H332" s="359"/>
      <c r="I332" s="357"/>
      <c r="J332" s="358"/>
      <c r="K332" s="350"/>
      <c r="L332" s="66">
        <v>2</v>
      </c>
      <c r="M332" s="66">
        <v>0</v>
      </c>
      <c r="N332" s="66">
        <v>0</v>
      </c>
      <c r="O332" s="65">
        <v>3131</v>
      </c>
      <c r="P332" s="64">
        <v>2.7777777777777779E-3</v>
      </c>
      <c r="Q332" s="63">
        <v>0.88231511754631797</v>
      </c>
      <c r="R332" s="63">
        <v>5.8821007836421198E-2</v>
      </c>
      <c r="S332" s="352"/>
      <c r="T332" s="355"/>
    </row>
    <row r="333" spans="1:20" s="60" customFormat="1" x14ac:dyDescent="0.25">
      <c r="A333" s="364"/>
      <c r="B333" s="366"/>
      <c r="C333" s="367"/>
      <c r="D333" s="359"/>
      <c r="E333" s="359"/>
      <c r="F333" s="360"/>
      <c r="G333" s="361"/>
      <c r="H333" s="359"/>
      <c r="I333" s="357"/>
      <c r="J333" s="358"/>
      <c r="K333" s="350"/>
      <c r="L333" s="66">
        <v>3</v>
      </c>
      <c r="M333" s="66">
        <v>0</v>
      </c>
      <c r="N333" s="66">
        <v>0</v>
      </c>
      <c r="O333" s="65">
        <v>315</v>
      </c>
      <c r="P333" s="64">
        <v>4.1666666666666666E-3</v>
      </c>
      <c r="Q333" s="63">
        <v>8.8766931340495098E-2</v>
      </c>
      <c r="R333" s="63">
        <v>8.8766931340495091E-3</v>
      </c>
      <c r="S333" s="352"/>
      <c r="T333" s="355"/>
    </row>
    <row r="334" spans="1:20" s="60" customFormat="1" x14ac:dyDescent="0.25">
      <c r="A334" s="365"/>
      <c r="B334" s="366"/>
      <c r="C334" s="367"/>
      <c r="D334" s="359"/>
      <c r="E334" s="359"/>
      <c r="F334" s="360"/>
      <c r="G334" s="361"/>
      <c r="H334" s="359"/>
      <c r="I334" s="357"/>
      <c r="J334" s="358"/>
      <c r="K334" s="350"/>
      <c r="L334" s="66">
        <v>4</v>
      </c>
      <c r="M334" s="66">
        <v>0</v>
      </c>
      <c r="N334" s="66">
        <v>1</v>
      </c>
      <c r="O334" s="65">
        <v>326</v>
      </c>
      <c r="P334" s="64">
        <v>3.4027777777777775E-2</v>
      </c>
      <c r="Q334" s="63">
        <v>9.2148528724894915E-2</v>
      </c>
      <c r="R334" s="63">
        <v>7.5254631791997512E-2</v>
      </c>
      <c r="S334" s="353"/>
      <c r="T334" s="356"/>
    </row>
    <row r="335" spans="1:20" x14ac:dyDescent="0.25">
      <c r="A335" s="363">
        <v>85</v>
      </c>
      <c r="B335" s="366">
        <v>44411</v>
      </c>
      <c r="C335" s="367">
        <v>0.63055555555555554</v>
      </c>
      <c r="D335" s="359" t="s">
        <v>738</v>
      </c>
      <c r="E335" s="359" t="s">
        <v>13</v>
      </c>
      <c r="F335" s="360" t="s">
        <v>778</v>
      </c>
      <c r="G335" s="361" t="s">
        <v>856</v>
      </c>
      <c r="H335" s="359" t="s">
        <v>51</v>
      </c>
      <c r="I335" s="357" t="s">
        <v>876</v>
      </c>
      <c r="J335" s="358" t="s">
        <v>793</v>
      </c>
      <c r="K335" s="368">
        <v>6162</v>
      </c>
      <c r="L335" s="66">
        <v>1</v>
      </c>
      <c r="M335" s="66">
        <v>0</v>
      </c>
      <c r="N335" s="66">
        <v>1</v>
      </c>
      <c r="O335" s="65">
        <v>577</v>
      </c>
      <c r="P335" s="64">
        <v>4.1666666666666666E-3</v>
      </c>
      <c r="Q335" s="63">
        <v>0.21667964946445961</v>
      </c>
      <c r="R335" s="63">
        <v>2.1667964946445961E-2</v>
      </c>
      <c r="S335" s="351">
        <v>0.94994782538136979</v>
      </c>
      <c r="T335" s="362" t="s">
        <v>875</v>
      </c>
    </row>
    <row r="336" spans="1:20" x14ac:dyDescent="0.25">
      <c r="A336" s="364"/>
      <c r="B336" s="366"/>
      <c r="C336" s="367"/>
      <c r="D336" s="359"/>
      <c r="E336" s="359"/>
      <c r="F336" s="360"/>
      <c r="G336" s="361"/>
      <c r="H336" s="359"/>
      <c r="I336" s="357"/>
      <c r="J336" s="358"/>
      <c r="K336" s="369"/>
      <c r="L336" s="66">
        <v>2</v>
      </c>
      <c r="M336" s="66">
        <v>0</v>
      </c>
      <c r="N336" s="66">
        <v>0</v>
      </c>
      <c r="O336" s="65">
        <v>2521</v>
      </c>
      <c r="P336" s="64">
        <v>4.8611111111111112E-3</v>
      </c>
      <c r="Q336" s="63">
        <v>0.94506815968841285</v>
      </c>
      <c r="R336" s="63">
        <v>0.11025795196364818</v>
      </c>
      <c r="S336" s="352"/>
      <c r="T336" s="355"/>
    </row>
    <row r="337" spans="1:20" x14ac:dyDescent="0.25">
      <c r="A337" s="364"/>
      <c r="B337" s="366"/>
      <c r="C337" s="367"/>
      <c r="D337" s="359"/>
      <c r="E337" s="359"/>
      <c r="F337" s="360"/>
      <c r="G337" s="361"/>
      <c r="H337" s="359"/>
      <c r="I337" s="357"/>
      <c r="J337" s="358"/>
      <c r="K337" s="369"/>
      <c r="L337" s="66">
        <v>3</v>
      </c>
      <c r="M337" s="66">
        <v>0</v>
      </c>
      <c r="N337" s="66">
        <v>1</v>
      </c>
      <c r="O337" s="65">
        <v>1372</v>
      </c>
      <c r="P337" s="64">
        <v>7.6388888888888886E-3</v>
      </c>
      <c r="Q337" s="63">
        <v>0.5147078870496592</v>
      </c>
      <c r="R337" s="63">
        <v>9.4363112625770851E-2</v>
      </c>
      <c r="S337" s="352"/>
      <c r="T337" s="355"/>
    </row>
    <row r="338" spans="1:20" x14ac:dyDescent="0.25">
      <c r="A338" s="364"/>
      <c r="B338" s="366"/>
      <c r="C338" s="367"/>
      <c r="D338" s="359"/>
      <c r="E338" s="359"/>
      <c r="F338" s="360"/>
      <c r="G338" s="361"/>
      <c r="H338" s="359"/>
      <c r="I338" s="357"/>
      <c r="J338" s="358"/>
      <c r="K338" s="369"/>
      <c r="L338" s="66">
        <v>4</v>
      </c>
      <c r="M338" s="66">
        <v>0</v>
      </c>
      <c r="N338" s="66">
        <v>0</v>
      </c>
      <c r="O338" s="65">
        <v>540</v>
      </c>
      <c r="P338" s="64">
        <v>8.3333333333333332E-3</v>
      </c>
      <c r="Q338" s="63">
        <v>0.20243427458617333</v>
      </c>
      <c r="R338" s="63">
        <v>4.0486854917234666E-2</v>
      </c>
      <c r="S338" s="352"/>
      <c r="T338" s="355"/>
    </row>
    <row r="339" spans="1:20" x14ac:dyDescent="0.25">
      <c r="A339" s="364"/>
      <c r="B339" s="366"/>
      <c r="C339" s="367"/>
      <c r="D339" s="359"/>
      <c r="E339" s="359"/>
      <c r="F339" s="360"/>
      <c r="G339" s="361"/>
      <c r="H339" s="359"/>
      <c r="I339" s="357"/>
      <c r="J339" s="358"/>
      <c r="K339" s="369"/>
      <c r="L339" s="66">
        <v>5</v>
      </c>
      <c r="M339" s="66">
        <v>0</v>
      </c>
      <c r="N339" s="66">
        <v>0</v>
      </c>
      <c r="O339" s="65">
        <v>1023</v>
      </c>
      <c r="P339" s="64">
        <v>4.9999999999999996E-2</v>
      </c>
      <c r="Q339" s="63">
        <v>0.38350048685491728</v>
      </c>
      <c r="R339" s="63">
        <v>0.46020058422590071</v>
      </c>
      <c r="S339" s="352"/>
      <c r="T339" s="355"/>
    </row>
    <row r="340" spans="1:20" x14ac:dyDescent="0.25">
      <c r="A340" s="365"/>
      <c r="B340" s="366"/>
      <c r="C340" s="367"/>
      <c r="D340" s="359"/>
      <c r="E340" s="359"/>
      <c r="F340" s="360"/>
      <c r="G340" s="361"/>
      <c r="H340" s="359"/>
      <c r="I340" s="357"/>
      <c r="J340" s="358"/>
      <c r="K340" s="370"/>
      <c r="L340" s="66">
        <v>6</v>
      </c>
      <c r="M340" s="66">
        <v>0</v>
      </c>
      <c r="N340" s="66">
        <v>0</v>
      </c>
      <c r="O340" s="65">
        <v>127</v>
      </c>
      <c r="P340" s="64">
        <v>0.19513888888888889</v>
      </c>
      <c r="Q340" s="63">
        <v>4.76095423563778E-2</v>
      </c>
      <c r="R340" s="63">
        <v>0.22297135670236939</v>
      </c>
      <c r="S340" s="353"/>
      <c r="T340" s="356"/>
    </row>
    <row r="341" spans="1:20" x14ac:dyDescent="0.25">
      <c r="A341" s="363">
        <v>86</v>
      </c>
      <c r="B341" s="366">
        <v>44412</v>
      </c>
      <c r="C341" s="367">
        <v>0.44236111111111115</v>
      </c>
      <c r="D341" s="359" t="s">
        <v>769</v>
      </c>
      <c r="E341" s="359" t="s">
        <v>13</v>
      </c>
      <c r="F341" s="360" t="s">
        <v>874</v>
      </c>
      <c r="G341" s="361" t="s">
        <v>873</v>
      </c>
      <c r="H341" s="359" t="s">
        <v>24</v>
      </c>
      <c r="I341" s="357" t="s">
        <v>872</v>
      </c>
      <c r="J341" s="358" t="s">
        <v>871</v>
      </c>
      <c r="K341" s="368">
        <v>8710</v>
      </c>
      <c r="L341" s="66">
        <v>1</v>
      </c>
      <c r="M341" s="66">
        <v>0</v>
      </c>
      <c r="N341" s="66">
        <v>3</v>
      </c>
      <c r="O341" s="65">
        <v>5306</v>
      </c>
      <c r="P341" s="64">
        <v>2.7777777777777779E-3</v>
      </c>
      <c r="Q341" s="63">
        <v>1.4994420206659012</v>
      </c>
      <c r="R341" s="63">
        <v>9.9962801377726757E-2</v>
      </c>
      <c r="S341" s="351">
        <v>0.53549954075774964</v>
      </c>
      <c r="T341" s="362" t="s">
        <v>869</v>
      </c>
    </row>
    <row r="342" spans="1:20" x14ac:dyDescent="0.25">
      <c r="A342" s="364"/>
      <c r="B342" s="366"/>
      <c r="C342" s="367"/>
      <c r="D342" s="359"/>
      <c r="E342" s="359"/>
      <c r="F342" s="360"/>
      <c r="G342" s="361"/>
      <c r="H342" s="359"/>
      <c r="I342" s="357"/>
      <c r="J342" s="358"/>
      <c r="K342" s="369"/>
      <c r="L342" s="66">
        <v>2</v>
      </c>
      <c r="M342" s="66">
        <v>0</v>
      </c>
      <c r="N342" s="66">
        <v>1</v>
      </c>
      <c r="O342" s="65">
        <v>1044</v>
      </c>
      <c r="P342" s="64">
        <v>9.0277777777777787E-3</v>
      </c>
      <c r="Q342" s="63">
        <v>0.29514351320321469</v>
      </c>
      <c r="R342" s="63">
        <v>6.3947761194029867E-2</v>
      </c>
      <c r="S342" s="352"/>
      <c r="T342" s="355"/>
    </row>
    <row r="343" spans="1:20" x14ac:dyDescent="0.25">
      <c r="A343" s="364"/>
      <c r="B343" s="366"/>
      <c r="C343" s="367"/>
      <c r="D343" s="359"/>
      <c r="E343" s="359"/>
      <c r="F343" s="360"/>
      <c r="G343" s="361"/>
      <c r="H343" s="359"/>
      <c r="I343" s="357"/>
      <c r="J343" s="358"/>
      <c r="K343" s="369"/>
      <c r="L343" s="66">
        <v>3</v>
      </c>
      <c r="M343" s="66">
        <v>0</v>
      </c>
      <c r="N343" s="66">
        <v>0</v>
      </c>
      <c r="O343" s="65">
        <v>1183</v>
      </c>
      <c r="P343" s="64">
        <v>1.5277777777777777E-2</v>
      </c>
      <c r="Q343" s="63">
        <v>0.33411940298507459</v>
      </c>
      <c r="R343" s="63">
        <v>0.12251044776119402</v>
      </c>
      <c r="S343" s="352"/>
      <c r="T343" s="355"/>
    </row>
    <row r="344" spans="1:20" x14ac:dyDescent="0.25">
      <c r="A344" s="364"/>
      <c r="B344" s="366"/>
      <c r="C344" s="367"/>
      <c r="D344" s="359"/>
      <c r="E344" s="359"/>
      <c r="F344" s="360"/>
      <c r="G344" s="361"/>
      <c r="H344" s="359"/>
      <c r="I344" s="357"/>
      <c r="J344" s="358"/>
      <c r="K344" s="369"/>
      <c r="L344" s="66">
        <v>4</v>
      </c>
      <c r="M344" s="66">
        <v>0</v>
      </c>
      <c r="N344" s="66">
        <v>0</v>
      </c>
      <c r="O344" s="65">
        <v>339</v>
      </c>
      <c r="P344" s="64">
        <v>2.6388888888888889E-2</v>
      </c>
      <c r="Q344" s="63">
        <v>9.574512055109069E-2</v>
      </c>
      <c r="R344" s="63">
        <v>6.0638576349024101E-2</v>
      </c>
      <c r="S344" s="352"/>
      <c r="T344" s="355"/>
    </row>
    <row r="345" spans="1:20" x14ac:dyDescent="0.25">
      <c r="A345" s="365"/>
      <c r="B345" s="366"/>
      <c r="C345" s="367"/>
      <c r="D345" s="359"/>
      <c r="E345" s="359"/>
      <c r="F345" s="360"/>
      <c r="G345" s="361"/>
      <c r="H345" s="359"/>
      <c r="I345" s="357"/>
      <c r="J345" s="358"/>
      <c r="K345" s="370"/>
      <c r="L345" s="66">
        <v>5</v>
      </c>
      <c r="M345" s="66">
        <v>0</v>
      </c>
      <c r="N345" s="66">
        <v>0</v>
      </c>
      <c r="O345" s="65">
        <v>834</v>
      </c>
      <c r="P345" s="64">
        <v>3.3333333333333333E-2</v>
      </c>
      <c r="Q345" s="63">
        <v>0.2355499425947187</v>
      </c>
      <c r="R345" s="63">
        <v>0.18843995407577496</v>
      </c>
      <c r="S345" s="353"/>
      <c r="T345" s="356"/>
    </row>
    <row r="346" spans="1:20" x14ac:dyDescent="0.25">
      <c r="A346" s="363">
        <v>87</v>
      </c>
      <c r="B346" s="366">
        <v>44413</v>
      </c>
      <c r="C346" s="367">
        <v>2.7777777777777779E-3</v>
      </c>
      <c r="D346" s="359" t="s">
        <v>738</v>
      </c>
      <c r="E346" s="359" t="s">
        <v>13</v>
      </c>
      <c r="F346" s="360" t="s">
        <v>778</v>
      </c>
      <c r="G346" s="361" t="s">
        <v>856</v>
      </c>
      <c r="H346" s="359" t="s">
        <v>51</v>
      </c>
      <c r="I346" s="357" t="s">
        <v>870</v>
      </c>
      <c r="J346" s="358" t="s">
        <v>793</v>
      </c>
      <c r="K346" s="368">
        <v>6162</v>
      </c>
      <c r="L346" s="66">
        <v>1</v>
      </c>
      <c r="M346" s="66">
        <v>0</v>
      </c>
      <c r="N346" s="66">
        <v>1</v>
      </c>
      <c r="O346" s="65">
        <v>3098</v>
      </c>
      <c r="P346" s="64">
        <v>4.8611111111111112E-3</v>
      </c>
      <c r="Q346" s="63">
        <v>1.0360175267770206</v>
      </c>
      <c r="R346" s="63">
        <v>0.12086871145731906</v>
      </c>
      <c r="S346" s="351">
        <v>0.52453332251433527</v>
      </c>
      <c r="T346" s="362" t="s">
        <v>869</v>
      </c>
    </row>
    <row r="347" spans="1:20" x14ac:dyDescent="0.25">
      <c r="A347" s="364"/>
      <c r="B347" s="366"/>
      <c r="C347" s="367"/>
      <c r="D347" s="359"/>
      <c r="E347" s="359"/>
      <c r="F347" s="360"/>
      <c r="G347" s="361"/>
      <c r="H347" s="359"/>
      <c r="I347" s="357"/>
      <c r="J347" s="358"/>
      <c r="K347" s="369"/>
      <c r="L347" s="66">
        <v>2</v>
      </c>
      <c r="M347" s="66">
        <v>0</v>
      </c>
      <c r="N347" s="66">
        <v>0</v>
      </c>
      <c r="O347" s="65">
        <v>1150</v>
      </c>
      <c r="P347" s="64">
        <v>6.2499999999999995E-3</v>
      </c>
      <c r="Q347" s="63">
        <v>0.38445309964297308</v>
      </c>
      <c r="R347" s="63">
        <v>5.7667964946445958E-2</v>
      </c>
      <c r="S347" s="352"/>
      <c r="T347" s="355"/>
    </row>
    <row r="348" spans="1:20" x14ac:dyDescent="0.25">
      <c r="A348" s="364"/>
      <c r="B348" s="366"/>
      <c r="C348" s="367"/>
      <c r="D348" s="359"/>
      <c r="E348" s="359"/>
      <c r="F348" s="360"/>
      <c r="G348" s="361"/>
      <c r="H348" s="359"/>
      <c r="I348" s="357"/>
      <c r="J348" s="358"/>
      <c r="K348" s="369"/>
      <c r="L348" s="66">
        <v>3</v>
      </c>
      <c r="M348" s="66">
        <v>0</v>
      </c>
      <c r="N348" s="66">
        <v>0</v>
      </c>
      <c r="O348" s="65">
        <v>1314</v>
      </c>
      <c r="P348" s="64">
        <v>8.3333333333333332E-3</v>
      </c>
      <c r="Q348" s="63">
        <v>0.43927945472249275</v>
      </c>
      <c r="R348" s="63">
        <v>8.7855890944498555E-2</v>
      </c>
      <c r="S348" s="352"/>
      <c r="T348" s="355"/>
    </row>
    <row r="349" spans="1:20" x14ac:dyDescent="0.25">
      <c r="A349" s="364"/>
      <c r="B349" s="366"/>
      <c r="C349" s="367"/>
      <c r="D349" s="359"/>
      <c r="E349" s="359"/>
      <c r="F349" s="360"/>
      <c r="G349" s="361"/>
      <c r="H349" s="359"/>
      <c r="I349" s="357"/>
      <c r="J349" s="358"/>
      <c r="K349" s="369"/>
      <c r="L349" s="66">
        <v>4</v>
      </c>
      <c r="M349" s="66">
        <v>0</v>
      </c>
      <c r="N349" s="66">
        <v>0</v>
      </c>
      <c r="O349" s="65">
        <v>596</v>
      </c>
      <c r="P349" s="64">
        <v>5.3472222222222227E-2</v>
      </c>
      <c r="Q349" s="63">
        <v>0.19924699772801038</v>
      </c>
      <c r="R349" s="63">
        <v>0.25570031375094665</v>
      </c>
      <c r="S349" s="352"/>
      <c r="T349" s="355"/>
    </row>
    <row r="350" spans="1:20" x14ac:dyDescent="0.25">
      <c r="A350" s="365"/>
      <c r="B350" s="366"/>
      <c r="C350" s="367"/>
      <c r="D350" s="359"/>
      <c r="E350" s="359"/>
      <c r="F350" s="360"/>
      <c r="G350" s="361"/>
      <c r="H350" s="359"/>
      <c r="I350" s="357"/>
      <c r="J350" s="358"/>
      <c r="K350" s="370"/>
      <c r="L350" s="66">
        <v>5</v>
      </c>
      <c r="M350" s="66">
        <v>0</v>
      </c>
      <c r="N350" s="66">
        <v>1</v>
      </c>
      <c r="O350" s="65">
        <v>2</v>
      </c>
      <c r="P350" s="64">
        <v>0.10138888888888888</v>
      </c>
      <c r="Q350" s="63">
        <v>1.0029211295034079E-3</v>
      </c>
      <c r="R350" s="63">
        <v>2.4404414151249589E-3</v>
      </c>
      <c r="S350" s="353"/>
      <c r="T350" s="356"/>
    </row>
    <row r="351" spans="1:20" ht="22.5" customHeight="1" x14ac:dyDescent="0.25">
      <c r="A351" s="363">
        <v>88</v>
      </c>
      <c r="B351" s="366">
        <v>44413</v>
      </c>
      <c r="C351" s="367">
        <v>0.66319444444444442</v>
      </c>
      <c r="D351" s="359" t="s">
        <v>754</v>
      </c>
      <c r="E351" s="359" t="s">
        <v>13</v>
      </c>
      <c r="F351" s="360" t="s">
        <v>868</v>
      </c>
      <c r="G351" s="361" t="s">
        <v>867</v>
      </c>
      <c r="H351" s="359" t="s">
        <v>305</v>
      </c>
      <c r="I351" s="357" t="s">
        <v>866</v>
      </c>
      <c r="J351" s="358" t="s">
        <v>865</v>
      </c>
      <c r="K351" s="368">
        <v>5587</v>
      </c>
      <c r="L351" s="66">
        <v>1</v>
      </c>
      <c r="M351" s="66">
        <v>0</v>
      </c>
      <c r="N351" s="66">
        <v>9</v>
      </c>
      <c r="O351" s="65">
        <v>2438</v>
      </c>
      <c r="P351" s="64">
        <v>4.8611111111111112E-3</v>
      </c>
      <c r="Q351" s="63">
        <v>1.4453373903705029</v>
      </c>
      <c r="R351" s="63">
        <v>0.16862269554322534</v>
      </c>
      <c r="S351" s="351">
        <v>1.2915795596921424</v>
      </c>
      <c r="T351" s="386" t="s">
        <v>864</v>
      </c>
    </row>
    <row r="352" spans="1:20" ht="22.5" customHeight="1" x14ac:dyDescent="0.25">
      <c r="A352" s="364"/>
      <c r="B352" s="366"/>
      <c r="C352" s="367"/>
      <c r="D352" s="359"/>
      <c r="E352" s="359"/>
      <c r="F352" s="360"/>
      <c r="G352" s="361"/>
      <c r="H352" s="359"/>
      <c r="I352" s="357"/>
      <c r="J352" s="358"/>
      <c r="K352" s="369"/>
      <c r="L352" s="66">
        <v>2</v>
      </c>
      <c r="M352" s="66">
        <v>0</v>
      </c>
      <c r="N352" s="66">
        <v>3</v>
      </c>
      <c r="O352" s="65">
        <v>2569</v>
      </c>
      <c r="P352" s="64">
        <v>7.6388888888888886E-3</v>
      </c>
      <c r="Q352" s="63">
        <v>1.5191695006264543</v>
      </c>
      <c r="R352" s="63">
        <v>0.27851440844818331</v>
      </c>
      <c r="S352" s="352"/>
      <c r="T352" s="387"/>
    </row>
    <row r="353" spans="1:20" ht="22.5" customHeight="1" x14ac:dyDescent="0.25">
      <c r="A353" s="364"/>
      <c r="B353" s="366"/>
      <c r="C353" s="367"/>
      <c r="D353" s="359"/>
      <c r="E353" s="359"/>
      <c r="F353" s="360"/>
      <c r="G353" s="361"/>
      <c r="H353" s="359"/>
      <c r="I353" s="357"/>
      <c r="J353" s="358"/>
      <c r="K353" s="369"/>
      <c r="L353" s="66">
        <v>3</v>
      </c>
      <c r="M353" s="66">
        <v>0</v>
      </c>
      <c r="N353" s="66">
        <v>4</v>
      </c>
      <c r="O353" s="65">
        <v>162</v>
      </c>
      <c r="P353" s="64">
        <v>5.2777777777777778E-2</v>
      </c>
      <c r="Q353" s="63">
        <v>9.8049042419903337E-2</v>
      </c>
      <c r="R353" s="63">
        <v>0.12419545373187756</v>
      </c>
      <c r="S353" s="352"/>
      <c r="T353" s="387"/>
    </row>
    <row r="354" spans="1:20" ht="22.5" customHeight="1" x14ac:dyDescent="0.25">
      <c r="A354" s="365"/>
      <c r="B354" s="366"/>
      <c r="C354" s="367"/>
      <c r="D354" s="359"/>
      <c r="E354" s="359"/>
      <c r="F354" s="360"/>
      <c r="G354" s="361"/>
      <c r="H354" s="359"/>
      <c r="I354" s="357"/>
      <c r="J354" s="358"/>
      <c r="K354" s="370"/>
      <c r="L354" s="66">
        <v>4</v>
      </c>
      <c r="M354" s="66">
        <v>0</v>
      </c>
      <c r="N354" s="66">
        <v>1</v>
      </c>
      <c r="O354" s="65">
        <v>401</v>
      </c>
      <c r="P354" s="64">
        <v>0.12638888888888888</v>
      </c>
      <c r="Q354" s="63">
        <v>0.23744406658313941</v>
      </c>
      <c r="R354" s="63">
        <v>0.72024700196885616</v>
      </c>
      <c r="S354" s="353"/>
      <c r="T354" s="388"/>
    </row>
    <row r="355" spans="1:20" ht="23.25" customHeight="1" x14ac:dyDescent="0.25">
      <c r="A355" s="363">
        <v>89</v>
      </c>
      <c r="B355" s="366">
        <v>44424</v>
      </c>
      <c r="C355" s="367">
        <v>0.58958333333333335</v>
      </c>
      <c r="D355" s="359" t="s">
        <v>738</v>
      </c>
      <c r="E355" s="359" t="s">
        <v>13</v>
      </c>
      <c r="F355" s="360" t="s">
        <v>831</v>
      </c>
      <c r="G355" s="361" t="s">
        <v>830</v>
      </c>
      <c r="H355" s="359" t="s">
        <v>51</v>
      </c>
      <c r="I355" s="357" t="s">
        <v>863</v>
      </c>
      <c r="J355" s="358" t="s">
        <v>828</v>
      </c>
      <c r="K355" s="368">
        <v>6616</v>
      </c>
      <c r="L355" s="66">
        <v>1</v>
      </c>
      <c r="M355" s="66">
        <v>0</v>
      </c>
      <c r="N355" s="66">
        <v>0</v>
      </c>
      <c r="O355" s="65">
        <v>1570</v>
      </c>
      <c r="P355" s="64">
        <v>5.5555555555555558E-3</v>
      </c>
      <c r="Q355" s="63">
        <v>0.83530834340991533</v>
      </c>
      <c r="R355" s="63">
        <v>0.11137444578798872</v>
      </c>
      <c r="S355" s="351">
        <v>3.1331600161225315</v>
      </c>
      <c r="T355" s="354" t="s">
        <v>862</v>
      </c>
    </row>
    <row r="356" spans="1:20" ht="23.25" customHeight="1" x14ac:dyDescent="0.25">
      <c r="A356" s="364"/>
      <c r="B356" s="366"/>
      <c r="C356" s="367"/>
      <c r="D356" s="359"/>
      <c r="E356" s="359"/>
      <c r="F356" s="360"/>
      <c r="G356" s="361"/>
      <c r="H356" s="359"/>
      <c r="I356" s="357"/>
      <c r="J356" s="358"/>
      <c r="K356" s="369"/>
      <c r="L356" s="66">
        <v>2</v>
      </c>
      <c r="M356" s="66">
        <v>0</v>
      </c>
      <c r="N356" s="66">
        <v>1</v>
      </c>
      <c r="O356" s="65">
        <v>2130</v>
      </c>
      <c r="P356" s="64">
        <v>6.2499999999999995E-3</v>
      </c>
      <c r="Q356" s="63">
        <v>1.1337847642079806</v>
      </c>
      <c r="R356" s="63">
        <v>0.17006771463119708</v>
      </c>
      <c r="S356" s="352"/>
      <c r="T356" s="355"/>
    </row>
    <row r="357" spans="1:20" ht="23.25" customHeight="1" x14ac:dyDescent="0.25">
      <c r="A357" s="364"/>
      <c r="B357" s="366"/>
      <c r="C357" s="367"/>
      <c r="D357" s="359"/>
      <c r="E357" s="359"/>
      <c r="F357" s="360"/>
      <c r="G357" s="361"/>
      <c r="H357" s="359"/>
      <c r="I357" s="357"/>
      <c r="J357" s="358"/>
      <c r="K357" s="369"/>
      <c r="L357" s="66">
        <v>3</v>
      </c>
      <c r="M357" s="66">
        <v>0</v>
      </c>
      <c r="N357" s="66">
        <v>1</v>
      </c>
      <c r="O357" s="65">
        <v>2193</v>
      </c>
      <c r="P357" s="64">
        <v>6.5277777777777782E-2</v>
      </c>
      <c r="Q357" s="63">
        <v>1.1673035066505442</v>
      </c>
      <c r="R357" s="63">
        <v>1.8287754937525196</v>
      </c>
      <c r="S357" s="352"/>
      <c r="T357" s="355"/>
    </row>
    <row r="358" spans="1:20" ht="23.25" customHeight="1" x14ac:dyDescent="0.25">
      <c r="A358" s="365"/>
      <c r="B358" s="366"/>
      <c r="C358" s="367"/>
      <c r="D358" s="359"/>
      <c r="E358" s="359"/>
      <c r="F358" s="360"/>
      <c r="G358" s="361"/>
      <c r="H358" s="359"/>
      <c r="I358" s="357"/>
      <c r="J358" s="358"/>
      <c r="K358" s="370"/>
      <c r="L358" s="66">
        <v>4</v>
      </c>
      <c r="M358" s="66">
        <v>0</v>
      </c>
      <c r="N358" s="66">
        <v>0</v>
      </c>
      <c r="O358" s="65">
        <v>721</v>
      </c>
      <c r="P358" s="64">
        <v>0.1111111111111111</v>
      </c>
      <c r="Q358" s="63">
        <v>0.38360338573155989</v>
      </c>
      <c r="R358" s="63">
        <v>1.0229423619508262</v>
      </c>
      <c r="S358" s="353"/>
      <c r="T358" s="356"/>
    </row>
    <row r="359" spans="1:20" s="60" customFormat="1" ht="18" customHeight="1" x14ac:dyDescent="0.25">
      <c r="A359" s="363">
        <v>90</v>
      </c>
      <c r="B359" s="366">
        <v>44424</v>
      </c>
      <c r="C359" s="367">
        <v>0.70763888888888893</v>
      </c>
      <c r="D359" s="359" t="s">
        <v>754</v>
      </c>
      <c r="E359" s="359" t="s">
        <v>13</v>
      </c>
      <c r="F359" s="360" t="s">
        <v>819</v>
      </c>
      <c r="G359" s="361" t="s">
        <v>861</v>
      </c>
      <c r="H359" s="359" t="s">
        <v>24</v>
      </c>
      <c r="I359" s="357" t="s">
        <v>517</v>
      </c>
      <c r="J359" s="358" t="s">
        <v>750</v>
      </c>
      <c r="K359" s="368">
        <v>5665</v>
      </c>
      <c r="L359" s="66">
        <v>1</v>
      </c>
      <c r="M359" s="66">
        <v>0</v>
      </c>
      <c r="N359" s="66">
        <v>2</v>
      </c>
      <c r="O359" s="65">
        <v>1819</v>
      </c>
      <c r="P359" s="64">
        <v>2.7777777777777779E-3</v>
      </c>
      <c r="Q359" s="63">
        <v>0.40180935569285081</v>
      </c>
      <c r="R359" s="63">
        <v>2.678729037952339E-2</v>
      </c>
      <c r="S359" s="351">
        <v>0.10833333333333334</v>
      </c>
      <c r="T359" s="354" t="s">
        <v>860</v>
      </c>
    </row>
    <row r="360" spans="1:20" s="60" customFormat="1" ht="18" customHeight="1" x14ac:dyDescent="0.25">
      <c r="A360" s="364"/>
      <c r="B360" s="366"/>
      <c r="C360" s="367"/>
      <c r="D360" s="359"/>
      <c r="E360" s="359"/>
      <c r="F360" s="360"/>
      <c r="G360" s="361"/>
      <c r="H360" s="359"/>
      <c r="I360" s="357"/>
      <c r="J360" s="358"/>
      <c r="K360" s="369"/>
      <c r="L360" s="66">
        <v>2</v>
      </c>
      <c r="M360" s="66">
        <v>0</v>
      </c>
      <c r="N360" s="66">
        <v>5</v>
      </c>
      <c r="O360" s="65">
        <v>2362</v>
      </c>
      <c r="P360" s="64">
        <v>3.472222222222222E-3</v>
      </c>
      <c r="Q360" s="63">
        <v>0.52228596646072378</v>
      </c>
      <c r="R360" s="63">
        <v>4.3523830538393649E-2</v>
      </c>
      <c r="S360" s="352"/>
      <c r="T360" s="355"/>
    </row>
    <row r="361" spans="1:20" s="60" customFormat="1" ht="18" customHeight="1" x14ac:dyDescent="0.25">
      <c r="A361" s="365"/>
      <c r="B361" s="366"/>
      <c r="C361" s="367"/>
      <c r="D361" s="359"/>
      <c r="E361" s="359"/>
      <c r="F361" s="360"/>
      <c r="G361" s="361"/>
      <c r="H361" s="359"/>
      <c r="I361" s="357"/>
      <c r="J361" s="358"/>
      <c r="K361" s="370"/>
      <c r="L361" s="66">
        <v>3</v>
      </c>
      <c r="M361" s="66">
        <v>0</v>
      </c>
      <c r="N361" s="66">
        <v>1</v>
      </c>
      <c r="O361" s="65">
        <v>1476</v>
      </c>
      <c r="P361" s="64">
        <v>4.8611111111111112E-3</v>
      </c>
      <c r="Q361" s="63">
        <v>0.32590467784642541</v>
      </c>
      <c r="R361" s="63">
        <v>3.8022212415416298E-2</v>
      </c>
      <c r="S361" s="353"/>
      <c r="T361" s="356"/>
    </row>
    <row r="362" spans="1:20" x14ac:dyDescent="0.25">
      <c r="A362" s="363">
        <v>91</v>
      </c>
      <c r="B362" s="366">
        <v>44425</v>
      </c>
      <c r="C362" s="367">
        <v>0.44861111111111113</v>
      </c>
      <c r="D362" s="359" t="s">
        <v>754</v>
      </c>
      <c r="E362" s="359" t="s">
        <v>13</v>
      </c>
      <c r="F362" s="360" t="s">
        <v>819</v>
      </c>
      <c r="G362" s="361" t="s">
        <v>859</v>
      </c>
      <c r="H362" s="359" t="s">
        <v>305</v>
      </c>
      <c r="I362" s="357" t="s">
        <v>858</v>
      </c>
      <c r="J362" s="358" t="s">
        <v>750</v>
      </c>
      <c r="K362" s="368">
        <v>5665</v>
      </c>
      <c r="L362" s="66">
        <v>1</v>
      </c>
      <c r="M362" s="66">
        <v>0</v>
      </c>
      <c r="N362" s="66">
        <v>2</v>
      </c>
      <c r="O362" s="65">
        <v>1751</v>
      </c>
      <c r="P362" s="64">
        <v>3.472222222222222E-3</v>
      </c>
      <c r="Q362" s="63">
        <v>0.35586054721977051</v>
      </c>
      <c r="R362" s="63">
        <v>2.9655045601647542E-2</v>
      </c>
      <c r="S362" s="351">
        <v>1.3055223595175049</v>
      </c>
      <c r="T362" s="354" t="s">
        <v>857</v>
      </c>
    </row>
    <row r="363" spans="1:20" x14ac:dyDescent="0.25">
      <c r="A363" s="364"/>
      <c r="B363" s="366"/>
      <c r="C363" s="367"/>
      <c r="D363" s="359"/>
      <c r="E363" s="359"/>
      <c r="F363" s="360"/>
      <c r="G363" s="361"/>
      <c r="H363" s="359"/>
      <c r="I363" s="357"/>
      <c r="J363" s="358"/>
      <c r="K363" s="369"/>
      <c r="L363" s="66">
        <v>2</v>
      </c>
      <c r="M363" s="66">
        <v>0</v>
      </c>
      <c r="N363" s="66">
        <v>2</v>
      </c>
      <c r="O363" s="65">
        <v>1197</v>
      </c>
      <c r="P363" s="64">
        <v>4.1666666666666666E-3</v>
      </c>
      <c r="Q363" s="63">
        <v>0.24339805825242716</v>
      </c>
      <c r="R363" s="63">
        <v>2.4339805825242717E-2</v>
      </c>
      <c r="S363" s="352"/>
      <c r="T363" s="355"/>
    </row>
    <row r="364" spans="1:20" x14ac:dyDescent="0.25">
      <c r="A364" s="364"/>
      <c r="B364" s="366"/>
      <c r="C364" s="367"/>
      <c r="D364" s="359"/>
      <c r="E364" s="359"/>
      <c r="F364" s="360"/>
      <c r="G364" s="361"/>
      <c r="H364" s="359"/>
      <c r="I364" s="357"/>
      <c r="J364" s="358"/>
      <c r="K364" s="369"/>
      <c r="L364" s="66">
        <v>3</v>
      </c>
      <c r="M364" s="66">
        <v>0</v>
      </c>
      <c r="N364" s="66">
        <v>1</v>
      </c>
      <c r="O364" s="65">
        <v>541</v>
      </c>
      <c r="P364" s="64">
        <v>4.5138888888888888E-2</v>
      </c>
      <c r="Q364" s="63">
        <v>0.11002647837599293</v>
      </c>
      <c r="R364" s="63">
        <v>0.11919535157399233</v>
      </c>
      <c r="S364" s="352"/>
      <c r="T364" s="355"/>
    </row>
    <row r="365" spans="1:20" x14ac:dyDescent="0.25">
      <c r="A365" s="364"/>
      <c r="B365" s="366"/>
      <c r="C365" s="367"/>
      <c r="D365" s="359"/>
      <c r="E365" s="359"/>
      <c r="F365" s="360"/>
      <c r="G365" s="361"/>
      <c r="H365" s="359"/>
      <c r="I365" s="357"/>
      <c r="J365" s="358"/>
      <c r="K365" s="369"/>
      <c r="L365" s="66">
        <v>4</v>
      </c>
      <c r="M365" s="66">
        <v>0</v>
      </c>
      <c r="N365" s="66">
        <v>3</v>
      </c>
      <c r="O365" s="65">
        <v>2059</v>
      </c>
      <c r="P365" s="64">
        <v>9.7222222222222224E-2</v>
      </c>
      <c r="Q365" s="63">
        <v>0.41858781994704319</v>
      </c>
      <c r="R365" s="63">
        <v>0.9767049132097676</v>
      </c>
      <c r="S365" s="352"/>
      <c r="T365" s="355"/>
    </row>
    <row r="366" spans="1:20" x14ac:dyDescent="0.25">
      <c r="A366" s="365"/>
      <c r="B366" s="366"/>
      <c r="C366" s="367"/>
      <c r="D366" s="359"/>
      <c r="E366" s="359"/>
      <c r="F366" s="360"/>
      <c r="G366" s="361"/>
      <c r="H366" s="359"/>
      <c r="I366" s="357"/>
      <c r="J366" s="358"/>
      <c r="K366" s="370"/>
      <c r="L366" s="66">
        <v>5</v>
      </c>
      <c r="M366" s="66">
        <v>0</v>
      </c>
      <c r="N366" s="66">
        <v>0</v>
      </c>
      <c r="O366" s="65">
        <v>109</v>
      </c>
      <c r="P366" s="64">
        <v>0.29305555555555557</v>
      </c>
      <c r="Q366" s="63">
        <v>2.2127096204766106E-2</v>
      </c>
      <c r="R366" s="63">
        <v>0.15562724330685496</v>
      </c>
      <c r="S366" s="353"/>
      <c r="T366" s="356"/>
    </row>
    <row r="367" spans="1:20" ht="81.75" customHeight="1" x14ac:dyDescent="0.25">
      <c r="A367" s="75">
        <v>92</v>
      </c>
      <c r="B367" s="74">
        <v>44432</v>
      </c>
      <c r="C367" s="73">
        <v>0.53541666666666665</v>
      </c>
      <c r="D367" s="70" t="s">
        <v>738</v>
      </c>
      <c r="E367" s="70" t="s">
        <v>13</v>
      </c>
      <c r="F367" s="72" t="s">
        <v>778</v>
      </c>
      <c r="G367" s="71" t="s">
        <v>856</v>
      </c>
      <c r="H367" s="70" t="s">
        <v>24</v>
      </c>
      <c r="I367" s="69" t="s">
        <v>293</v>
      </c>
      <c r="J367" s="68" t="s">
        <v>793</v>
      </c>
      <c r="K367" s="67">
        <v>6162</v>
      </c>
      <c r="L367" s="66">
        <v>1</v>
      </c>
      <c r="M367" s="66">
        <v>0</v>
      </c>
      <c r="N367" s="66">
        <v>2</v>
      </c>
      <c r="O367" s="65">
        <v>6160</v>
      </c>
      <c r="P367" s="64">
        <v>2.0833333333333333E-3</v>
      </c>
      <c r="Q367" s="63">
        <v>2.1200292000000003</v>
      </c>
      <c r="R367" s="63">
        <v>0.10600146000000001</v>
      </c>
      <c r="S367" s="62">
        <v>0.10600146000000001</v>
      </c>
      <c r="T367" s="77" t="s">
        <v>855</v>
      </c>
    </row>
    <row r="368" spans="1:20" ht="25.5" customHeight="1" x14ac:dyDescent="0.25">
      <c r="A368" s="363">
        <v>93</v>
      </c>
      <c r="B368" s="366">
        <v>44434</v>
      </c>
      <c r="C368" s="367">
        <v>0.76250000000000007</v>
      </c>
      <c r="D368" s="359" t="s">
        <v>738</v>
      </c>
      <c r="E368" s="359" t="s">
        <v>13</v>
      </c>
      <c r="F368" s="360" t="s">
        <v>854</v>
      </c>
      <c r="G368" s="361" t="s">
        <v>853</v>
      </c>
      <c r="H368" s="359" t="s">
        <v>24</v>
      </c>
      <c r="I368" s="357" t="s">
        <v>852</v>
      </c>
      <c r="J368" s="358" t="s">
        <v>851</v>
      </c>
      <c r="K368" s="368">
        <v>8567</v>
      </c>
      <c r="L368" s="66">
        <v>1</v>
      </c>
      <c r="M368" s="66">
        <v>0</v>
      </c>
      <c r="N368" s="66">
        <v>15</v>
      </c>
      <c r="O368" s="65">
        <v>4822</v>
      </c>
      <c r="P368" s="64">
        <v>8.3333333333333332E-3</v>
      </c>
      <c r="Q368" s="63">
        <v>2.1653317682773108</v>
      </c>
      <c r="R368" s="63">
        <v>0.4330663536554622</v>
      </c>
      <c r="S368" s="351">
        <v>2.3021307874947481</v>
      </c>
      <c r="T368" s="362" t="s">
        <v>850</v>
      </c>
    </row>
    <row r="369" spans="1:20" ht="25.5" customHeight="1" x14ac:dyDescent="0.25">
      <c r="A369" s="364"/>
      <c r="B369" s="366"/>
      <c r="C369" s="367"/>
      <c r="D369" s="359"/>
      <c r="E369" s="359"/>
      <c r="F369" s="360"/>
      <c r="G369" s="361"/>
      <c r="H369" s="359"/>
      <c r="I369" s="357"/>
      <c r="J369" s="358"/>
      <c r="K369" s="369"/>
      <c r="L369" s="66">
        <v>2</v>
      </c>
      <c r="M369" s="66">
        <v>0</v>
      </c>
      <c r="N369" s="66">
        <v>7</v>
      </c>
      <c r="O369" s="65">
        <v>1561</v>
      </c>
      <c r="P369" s="64">
        <v>1.8055555555555557E-2</v>
      </c>
      <c r="Q369" s="63">
        <v>0.70178590588235301</v>
      </c>
      <c r="R369" s="63">
        <v>0.30410722588235301</v>
      </c>
      <c r="S369" s="352"/>
      <c r="T369" s="355"/>
    </row>
    <row r="370" spans="1:20" ht="25.5" customHeight="1" x14ac:dyDescent="0.25">
      <c r="A370" s="364"/>
      <c r="B370" s="366"/>
      <c r="C370" s="367"/>
      <c r="D370" s="359"/>
      <c r="E370" s="359"/>
      <c r="F370" s="360"/>
      <c r="G370" s="361"/>
      <c r="H370" s="359"/>
      <c r="I370" s="357"/>
      <c r="J370" s="358"/>
      <c r="K370" s="369"/>
      <c r="L370" s="66">
        <v>3</v>
      </c>
      <c r="M370" s="66">
        <v>0</v>
      </c>
      <c r="N370" s="66">
        <v>4</v>
      </c>
      <c r="O370" s="65">
        <v>2157</v>
      </c>
      <c r="P370" s="64">
        <v>6.7361111111111108E-2</v>
      </c>
      <c r="Q370" s="63">
        <v>0.96719345829831949</v>
      </c>
      <c r="R370" s="63">
        <v>1.5636294242489497</v>
      </c>
      <c r="S370" s="352"/>
      <c r="T370" s="355"/>
    </row>
    <row r="371" spans="1:20" ht="25.5" customHeight="1" x14ac:dyDescent="0.25">
      <c r="A371" s="365"/>
      <c r="B371" s="366"/>
      <c r="C371" s="367"/>
      <c r="D371" s="359"/>
      <c r="E371" s="359"/>
      <c r="F371" s="360"/>
      <c r="G371" s="361"/>
      <c r="H371" s="359"/>
      <c r="I371" s="357"/>
      <c r="J371" s="358"/>
      <c r="K371" s="370"/>
      <c r="L371" s="66">
        <v>4</v>
      </c>
      <c r="M371" s="66">
        <v>0</v>
      </c>
      <c r="N371" s="66">
        <v>0</v>
      </c>
      <c r="O371" s="65">
        <v>1</v>
      </c>
      <c r="P371" s="64">
        <v>0.12361111111111112</v>
      </c>
      <c r="Q371" s="63">
        <v>4.4756754201680671E-4</v>
      </c>
      <c r="R371" s="63">
        <v>1.3277837079831933E-3</v>
      </c>
      <c r="S371" s="353"/>
      <c r="T371" s="356"/>
    </row>
    <row r="372" spans="1:20" x14ac:dyDescent="0.25">
      <c r="A372" s="363">
        <v>94</v>
      </c>
      <c r="B372" s="366">
        <v>44438</v>
      </c>
      <c r="C372" s="367">
        <v>0.8965277777777777</v>
      </c>
      <c r="D372" s="359" t="s">
        <v>754</v>
      </c>
      <c r="E372" s="359" t="s">
        <v>13</v>
      </c>
      <c r="F372" s="360" t="s">
        <v>753</v>
      </c>
      <c r="G372" s="361" t="s">
        <v>849</v>
      </c>
      <c r="H372" s="359" t="s">
        <v>24</v>
      </c>
      <c r="I372" s="357" t="s">
        <v>293</v>
      </c>
      <c r="J372" s="358" t="s">
        <v>750</v>
      </c>
      <c r="K372" s="368">
        <v>5665</v>
      </c>
      <c r="L372" s="66">
        <v>1</v>
      </c>
      <c r="M372" s="66">
        <v>0</v>
      </c>
      <c r="N372" s="66">
        <v>2</v>
      </c>
      <c r="O372" s="65">
        <v>1819</v>
      </c>
      <c r="P372" s="64">
        <v>7.6388888888888886E-3</v>
      </c>
      <c r="Q372" s="63">
        <v>0.47102159581641662</v>
      </c>
      <c r="R372" s="63">
        <v>8.6353959233009703E-2</v>
      </c>
      <c r="S372" s="351">
        <v>0.85902595869638121</v>
      </c>
      <c r="T372" s="373"/>
    </row>
    <row r="373" spans="1:20" x14ac:dyDescent="0.25">
      <c r="A373" s="364"/>
      <c r="B373" s="366"/>
      <c r="C373" s="367"/>
      <c r="D373" s="359"/>
      <c r="E373" s="359"/>
      <c r="F373" s="360"/>
      <c r="G373" s="361"/>
      <c r="H373" s="359"/>
      <c r="I373" s="357"/>
      <c r="J373" s="358"/>
      <c r="K373" s="369"/>
      <c r="L373" s="66">
        <v>2</v>
      </c>
      <c r="M373" s="66">
        <v>0</v>
      </c>
      <c r="N373" s="66">
        <v>3</v>
      </c>
      <c r="O373" s="65">
        <v>2100</v>
      </c>
      <c r="P373" s="64">
        <v>9.7222222222222224E-3</v>
      </c>
      <c r="Q373" s="63">
        <v>0.5439639846248896</v>
      </c>
      <c r="R373" s="63">
        <v>0.12692492974580757</v>
      </c>
      <c r="S373" s="352"/>
      <c r="T373" s="374"/>
    </row>
    <row r="374" spans="1:20" x14ac:dyDescent="0.25">
      <c r="A374" s="364"/>
      <c r="B374" s="366"/>
      <c r="C374" s="367"/>
      <c r="D374" s="359"/>
      <c r="E374" s="359"/>
      <c r="F374" s="360"/>
      <c r="G374" s="361"/>
      <c r="H374" s="359"/>
      <c r="I374" s="357"/>
      <c r="J374" s="358"/>
      <c r="K374" s="369"/>
      <c r="L374" s="66">
        <v>3</v>
      </c>
      <c r="M374" s="66">
        <v>0</v>
      </c>
      <c r="N374" s="66">
        <v>3</v>
      </c>
      <c r="O374" s="65">
        <v>1197</v>
      </c>
      <c r="P374" s="64">
        <v>4.4444444444444446E-2</v>
      </c>
      <c r="Q374" s="63">
        <v>0.31039314386584288</v>
      </c>
      <c r="R374" s="63">
        <v>0.33108602012356575</v>
      </c>
      <c r="S374" s="352"/>
      <c r="T374" s="374"/>
    </row>
    <row r="375" spans="1:20" x14ac:dyDescent="0.25">
      <c r="A375" s="364"/>
      <c r="B375" s="366"/>
      <c r="C375" s="367"/>
      <c r="D375" s="359"/>
      <c r="E375" s="359"/>
      <c r="F375" s="360"/>
      <c r="G375" s="361"/>
      <c r="H375" s="359"/>
      <c r="I375" s="357"/>
      <c r="J375" s="358"/>
      <c r="K375" s="369"/>
      <c r="L375" s="66">
        <v>4</v>
      </c>
      <c r="M375" s="66">
        <v>0</v>
      </c>
      <c r="N375" s="66">
        <v>0</v>
      </c>
      <c r="O375" s="65">
        <v>525</v>
      </c>
      <c r="P375" s="64">
        <v>9.3055555555555558E-2</v>
      </c>
      <c r="Q375" s="63">
        <v>0.13579700044130627</v>
      </c>
      <c r="R375" s="63">
        <v>0.30327996765225068</v>
      </c>
      <c r="S375" s="352"/>
      <c r="T375" s="374"/>
    </row>
    <row r="376" spans="1:20" x14ac:dyDescent="0.25">
      <c r="A376" s="365"/>
      <c r="B376" s="366"/>
      <c r="C376" s="367"/>
      <c r="D376" s="359"/>
      <c r="E376" s="359"/>
      <c r="F376" s="360"/>
      <c r="G376" s="361"/>
      <c r="H376" s="359"/>
      <c r="I376" s="357"/>
      <c r="J376" s="358"/>
      <c r="K376" s="370"/>
      <c r="L376" s="66">
        <v>5</v>
      </c>
      <c r="M376" s="66">
        <v>0</v>
      </c>
      <c r="N376" s="66">
        <v>0</v>
      </c>
      <c r="O376" s="65">
        <v>16</v>
      </c>
      <c r="P376" s="64">
        <v>0.11458333333333333</v>
      </c>
      <c r="Q376" s="63">
        <v>4.1385752515445719E-3</v>
      </c>
      <c r="R376" s="63">
        <v>1.1381081941747572E-2</v>
      </c>
      <c r="S376" s="353"/>
      <c r="T376" s="375"/>
    </row>
    <row r="377" spans="1:20" x14ac:dyDescent="0.25">
      <c r="A377" s="363">
        <v>95</v>
      </c>
      <c r="B377" s="366" t="s">
        <v>845</v>
      </c>
      <c r="C377" s="367">
        <v>0.40069444444444446</v>
      </c>
      <c r="D377" s="359" t="s">
        <v>754</v>
      </c>
      <c r="E377" s="359" t="s">
        <v>13</v>
      </c>
      <c r="F377" s="360" t="s">
        <v>819</v>
      </c>
      <c r="G377" s="361" t="s">
        <v>848</v>
      </c>
      <c r="H377" s="359" t="s">
        <v>24</v>
      </c>
      <c r="I377" s="357" t="s">
        <v>847</v>
      </c>
      <c r="J377" s="358" t="s">
        <v>750</v>
      </c>
      <c r="K377" s="368">
        <v>5665</v>
      </c>
      <c r="L377" s="66">
        <v>1</v>
      </c>
      <c r="M377" s="66">
        <v>0</v>
      </c>
      <c r="N377" s="66">
        <v>2</v>
      </c>
      <c r="O377" s="65">
        <v>1819</v>
      </c>
      <c r="P377" s="64">
        <v>2.7777777777777779E-3</v>
      </c>
      <c r="Q377" s="63">
        <v>0.36002118270079436</v>
      </c>
      <c r="R377" s="63">
        <v>2.4001412180052958E-2</v>
      </c>
      <c r="S377" s="351">
        <v>1.4933662842012358</v>
      </c>
      <c r="T377" s="362" t="s">
        <v>846</v>
      </c>
    </row>
    <row r="378" spans="1:20" x14ac:dyDescent="0.25">
      <c r="A378" s="364"/>
      <c r="B378" s="366"/>
      <c r="C378" s="367"/>
      <c r="D378" s="359"/>
      <c r="E378" s="359"/>
      <c r="F378" s="360"/>
      <c r="G378" s="361"/>
      <c r="H378" s="359"/>
      <c r="I378" s="357"/>
      <c r="J378" s="358"/>
      <c r="K378" s="369"/>
      <c r="L378" s="66">
        <v>2</v>
      </c>
      <c r="M378" s="66">
        <v>0</v>
      </c>
      <c r="N378" s="66">
        <v>3</v>
      </c>
      <c r="O378" s="65">
        <v>2100</v>
      </c>
      <c r="P378" s="64">
        <v>6.9444444444444448E-2</v>
      </c>
      <c r="Q378" s="63">
        <v>0.41577405119152694</v>
      </c>
      <c r="R378" s="63">
        <v>0.69295675198587825</v>
      </c>
      <c r="S378" s="352"/>
      <c r="T378" s="355"/>
    </row>
    <row r="379" spans="1:20" x14ac:dyDescent="0.25">
      <c r="A379" s="364"/>
      <c r="B379" s="366"/>
      <c r="C379" s="367"/>
      <c r="D379" s="359"/>
      <c r="E379" s="359"/>
      <c r="F379" s="360"/>
      <c r="G379" s="361"/>
      <c r="H379" s="359"/>
      <c r="I379" s="357"/>
      <c r="J379" s="358"/>
      <c r="K379" s="369"/>
      <c r="L379" s="66">
        <v>3</v>
      </c>
      <c r="M379" s="66">
        <v>0</v>
      </c>
      <c r="N379" s="66">
        <v>2</v>
      </c>
      <c r="O379" s="65">
        <v>1197</v>
      </c>
      <c r="P379" s="64">
        <v>8.7500000000000008E-2</v>
      </c>
      <c r="Q379" s="63">
        <v>0.23704854368932041</v>
      </c>
      <c r="R379" s="63">
        <v>0.49780194174757286</v>
      </c>
      <c r="S379" s="352"/>
      <c r="T379" s="355"/>
    </row>
    <row r="380" spans="1:20" x14ac:dyDescent="0.25">
      <c r="A380" s="365"/>
      <c r="B380" s="366"/>
      <c r="C380" s="367"/>
      <c r="D380" s="359"/>
      <c r="E380" s="359"/>
      <c r="F380" s="360"/>
      <c r="G380" s="361"/>
      <c r="H380" s="359"/>
      <c r="I380" s="357"/>
      <c r="J380" s="358"/>
      <c r="K380" s="370"/>
      <c r="L380" s="66">
        <v>4</v>
      </c>
      <c r="M380" s="66">
        <v>0</v>
      </c>
      <c r="N380" s="66">
        <v>1</v>
      </c>
      <c r="O380" s="65">
        <v>541</v>
      </c>
      <c r="P380" s="64">
        <v>0.10833333333333334</v>
      </c>
      <c r="Q380" s="63">
        <v>0.10715622241835836</v>
      </c>
      <c r="R380" s="63">
        <v>0.27860617828773176</v>
      </c>
      <c r="S380" s="353"/>
      <c r="T380" s="356"/>
    </row>
    <row r="381" spans="1:20" ht="42" customHeight="1" x14ac:dyDescent="0.25">
      <c r="A381" s="363">
        <v>96</v>
      </c>
      <c r="B381" s="366" t="s">
        <v>845</v>
      </c>
      <c r="C381" s="367">
        <v>0.5229166666666667</v>
      </c>
      <c r="D381" s="359" t="s">
        <v>738</v>
      </c>
      <c r="E381" s="359" t="s">
        <v>13</v>
      </c>
      <c r="F381" s="360" t="s">
        <v>844</v>
      </c>
      <c r="G381" s="361" t="s">
        <v>843</v>
      </c>
      <c r="H381" s="359" t="s">
        <v>24</v>
      </c>
      <c r="I381" s="357" t="s">
        <v>517</v>
      </c>
      <c r="J381" s="358" t="s">
        <v>842</v>
      </c>
      <c r="K381" s="368">
        <v>10725</v>
      </c>
      <c r="L381" s="66">
        <v>1</v>
      </c>
      <c r="M381" s="66">
        <v>0</v>
      </c>
      <c r="N381" s="66">
        <v>25</v>
      </c>
      <c r="O381" s="65">
        <v>6765</v>
      </c>
      <c r="P381" s="64">
        <v>3.4722222222222222E-5</v>
      </c>
      <c r="Q381" s="63">
        <v>1.8359906759906759</v>
      </c>
      <c r="R381" s="63">
        <v>1.5299922299922297E-3</v>
      </c>
      <c r="S381" s="351">
        <v>0.2475229992229992</v>
      </c>
      <c r="T381" s="362" t="s">
        <v>841</v>
      </c>
    </row>
    <row r="382" spans="1:20" ht="42" customHeight="1" x14ac:dyDescent="0.25">
      <c r="A382" s="364"/>
      <c r="B382" s="366"/>
      <c r="C382" s="367"/>
      <c r="D382" s="359"/>
      <c r="E382" s="359"/>
      <c r="F382" s="360"/>
      <c r="G382" s="361"/>
      <c r="H382" s="359"/>
      <c r="I382" s="357"/>
      <c r="J382" s="358"/>
      <c r="K382" s="369"/>
      <c r="L382" s="66">
        <v>2</v>
      </c>
      <c r="M382" s="66">
        <v>0</v>
      </c>
      <c r="N382" s="66">
        <v>1</v>
      </c>
      <c r="O382" s="65">
        <v>1230</v>
      </c>
      <c r="P382" s="64">
        <v>4.8611111111111112E-3</v>
      </c>
      <c r="Q382" s="63">
        <v>0.33285780885780886</v>
      </c>
      <c r="R382" s="63">
        <v>3.8833411033411036E-2</v>
      </c>
      <c r="S382" s="352"/>
      <c r="T382" s="355"/>
    </row>
    <row r="383" spans="1:20" ht="42" customHeight="1" x14ac:dyDescent="0.25">
      <c r="A383" s="365"/>
      <c r="B383" s="366"/>
      <c r="C383" s="367"/>
      <c r="D383" s="359"/>
      <c r="E383" s="359"/>
      <c r="F383" s="360"/>
      <c r="G383" s="361"/>
      <c r="H383" s="359"/>
      <c r="I383" s="357"/>
      <c r="J383" s="358"/>
      <c r="K383" s="370"/>
      <c r="L383" s="66">
        <v>3</v>
      </c>
      <c r="M383" s="66">
        <v>0</v>
      </c>
      <c r="N383" s="66">
        <v>4</v>
      </c>
      <c r="O383" s="65">
        <v>2700</v>
      </c>
      <c r="P383" s="64">
        <v>1.1805555555555555E-2</v>
      </c>
      <c r="Q383" s="63">
        <v>0.73115151515151511</v>
      </c>
      <c r="R383" s="63">
        <v>0.20715959595959593</v>
      </c>
      <c r="S383" s="353"/>
      <c r="T383" s="356"/>
    </row>
    <row r="384" spans="1:20" x14ac:dyDescent="0.25">
      <c r="A384" s="363">
        <v>97</v>
      </c>
      <c r="B384" s="366">
        <v>44443</v>
      </c>
      <c r="C384" s="367">
        <v>0.69861111111111107</v>
      </c>
      <c r="D384" s="359" t="s">
        <v>738</v>
      </c>
      <c r="E384" s="359" t="s">
        <v>13</v>
      </c>
      <c r="F384" s="360" t="s">
        <v>778</v>
      </c>
      <c r="G384" s="361" t="s">
        <v>840</v>
      </c>
      <c r="H384" s="359" t="s">
        <v>24</v>
      </c>
      <c r="I384" s="357" t="s">
        <v>839</v>
      </c>
      <c r="J384" s="358" t="s">
        <v>775</v>
      </c>
      <c r="K384" s="368">
        <v>5768</v>
      </c>
      <c r="L384" s="66">
        <v>1</v>
      </c>
      <c r="M384" s="66">
        <v>0</v>
      </c>
      <c r="N384" s="66">
        <v>15</v>
      </c>
      <c r="O384" s="65">
        <v>2853</v>
      </c>
      <c r="P384" s="64">
        <v>7.6388888888888886E-3</v>
      </c>
      <c r="Q384" s="63">
        <v>1.3972052704576976</v>
      </c>
      <c r="R384" s="63">
        <v>0.25615429958391123</v>
      </c>
      <c r="S384" s="351">
        <v>3.1416657420249656</v>
      </c>
      <c r="T384" s="362" t="s">
        <v>494</v>
      </c>
    </row>
    <row r="385" spans="1:20" x14ac:dyDescent="0.25">
      <c r="A385" s="364"/>
      <c r="B385" s="366"/>
      <c r="C385" s="367"/>
      <c r="D385" s="359"/>
      <c r="E385" s="359"/>
      <c r="F385" s="360"/>
      <c r="G385" s="361"/>
      <c r="H385" s="359"/>
      <c r="I385" s="357"/>
      <c r="J385" s="358"/>
      <c r="K385" s="369"/>
      <c r="L385" s="66">
        <v>2</v>
      </c>
      <c r="M385" s="66">
        <v>0</v>
      </c>
      <c r="N385" s="66">
        <v>5</v>
      </c>
      <c r="O385" s="65">
        <v>1120</v>
      </c>
      <c r="P385" s="64">
        <v>5.7638888888888885E-2</v>
      </c>
      <c r="Q385" s="63">
        <v>0.54806692094313458</v>
      </c>
      <c r="R385" s="63">
        <v>0.75815924063800266</v>
      </c>
      <c r="S385" s="352"/>
      <c r="T385" s="355"/>
    </row>
    <row r="386" spans="1:20" x14ac:dyDescent="0.25">
      <c r="A386" s="364"/>
      <c r="B386" s="366"/>
      <c r="C386" s="367"/>
      <c r="D386" s="359"/>
      <c r="E386" s="359"/>
      <c r="F386" s="360"/>
      <c r="G386" s="361"/>
      <c r="H386" s="359"/>
      <c r="I386" s="357"/>
      <c r="J386" s="358"/>
      <c r="K386" s="369"/>
      <c r="L386" s="66">
        <v>3</v>
      </c>
      <c r="M386" s="66">
        <v>0</v>
      </c>
      <c r="N386" s="66">
        <v>2</v>
      </c>
      <c r="O386" s="65">
        <v>994</v>
      </c>
      <c r="P386" s="64">
        <v>7.8472222222222221E-2</v>
      </c>
      <c r="Q386" s="63">
        <v>0.48522191400832182</v>
      </c>
      <c r="R386" s="63">
        <v>0.91383460471567268</v>
      </c>
      <c r="S386" s="352"/>
      <c r="T386" s="355"/>
    </row>
    <row r="387" spans="1:20" x14ac:dyDescent="0.25">
      <c r="A387" s="364"/>
      <c r="B387" s="366"/>
      <c r="C387" s="367"/>
      <c r="D387" s="359"/>
      <c r="E387" s="359"/>
      <c r="F387" s="360"/>
      <c r="G387" s="361"/>
      <c r="H387" s="359"/>
      <c r="I387" s="357"/>
      <c r="J387" s="358"/>
      <c r="K387" s="369"/>
      <c r="L387" s="66">
        <v>4</v>
      </c>
      <c r="M387" s="66">
        <v>0</v>
      </c>
      <c r="N387" s="66">
        <v>0</v>
      </c>
      <c r="O387" s="65">
        <v>272</v>
      </c>
      <c r="P387" s="64">
        <v>0.12916666666666668</v>
      </c>
      <c r="Q387" s="63">
        <v>0.13251040221914009</v>
      </c>
      <c r="R387" s="63">
        <v>0.41078224687933435</v>
      </c>
      <c r="S387" s="352"/>
      <c r="T387" s="355"/>
    </row>
    <row r="388" spans="1:20" x14ac:dyDescent="0.25">
      <c r="A388" s="365"/>
      <c r="B388" s="366"/>
      <c r="C388" s="367"/>
      <c r="D388" s="359"/>
      <c r="E388" s="359"/>
      <c r="F388" s="360"/>
      <c r="G388" s="361"/>
      <c r="H388" s="359"/>
      <c r="I388" s="357"/>
      <c r="J388" s="358"/>
      <c r="K388" s="370"/>
      <c r="L388" s="66">
        <v>5</v>
      </c>
      <c r="M388" s="66">
        <v>0</v>
      </c>
      <c r="N388" s="66">
        <v>0</v>
      </c>
      <c r="O388" s="65">
        <v>507</v>
      </c>
      <c r="P388" s="64">
        <v>0.13541666666666666</v>
      </c>
      <c r="Q388" s="63">
        <v>0.24699549237170598</v>
      </c>
      <c r="R388" s="63">
        <v>0.80273535020804432</v>
      </c>
      <c r="S388" s="353"/>
      <c r="T388" s="356"/>
    </row>
    <row r="389" spans="1:20" ht="69.75" customHeight="1" x14ac:dyDescent="0.25">
      <c r="A389" s="75">
        <v>98</v>
      </c>
      <c r="B389" s="74">
        <v>44446</v>
      </c>
      <c r="C389" s="73">
        <v>0.38055555555555554</v>
      </c>
      <c r="D389" s="70" t="s">
        <v>754</v>
      </c>
      <c r="E389" s="70" t="s">
        <v>13</v>
      </c>
      <c r="F389" s="72" t="s">
        <v>835</v>
      </c>
      <c r="G389" s="71" t="s">
        <v>838</v>
      </c>
      <c r="H389" s="70" t="s">
        <v>24</v>
      </c>
      <c r="I389" s="69" t="s">
        <v>302</v>
      </c>
      <c r="J389" s="68" t="s">
        <v>837</v>
      </c>
      <c r="K389" s="67">
        <v>5522</v>
      </c>
      <c r="L389" s="66">
        <v>1</v>
      </c>
      <c r="M389" s="66">
        <v>0</v>
      </c>
      <c r="N389" s="66">
        <v>3</v>
      </c>
      <c r="O389" s="65">
        <v>5519</v>
      </c>
      <c r="P389" s="64">
        <v>3.8657407407407408E-3</v>
      </c>
      <c r="Q389" s="63">
        <v>1.34</v>
      </c>
      <c r="R389" s="63">
        <v>0.12432222222222222</v>
      </c>
      <c r="S389" s="62">
        <v>0.12432222222222222</v>
      </c>
      <c r="T389" s="61" t="s">
        <v>836</v>
      </c>
    </row>
    <row r="390" spans="1:20" ht="67.5" customHeight="1" x14ac:dyDescent="0.25">
      <c r="A390" s="363">
        <v>99</v>
      </c>
      <c r="B390" s="366">
        <v>44452</v>
      </c>
      <c r="C390" s="367">
        <v>0.61597222222222225</v>
      </c>
      <c r="D390" s="359" t="s">
        <v>754</v>
      </c>
      <c r="E390" s="359" t="s">
        <v>13</v>
      </c>
      <c r="F390" s="360" t="s">
        <v>835</v>
      </c>
      <c r="G390" s="361" t="s">
        <v>834</v>
      </c>
      <c r="H390" s="359" t="s">
        <v>24</v>
      </c>
      <c r="I390" s="357" t="s">
        <v>302</v>
      </c>
      <c r="J390" s="358" t="s">
        <v>833</v>
      </c>
      <c r="K390" s="368">
        <v>19487</v>
      </c>
      <c r="L390" s="66">
        <v>1</v>
      </c>
      <c r="M390" s="66">
        <v>0</v>
      </c>
      <c r="N390" s="66">
        <v>24</v>
      </c>
      <c r="O390" s="65">
        <v>12537</v>
      </c>
      <c r="P390" s="64">
        <v>2.0833333333333333E-3</v>
      </c>
      <c r="Q390" s="63">
        <v>2.7910468517473186</v>
      </c>
      <c r="R390" s="63">
        <v>0.13955234258736593</v>
      </c>
      <c r="S390" s="351">
        <v>0.2421492191375447</v>
      </c>
      <c r="T390" s="362" t="s">
        <v>832</v>
      </c>
    </row>
    <row r="391" spans="1:20" ht="67.5" customHeight="1" x14ac:dyDescent="0.25">
      <c r="A391" s="365"/>
      <c r="B391" s="366"/>
      <c r="C391" s="367"/>
      <c r="D391" s="359"/>
      <c r="E391" s="359"/>
      <c r="F391" s="360"/>
      <c r="G391" s="361"/>
      <c r="H391" s="359"/>
      <c r="I391" s="357"/>
      <c r="J391" s="358"/>
      <c r="K391" s="370"/>
      <c r="L391" s="66">
        <v>2</v>
      </c>
      <c r="M391" s="66">
        <v>0</v>
      </c>
      <c r="N391" s="66">
        <v>11</v>
      </c>
      <c r="O391" s="65">
        <v>6915</v>
      </c>
      <c r="P391" s="64">
        <v>2.7777777777777779E-3</v>
      </c>
      <c r="Q391" s="63">
        <v>1.5389531482526813</v>
      </c>
      <c r="R391" s="63">
        <v>0.10259687655017877</v>
      </c>
      <c r="S391" s="353"/>
      <c r="T391" s="356"/>
    </row>
    <row r="392" spans="1:20" x14ac:dyDescent="0.25">
      <c r="A392" s="363">
        <v>100</v>
      </c>
      <c r="B392" s="366">
        <v>44454</v>
      </c>
      <c r="C392" s="367">
        <v>0.5708333333333333</v>
      </c>
      <c r="D392" s="359" t="s">
        <v>738</v>
      </c>
      <c r="E392" s="359" t="s">
        <v>13</v>
      </c>
      <c r="F392" s="360" t="s">
        <v>831</v>
      </c>
      <c r="G392" s="361" t="s">
        <v>830</v>
      </c>
      <c r="H392" s="359" t="s">
        <v>24</v>
      </c>
      <c r="I392" s="357" t="s">
        <v>829</v>
      </c>
      <c r="J392" s="358" t="s">
        <v>828</v>
      </c>
      <c r="K392" s="368">
        <v>6616</v>
      </c>
      <c r="L392" s="66">
        <v>1</v>
      </c>
      <c r="M392" s="66">
        <v>0</v>
      </c>
      <c r="N392" s="66">
        <v>1</v>
      </c>
      <c r="O392" s="65">
        <v>2598</v>
      </c>
      <c r="P392" s="64">
        <v>4.1666666666666666E-3</v>
      </c>
      <c r="Q392" s="63">
        <v>1.7009779322853689</v>
      </c>
      <c r="R392" s="63">
        <v>0.17009779322853688</v>
      </c>
      <c r="S392" s="351">
        <v>1.3337743853284967</v>
      </c>
      <c r="T392" s="362" t="s">
        <v>516</v>
      </c>
    </row>
    <row r="393" spans="1:20" x14ac:dyDescent="0.25">
      <c r="A393" s="364"/>
      <c r="B393" s="366"/>
      <c r="C393" s="367"/>
      <c r="D393" s="359"/>
      <c r="E393" s="359"/>
      <c r="F393" s="360"/>
      <c r="G393" s="361"/>
      <c r="H393" s="359"/>
      <c r="I393" s="357"/>
      <c r="J393" s="358"/>
      <c r="K393" s="369"/>
      <c r="L393" s="66">
        <v>2</v>
      </c>
      <c r="M393" s="66">
        <v>0</v>
      </c>
      <c r="N393" s="66">
        <v>0</v>
      </c>
      <c r="O393" s="65">
        <v>1102</v>
      </c>
      <c r="P393" s="64">
        <v>6.2499999999999995E-3</v>
      </c>
      <c r="Q393" s="63">
        <v>0.72123035066505436</v>
      </c>
      <c r="R393" s="63">
        <v>0.10818455259975815</v>
      </c>
      <c r="S393" s="352"/>
      <c r="T393" s="355"/>
    </row>
    <row r="394" spans="1:20" x14ac:dyDescent="0.25">
      <c r="A394" s="364"/>
      <c r="B394" s="366"/>
      <c r="C394" s="367"/>
      <c r="D394" s="359"/>
      <c r="E394" s="359"/>
      <c r="F394" s="360"/>
      <c r="G394" s="361"/>
      <c r="H394" s="359"/>
      <c r="I394" s="357"/>
      <c r="J394" s="358"/>
      <c r="K394" s="369"/>
      <c r="L394" s="66">
        <v>3</v>
      </c>
      <c r="M394" s="66">
        <v>0</v>
      </c>
      <c r="N394" s="66">
        <v>0</v>
      </c>
      <c r="O394" s="65">
        <v>707</v>
      </c>
      <c r="P394" s="64">
        <v>6.9444444444444441E-3</v>
      </c>
      <c r="Q394" s="63">
        <v>0.46271311970979445</v>
      </c>
      <c r="R394" s="63">
        <v>7.7118853284965733E-2</v>
      </c>
      <c r="S394" s="352"/>
      <c r="T394" s="355"/>
    </row>
    <row r="395" spans="1:20" x14ac:dyDescent="0.25">
      <c r="A395" s="364"/>
      <c r="B395" s="366"/>
      <c r="C395" s="367"/>
      <c r="D395" s="359"/>
      <c r="E395" s="359"/>
      <c r="F395" s="360"/>
      <c r="G395" s="361"/>
      <c r="H395" s="359"/>
      <c r="I395" s="357"/>
      <c r="J395" s="358"/>
      <c r="K395" s="369"/>
      <c r="L395" s="66">
        <v>4</v>
      </c>
      <c r="M395" s="66">
        <v>0</v>
      </c>
      <c r="N395" s="66">
        <v>0</v>
      </c>
      <c r="O395" s="65">
        <v>1486</v>
      </c>
      <c r="P395" s="64">
        <v>2.1527777777777781E-2</v>
      </c>
      <c r="Q395" s="63">
        <v>0.97254836759371222</v>
      </c>
      <c r="R395" s="63">
        <v>0.50248332325675138</v>
      </c>
      <c r="S395" s="352"/>
      <c r="T395" s="355"/>
    </row>
    <row r="396" spans="1:20" x14ac:dyDescent="0.25">
      <c r="A396" s="364"/>
      <c r="B396" s="366"/>
      <c r="C396" s="367"/>
      <c r="D396" s="359"/>
      <c r="E396" s="359"/>
      <c r="F396" s="360"/>
      <c r="G396" s="361"/>
      <c r="H396" s="359"/>
      <c r="I396" s="357"/>
      <c r="J396" s="358"/>
      <c r="K396" s="369"/>
      <c r="L396" s="66">
        <v>5</v>
      </c>
      <c r="M396" s="66">
        <v>0</v>
      </c>
      <c r="N396" s="66">
        <v>1</v>
      </c>
      <c r="O396" s="65">
        <v>383</v>
      </c>
      <c r="P396" s="64">
        <v>3.6111111111111115E-2</v>
      </c>
      <c r="Q396" s="63">
        <v>0.25131801692865779</v>
      </c>
      <c r="R396" s="63">
        <v>0.2178089480048368</v>
      </c>
      <c r="S396" s="352"/>
      <c r="T396" s="355"/>
    </row>
    <row r="397" spans="1:20" x14ac:dyDescent="0.25">
      <c r="A397" s="365"/>
      <c r="B397" s="366"/>
      <c r="C397" s="367"/>
      <c r="D397" s="359"/>
      <c r="E397" s="359"/>
      <c r="F397" s="360"/>
      <c r="G397" s="361"/>
      <c r="H397" s="359"/>
      <c r="I397" s="357"/>
      <c r="J397" s="358"/>
      <c r="K397" s="370"/>
      <c r="L397" s="66">
        <v>6</v>
      </c>
      <c r="M397" s="66">
        <v>0</v>
      </c>
      <c r="N397" s="66">
        <v>0</v>
      </c>
      <c r="O397" s="65">
        <v>338</v>
      </c>
      <c r="P397" s="64">
        <v>4.8611111111111112E-2</v>
      </c>
      <c r="Q397" s="63">
        <v>0.22121221281741232</v>
      </c>
      <c r="R397" s="63">
        <v>0.25808091495364771</v>
      </c>
      <c r="S397" s="353"/>
      <c r="T397" s="356"/>
    </row>
    <row r="398" spans="1:20" ht="38.25" customHeight="1" x14ac:dyDescent="0.25">
      <c r="A398" s="363">
        <v>101</v>
      </c>
      <c r="B398" s="366">
        <v>44455</v>
      </c>
      <c r="C398" s="367">
        <v>0.28402777777777777</v>
      </c>
      <c r="D398" s="359" t="s">
        <v>754</v>
      </c>
      <c r="E398" s="359" t="s">
        <v>11</v>
      </c>
      <c r="F398" s="360" t="s">
        <v>827</v>
      </c>
      <c r="G398" s="361" t="s">
        <v>826</v>
      </c>
      <c r="H398" s="359" t="s">
        <v>24</v>
      </c>
      <c r="I398" s="357" t="s">
        <v>517</v>
      </c>
      <c r="J398" s="358" t="s">
        <v>825</v>
      </c>
      <c r="K398" s="368">
        <v>17004</v>
      </c>
      <c r="L398" s="66">
        <v>1</v>
      </c>
      <c r="M398" s="66">
        <v>0</v>
      </c>
      <c r="N398" s="66">
        <v>5</v>
      </c>
      <c r="O398" s="65">
        <v>6002</v>
      </c>
      <c r="P398" s="64">
        <v>4.1666666666666666E-3</v>
      </c>
      <c r="Q398" s="63">
        <v>1.3777522935779816</v>
      </c>
      <c r="R398" s="63">
        <v>0.13777522935779815</v>
      </c>
      <c r="S398" s="351">
        <v>0.62623088685015293</v>
      </c>
      <c r="T398" s="362" t="s">
        <v>824</v>
      </c>
    </row>
    <row r="399" spans="1:20" ht="38.25" customHeight="1" x14ac:dyDescent="0.25">
      <c r="A399" s="364"/>
      <c r="B399" s="366"/>
      <c r="C399" s="367"/>
      <c r="D399" s="359"/>
      <c r="E399" s="359"/>
      <c r="F399" s="360"/>
      <c r="G399" s="361"/>
      <c r="H399" s="359"/>
      <c r="I399" s="357"/>
      <c r="J399" s="358"/>
      <c r="K399" s="369"/>
      <c r="L399" s="66">
        <v>2</v>
      </c>
      <c r="M399" s="66">
        <v>0</v>
      </c>
      <c r="N399" s="66">
        <v>1</v>
      </c>
      <c r="O399" s="65">
        <v>2091</v>
      </c>
      <c r="P399" s="64">
        <v>6.9444444444444441E-3</v>
      </c>
      <c r="Q399" s="63">
        <v>0.47981651376146789</v>
      </c>
      <c r="R399" s="63">
        <v>7.9969418960244648E-2</v>
      </c>
      <c r="S399" s="352"/>
      <c r="T399" s="355"/>
    </row>
    <row r="400" spans="1:20" ht="38.25" customHeight="1" x14ac:dyDescent="0.25">
      <c r="A400" s="365"/>
      <c r="B400" s="366"/>
      <c r="C400" s="367"/>
      <c r="D400" s="359"/>
      <c r="E400" s="359"/>
      <c r="F400" s="360"/>
      <c r="G400" s="361"/>
      <c r="H400" s="359"/>
      <c r="I400" s="357"/>
      <c r="J400" s="358"/>
      <c r="K400" s="370"/>
      <c r="L400" s="66">
        <v>3</v>
      </c>
      <c r="M400" s="66">
        <v>0</v>
      </c>
      <c r="N400" s="66">
        <v>24</v>
      </c>
      <c r="O400" s="65">
        <v>8881</v>
      </c>
      <c r="P400" s="64">
        <v>8.3333333333333332E-3</v>
      </c>
      <c r="Q400" s="63">
        <v>2.0424311926605503</v>
      </c>
      <c r="R400" s="63">
        <v>0.40848623853211008</v>
      </c>
      <c r="S400" s="353"/>
      <c r="T400" s="356"/>
    </row>
    <row r="401" spans="1:20" ht="25.5" customHeight="1" x14ac:dyDescent="0.25">
      <c r="A401" s="363">
        <v>102</v>
      </c>
      <c r="B401" s="366">
        <v>44455</v>
      </c>
      <c r="C401" s="367">
        <v>0.4152777777777778</v>
      </c>
      <c r="D401" s="359" t="s">
        <v>754</v>
      </c>
      <c r="E401" s="359" t="s">
        <v>13</v>
      </c>
      <c r="F401" s="360" t="s">
        <v>819</v>
      </c>
      <c r="G401" s="361" t="s">
        <v>823</v>
      </c>
      <c r="H401" s="359" t="s">
        <v>51</v>
      </c>
      <c r="I401" s="357" t="s">
        <v>822</v>
      </c>
      <c r="J401" s="358" t="s">
        <v>821</v>
      </c>
      <c r="K401" s="368">
        <v>15757</v>
      </c>
      <c r="L401" s="66">
        <v>1</v>
      </c>
      <c r="M401" s="66">
        <v>0</v>
      </c>
      <c r="N401" s="66">
        <v>8</v>
      </c>
      <c r="O401" s="65">
        <v>5657</v>
      </c>
      <c r="P401" s="64">
        <v>2.7777777777777779E-3</v>
      </c>
      <c r="Q401" s="63">
        <v>0.89880687948213489</v>
      </c>
      <c r="R401" s="63">
        <v>5.992045863214232E-2</v>
      </c>
      <c r="S401" s="351">
        <v>0.5452735292251063</v>
      </c>
      <c r="T401" s="362" t="s">
        <v>820</v>
      </c>
    </row>
    <row r="402" spans="1:20" ht="25.5" customHeight="1" x14ac:dyDescent="0.25">
      <c r="A402" s="364"/>
      <c r="B402" s="366"/>
      <c r="C402" s="367"/>
      <c r="D402" s="359"/>
      <c r="E402" s="359"/>
      <c r="F402" s="360"/>
      <c r="G402" s="361"/>
      <c r="H402" s="359"/>
      <c r="I402" s="357"/>
      <c r="J402" s="358"/>
      <c r="K402" s="369"/>
      <c r="L402" s="66">
        <v>2</v>
      </c>
      <c r="M402" s="66">
        <v>0</v>
      </c>
      <c r="N402" s="66">
        <v>8</v>
      </c>
      <c r="O402" s="65">
        <v>5227</v>
      </c>
      <c r="P402" s="64">
        <v>4.1666666666666666E-3</v>
      </c>
      <c r="Q402" s="63">
        <v>0.83058323284889257</v>
      </c>
      <c r="R402" s="63">
        <v>8.3058323284889254E-2</v>
      </c>
      <c r="S402" s="352"/>
      <c r="T402" s="355"/>
    </row>
    <row r="403" spans="1:20" ht="25.5" customHeight="1" x14ac:dyDescent="0.25">
      <c r="A403" s="364"/>
      <c r="B403" s="366"/>
      <c r="C403" s="367"/>
      <c r="D403" s="359"/>
      <c r="E403" s="359"/>
      <c r="F403" s="360"/>
      <c r="G403" s="361"/>
      <c r="H403" s="359"/>
      <c r="I403" s="357"/>
      <c r="J403" s="358"/>
      <c r="K403" s="369"/>
      <c r="L403" s="66">
        <v>3</v>
      </c>
      <c r="M403" s="66">
        <v>0</v>
      </c>
      <c r="N403" s="66">
        <v>6</v>
      </c>
      <c r="O403" s="65">
        <v>1631</v>
      </c>
      <c r="P403" s="64">
        <v>6.2499999999999995E-3</v>
      </c>
      <c r="Q403" s="63">
        <v>0.25972583613632039</v>
      </c>
      <c r="R403" s="63">
        <v>3.8958875420448055E-2</v>
      </c>
      <c r="S403" s="352"/>
      <c r="T403" s="355"/>
    </row>
    <row r="404" spans="1:20" ht="25.5" customHeight="1" x14ac:dyDescent="0.25">
      <c r="A404" s="364"/>
      <c r="B404" s="366"/>
      <c r="C404" s="367"/>
      <c r="D404" s="359"/>
      <c r="E404" s="359"/>
      <c r="F404" s="360"/>
      <c r="G404" s="361"/>
      <c r="H404" s="359"/>
      <c r="I404" s="357"/>
      <c r="J404" s="358"/>
      <c r="K404" s="369"/>
      <c r="L404" s="66">
        <v>4</v>
      </c>
      <c r="M404" s="66">
        <v>0</v>
      </c>
      <c r="N404" s="66">
        <v>1</v>
      </c>
      <c r="O404" s="65">
        <v>1372</v>
      </c>
      <c r="P404" s="64">
        <v>8.3333333333333332E-3</v>
      </c>
      <c r="Q404" s="63">
        <v>0.2178396902963762</v>
      </c>
      <c r="R404" s="63">
        <v>4.3567938059275238E-2</v>
      </c>
      <c r="S404" s="352"/>
      <c r="T404" s="355"/>
    </row>
    <row r="405" spans="1:20" ht="25.5" customHeight="1" x14ac:dyDescent="0.25">
      <c r="A405" s="364"/>
      <c r="B405" s="366"/>
      <c r="C405" s="367"/>
      <c r="D405" s="359"/>
      <c r="E405" s="359"/>
      <c r="F405" s="360"/>
      <c r="G405" s="361"/>
      <c r="H405" s="359"/>
      <c r="I405" s="357"/>
      <c r="J405" s="358"/>
      <c r="K405" s="369"/>
      <c r="L405" s="66">
        <v>5</v>
      </c>
      <c r="M405" s="66">
        <v>0</v>
      </c>
      <c r="N405" s="66">
        <v>6</v>
      </c>
      <c r="O405" s="65">
        <v>1412</v>
      </c>
      <c r="P405" s="64">
        <v>3.6111111111111115E-2</v>
      </c>
      <c r="Q405" s="63">
        <v>0.22497937424636669</v>
      </c>
      <c r="R405" s="63">
        <v>0.19498212434685114</v>
      </c>
      <c r="S405" s="352"/>
      <c r="T405" s="355"/>
    </row>
    <row r="406" spans="1:20" ht="25.5" customHeight="1" x14ac:dyDescent="0.25">
      <c r="A406" s="365"/>
      <c r="B406" s="366"/>
      <c r="C406" s="367"/>
      <c r="D406" s="359"/>
      <c r="E406" s="359"/>
      <c r="F406" s="360"/>
      <c r="G406" s="361"/>
      <c r="H406" s="359"/>
      <c r="I406" s="357"/>
      <c r="J406" s="358"/>
      <c r="K406" s="370"/>
      <c r="L406" s="66">
        <v>6</v>
      </c>
      <c r="M406" s="66">
        <v>0</v>
      </c>
      <c r="N406" s="66">
        <v>3</v>
      </c>
      <c r="O406" s="65">
        <v>426</v>
      </c>
      <c r="P406" s="64">
        <v>7.6388888888888881E-2</v>
      </c>
      <c r="Q406" s="63">
        <v>6.8064986989909246E-2</v>
      </c>
      <c r="R406" s="63">
        <v>0.12478580948150027</v>
      </c>
      <c r="S406" s="353"/>
      <c r="T406" s="356"/>
    </row>
    <row r="407" spans="1:20" ht="44.25" customHeight="1" x14ac:dyDescent="0.25">
      <c r="A407" s="363">
        <v>103</v>
      </c>
      <c r="B407" s="366">
        <v>44455</v>
      </c>
      <c r="C407" s="367">
        <v>0.56041666666666667</v>
      </c>
      <c r="D407" s="359" t="s">
        <v>754</v>
      </c>
      <c r="E407" s="359" t="s">
        <v>13</v>
      </c>
      <c r="F407" s="360" t="s">
        <v>819</v>
      </c>
      <c r="G407" s="361" t="s">
        <v>818</v>
      </c>
      <c r="H407" s="359" t="s">
        <v>24</v>
      </c>
      <c r="I407" s="357" t="s">
        <v>302</v>
      </c>
      <c r="J407" s="358" t="s">
        <v>817</v>
      </c>
      <c r="K407" s="368">
        <v>27177</v>
      </c>
      <c r="L407" s="66">
        <v>1</v>
      </c>
      <c r="M407" s="66">
        <v>0</v>
      </c>
      <c r="N407" s="66">
        <v>31</v>
      </c>
      <c r="O407" s="65">
        <v>21327</v>
      </c>
      <c r="P407" s="64">
        <v>2.0833333333333333E-3</v>
      </c>
      <c r="Q407" s="63">
        <v>1.9646405180660829</v>
      </c>
      <c r="R407" s="63">
        <v>9.8232025903304127E-2</v>
      </c>
      <c r="S407" s="351">
        <v>0.14765006009762796</v>
      </c>
      <c r="T407" s="362" t="s">
        <v>816</v>
      </c>
    </row>
    <row r="408" spans="1:20" ht="44.25" customHeight="1" x14ac:dyDescent="0.25">
      <c r="A408" s="364"/>
      <c r="B408" s="366"/>
      <c r="C408" s="367"/>
      <c r="D408" s="359"/>
      <c r="E408" s="359"/>
      <c r="F408" s="360"/>
      <c r="G408" s="361"/>
      <c r="H408" s="359"/>
      <c r="I408" s="357"/>
      <c r="J408" s="358"/>
      <c r="K408" s="369"/>
      <c r="L408" s="66">
        <v>2</v>
      </c>
      <c r="M408" s="66">
        <v>0</v>
      </c>
      <c r="N408" s="66">
        <v>11</v>
      </c>
      <c r="O408" s="65">
        <v>3962</v>
      </c>
      <c r="P408" s="64">
        <v>3.472222222222222E-3</v>
      </c>
      <c r="Q408" s="63">
        <v>0.3654610346603871</v>
      </c>
      <c r="R408" s="63">
        <v>3.0455086221698922E-2</v>
      </c>
      <c r="S408" s="352"/>
      <c r="T408" s="355"/>
    </row>
    <row r="409" spans="1:20" ht="44.25" customHeight="1" x14ac:dyDescent="0.25">
      <c r="A409" s="364"/>
      <c r="B409" s="366"/>
      <c r="C409" s="367"/>
      <c r="D409" s="359"/>
      <c r="E409" s="359"/>
      <c r="F409" s="360"/>
      <c r="G409" s="361"/>
      <c r="H409" s="359"/>
      <c r="I409" s="357"/>
      <c r="J409" s="358"/>
      <c r="K409" s="369"/>
      <c r="L409" s="66">
        <v>3</v>
      </c>
      <c r="M409" s="66">
        <v>0</v>
      </c>
      <c r="N409" s="66">
        <v>6</v>
      </c>
      <c r="O409" s="65">
        <v>1412</v>
      </c>
      <c r="P409" s="64">
        <v>4.1666666666666666E-3</v>
      </c>
      <c r="Q409" s="63">
        <v>0.13043638236809185</v>
      </c>
      <c r="R409" s="63">
        <v>1.3043638236809187E-2</v>
      </c>
      <c r="S409" s="352"/>
      <c r="T409" s="355"/>
    </row>
    <row r="410" spans="1:20" ht="44.25" customHeight="1" x14ac:dyDescent="0.25">
      <c r="A410" s="365"/>
      <c r="B410" s="366"/>
      <c r="C410" s="367"/>
      <c r="D410" s="359"/>
      <c r="E410" s="359"/>
      <c r="F410" s="360"/>
      <c r="G410" s="361"/>
      <c r="H410" s="359"/>
      <c r="I410" s="357"/>
      <c r="J410" s="358"/>
      <c r="K410" s="370"/>
      <c r="L410" s="66">
        <v>4</v>
      </c>
      <c r="M410" s="66">
        <v>0</v>
      </c>
      <c r="N410" s="66">
        <v>3</v>
      </c>
      <c r="O410" s="65">
        <v>426</v>
      </c>
      <c r="P410" s="64">
        <v>6.2499999999999995E-3</v>
      </c>
      <c r="Q410" s="63">
        <v>3.9462064905438222E-2</v>
      </c>
      <c r="R410" s="63">
        <v>5.9193097358157323E-3</v>
      </c>
      <c r="S410" s="353"/>
      <c r="T410" s="356"/>
    </row>
    <row r="411" spans="1:20" ht="76.5" customHeight="1" x14ac:dyDescent="0.25">
      <c r="A411" s="75">
        <v>104</v>
      </c>
      <c r="B411" s="74">
        <v>44456</v>
      </c>
      <c r="C411" s="73">
        <v>0.78125</v>
      </c>
      <c r="D411" s="70" t="s">
        <v>769</v>
      </c>
      <c r="E411" s="70" t="s">
        <v>11</v>
      </c>
      <c r="F411" s="72" t="s">
        <v>815</v>
      </c>
      <c r="G411" s="71" t="s">
        <v>814</v>
      </c>
      <c r="H411" s="70" t="s">
        <v>305</v>
      </c>
      <c r="I411" s="69" t="s">
        <v>813</v>
      </c>
      <c r="J411" s="68" t="s">
        <v>812</v>
      </c>
      <c r="K411" s="67">
        <v>9149</v>
      </c>
      <c r="L411" s="66">
        <v>1</v>
      </c>
      <c r="M411" s="66">
        <v>0</v>
      </c>
      <c r="N411" s="66">
        <v>35</v>
      </c>
      <c r="O411" s="65">
        <v>9114</v>
      </c>
      <c r="P411" s="64">
        <v>6.2499999999999995E-3</v>
      </c>
      <c r="Q411" s="63">
        <v>3</v>
      </c>
      <c r="R411" s="63">
        <v>0.44999999999999996</v>
      </c>
      <c r="S411" s="62">
        <v>0.44999999999999996</v>
      </c>
      <c r="T411" s="76" t="s">
        <v>811</v>
      </c>
    </row>
    <row r="412" spans="1:20" ht="21" customHeight="1" x14ac:dyDescent="0.25">
      <c r="A412" s="363">
        <v>105</v>
      </c>
      <c r="B412" s="366">
        <v>44456</v>
      </c>
      <c r="C412" s="367">
        <v>0.84305555555555556</v>
      </c>
      <c r="D412" s="359" t="s">
        <v>769</v>
      </c>
      <c r="E412" s="359" t="s">
        <v>13</v>
      </c>
      <c r="F412" s="360" t="s">
        <v>810</v>
      </c>
      <c r="G412" s="361" t="s">
        <v>809</v>
      </c>
      <c r="H412" s="359" t="s">
        <v>305</v>
      </c>
      <c r="I412" s="357" t="s">
        <v>808</v>
      </c>
      <c r="J412" s="358" t="s">
        <v>807</v>
      </c>
      <c r="K412" s="368">
        <v>9047</v>
      </c>
      <c r="L412" s="66">
        <v>1</v>
      </c>
      <c r="M412" s="66">
        <v>0</v>
      </c>
      <c r="N412" s="66">
        <v>9</v>
      </c>
      <c r="O412" s="65">
        <v>1558</v>
      </c>
      <c r="P412" s="64">
        <v>4.027777777777778E-2</v>
      </c>
      <c r="Q412" s="63">
        <v>0.40010721786227477</v>
      </c>
      <c r="R412" s="63">
        <v>0.38677031060019895</v>
      </c>
      <c r="S412" s="351">
        <v>23.212065767657791</v>
      </c>
      <c r="T412" s="362" t="s">
        <v>806</v>
      </c>
    </row>
    <row r="413" spans="1:20" ht="21" customHeight="1" x14ac:dyDescent="0.25">
      <c r="A413" s="364"/>
      <c r="B413" s="366"/>
      <c r="C413" s="367"/>
      <c r="D413" s="359"/>
      <c r="E413" s="359"/>
      <c r="F413" s="360"/>
      <c r="G413" s="361"/>
      <c r="H413" s="359"/>
      <c r="I413" s="357"/>
      <c r="J413" s="358"/>
      <c r="K413" s="369"/>
      <c r="L413" s="66">
        <v>2</v>
      </c>
      <c r="M413" s="66">
        <v>0</v>
      </c>
      <c r="N413" s="66">
        <v>8</v>
      </c>
      <c r="O413" s="65">
        <v>1870</v>
      </c>
      <c r="P413" s="64">
        <v>0.35625000000000001</v>
      </c>
      <c r="Q413" s="63">
        <v>0.47951586161158399</v>
      </c>
      <c r="R413" s="63">
        <v>4.0998606167790435</v>
      </c>
      <c r="S413" s="352"/>
      <c r="T413" s="355"/>
    </row>
    <row r="414" spans="1:20" ht="21" customHeight="1" x14ac:dyDescent="0.25">
      <c r="A414" s="364"/>
      <c r="B414" s="366"/>
      <c r="C414" s="367"/>
      <c r="D414" s="359"/>
      <c r="E414" s="359"/>
      <c r="F414" s="360"/>
      <c r="G414" s="361"/>
      <c r="H414" s="359"/>
      <c r="I414" s="357"/>
      <c r="J414" s="358"/>
      <c r="K414" s="369"/>
      <c r="L414" s="66">
        <v>3</v>
      </c>
      <c r="M414" s="66">
        <v>0</v>
      </c>
      <c r="N414" s="66">
        <v>6</v>
      </c>
      <c r="O414" s="65">
        <v>928</v>
      </c>
      <c r="P414" s="64">
        <v>0.4201388888888889</v>
      </c>
      <c r="Q414" s="63">
        <v>0.23848126450757157</v>
      </c>
      <c r="R414" s="63">
        <v>2.40468608378468</v>
      </c>
      <c r="S414" s="352"/>
      <c r="T414" s="355"/>
    </row>
    <row r="415" spans="1:20" ht="21" customHeight="1" x14ac:dyDescent="0.25">
      <c r="A415" s="364"/>
      <c r="B415" s="366"/>
      <c r="C415" s="367"/>
      <c r="D415" s="359"/>
      <c r="E415" s="359"/>
      <c r="F415" s="360"/>
      <c r="G415" s="361"/>
      <c r="H415" s="359"/>
      <c r="I415" s="357"/>
      <c r="J415" s="358"/>
      <c r="K415" s="369"/>
      <c r="L415" s="66">
        <v>4</v>
      </c>
      <c r="M415" s="66">
        <v>0</v>
      </c>
      <c r="N415" s="66">
        <v>4</v>
      </c>
      <c r="O415" s="65">
        <v>2167</v>
      </c>
      <c r="P415" s="64">
        <v>0.56874999999999998</v>
      </c>
      <c r="Q415" s="63">
        <v>0.55432850668729972</v>
      </c>
      <c r="R415" s="63">
        <v>7.566584116281641</v>
      </c>
      <c r="S415" s="352"/>
      <c r="T415" s="355"/>
    </row>
    <row r="416" spans="1:20" ht="21" customHeight="1" x14ac:dyDescent="0.25">
      <c r="A416" s="364"/>
      <c r="B416" s="366"/>
      <c r="C416" s="367"/>
      <c r="D416" s="359"/>
      <c r="E416" s="359"/>
      <c r="F416" s="360"/>
      <c r="G416" s="361"/>
      <c r="H416" s="359"/>
      <c r="I416" s="357"/>
      <c r="J416" s="358"/>
      <c r="K416" s="369"/>
      <c r="L416" s="66">
        <v>5</v>
      </c>
      <c r="M416" s="66">
        <v>0</v>
      </c>
      <c r="N416" s="66">
        <v>7</v>
      </c>
      <c r="O416" s="65">
        <v>1448</v>
      </c>
      <c r="P416" s="64">
        <v>0.57152777777777775</v>
      </c>
      <c r="Q416" s="63">
        <v>0.37150989278213775</v>
      </c>
      <c r="R416" s="63">
        <v>5.095877362661656</v>
      </c>
      <c r="S416" s="352"/>
      <c r="T416" s="355"/>
    </row>
    <row r="417" spans="1:20" ht="21" customHeight="1" x14ac:dyDescent="0.25">
      <c r="A417" s="365"/>
      <c r="B417" s="366"/>
      <c r="C417" s="367"/>
      <c r="D417" s="359"/>
      <c r="E417" s="359"/>
      <c r="F417" s="360"/>
      <c r="G417" s="361"/>
      <c r="H417" s="359"/>
      <c r="I417" s="357"/>
      <c r="J417" s="358"/>
      <c r="K417" s="370"/>
      <c r="L417" s="66">
        <v>6</v>
      </c>
      <c r="M417" s="66">
        <v>0</v>
      </c>
      <c r="N417" s="66">
        <v>0</v>
      </c>
      <c r="O417" s="65">
        <v>1042</v>
      </c>
      <c r="P417" s="64">
        <v>0.57291666666666663</v>
      </c>
      <c r="Q417" s="63">
        <v>0.26605725654913231</v>
      </c>
      <c r="R417" s="63">
        <v>3.6582872775505688</v>
      </c>
      <c r="S417" s="353"/>
      <c r="T417" s="356"/>
    </row>
    <row r="418" spans="1:20" x14ac:dyDescent="0.25">
      <c r="A418" s="363">
        <v>106</v>
      </c>
      <c r="B418" s="366">
        <v>44461</v>
      </c>
      <c r="C418" s="367">
        <v>0.61111111111111105</v>
      </c>
      <c r="D418" s="359" t="s">
        <v>738</v>
      </c>
      <c r="E418" s="359" t="s">
        <v>11</v>
      </c>
      <c r="F418" s="360" t="s">
        <v>805</v>
      </c>
      <c r="G418" s="361" t="s">
        <v>804</v>
      </c>
      <c r="H418" s="359" t="s">
        <v>51</v>
      </c>
      <c r="I418" s="357" t="s">
        <v>803</v>
      </c>
      <c r="J418" s="358" t="s">
        <v>802</v>
      </c>
      <c r="K418" s="368">
        <v>14381</v>
      </c>
      <c r="L418" s="66">
        <v>1</v>
      </c>
      <c r="M418" s="66">
        <v>0</v>
      </c>
      <c r="N418" s="66">
        <v>9</v>
      </c>
      <c r="O418" s="65">
        <v>4252</v>
      </c>
      <c r="P418" s="64">
        <v>4.1666666666666666E-3</v>
      </c>
      <c r="Q418" s="63">
        <v>2.0444266740838608</v>
      </c>
      <c r="R418" s="63">
        <v>0.20444266740838607</v>
      </c>
      <c r="S418" s="351">
        <v>1.2472474097767889</v>
      </c>
      <c r="T418" s="362" t="s">
        <v>801</v>
      </c>
    </row>
    <row r="419" spans="1:20" x14ac:dyDescent="0.25">
      <c r="A419" s="364"/>
      <c r="B419" s="366"/>
      <c r="C419" s="367"/>
      <c r="D419" s="359"/>
      <c r="E419" s="359"/>
      <c r="F419" s="360"/>
      <c r="G419" s="361"/>
      <c r="H419" s="359"/>
      <c r="I419" s="357"/>
      <c r="J419" s="358"/>
      <c r="K419" s="369"/>
      <c r="L419" s="66">
        <v>2</v>
      </c>
      <c r="M419" s="66">
        <v>0</v>
      </c>
      <c r="N419" s="66">
        <v>1</v>
      </c>
      <c r="O419" s="65">
        <v>2123</v>
      </c>
      <c r="P419" s="64">
        <v>4.8611111111111112E-3</v>
      </c>
      <c r="Q419" s="63">
        <v>1.0190946387594744</v>
      </c>
      <c r="R419" s="63">
        <v>0.11889437452193868</v>
      </c>
      <c r="S419" s="352"/>
      <c r="T419" s="355"/>
    </row>
    <row r="420" spans="1:20" x14ac:dyDescent="0.25">
      <c r="A420" s="364"/>
      <c r="B420" s="366"/>
      <c r="C420" s="367"/>
      <c r="D420" s="359"/>
      <c r="E420" s="359"/>
      <c r="F420" s="360"/>
      <c r="G420" s="361"/>
      <c r="H420" s="359"/>
      <c r="I420" s="357"/>
      <c r="J420" s="358"/>
      <c r="K420" s="369"/>
      <c r="L420" s="66">
        <v>3</v>
      </c>
      <c r="M420" s="66">
        <v>0</v>
      </c>
      <c r="N420" s="66">
        <v>6</v>
      </c>
      <c r="O420" s="65">
        <v>5147</v>
      </c>
      <c r="P420" s="64">
        <v>5.5555555555555558E-3</v>
      </c>
      <c r="Q420" s="63">
        <v>2.4724080383839793</v>
      </c>
      <c r="R420" s="63">
        <v>0.32965440511786392</v>
      </c>
      <c r="S420" s="352"/>
      <c r="T420" s="355"/>
    </row>
    <row r="421" spans="1:20" x14ac:dyDescent="0.25">
      <c r="A421" s="364"/>
      <c r="B421" s="366"/>
      <c r="C421" s="367"/>
      <c r="D421" s="359"/>
      <c r="E421" s="359"/>
      <c r="F421" s="360"/>
      <c r="G421" s="361"/>
      <c r="H421" s="359"/>
      <c r="I421" s="357"/>
      <c r="J421" s="358"/>
      <c r="K421" s="369"/>
      <c r="L421" s="66">
        <v>4</v>
      </c>
      <c r="M421" s="66">
        <v>0</v>
      </c>
      <c r="N421" s="66">
        <v>0</v>
      </c>
      <c r="O421" s="65">
        <v>1818</v>
      </c>
      <c r="P421" s="64">
        <v>1.1111111111111112E-2</v>
      </c>
      <c r="Q421" s="63">
        <v>0.87227591961616024</v>
      </c>
      <c r="R421" s="63">
        <v>0.23260691189764271</v>
      </c>
      <c r="S421" s="352"/>
      <c r="T421" s="355"/>
    </row>
    <row r="422" spans="1:20" x14ac:dyDescent="0.25">
      <c r="A422" s="364"/>
      <c r="B422" s="366"/>
      <c r="C422" s="367"/>
      <c r="D422" s="359"/>
      <c r="E422" s="359"/>
      <c r="F422" s="360"/>
      <c r="G422" s="361"/>
      <c r="H422" s="359"/>
      <c r="I422" s="357"/>
      <c r="J422" s="358"/>
      <c r="K422" s="369"/>
      <c r="L422" s="66">
        <v>5</v>
      </c>
      <c r="M422" s="66">
        <v>0</v>
      </c>
      <c r="N422" s="66">
        <v>0</v>
      </c>
      <c r="O422" s="65">
        <v>469</v>
      </c>
      <c r="P422" s="64">
        <v>1.1805555555555555E-2</v>
      </c>
      <c r="Q422" s="63">
        <v>0.22502607607259581</v>
      </c>
      <c r="R422" s="63">
        <v>6.3757388220568811E-2</v>
      </c>
      <c r="S422" s="352"/>
      <c r="T422" s="355"/>
    </row>
    <row r="423" spans="1:20" x14ac:dyDescent="0.25">
      <c r="A423" s="365"/>
      <c r="B423" s="366"/>
      <c r="C423" s="367"/>
      <c r="D423" s="359"/>
      <c r="E423" s="359"/>
      <c r="F423" s="360"/>
      <c r="G423" s="361"/>
      <c r="H423" s="359"/>
      <c r="I423" s="357"/>
      <c r="J423" s="358"/>
      <c r="K423" s="370"/>
      <c r="L423" s="66">
        <v>6</v>
      </c>
      <c r="M423" s="66">
        <v>0</v>
      </c>
      <c r="N423" s="66">
        <v>0</v>
      </c>
      <c r="O423" s="65">
        <v>556</v>
      </c>
      <c r="P423" s="64">
        <v>4.6527777777777779E-2</v>
      </c>
      <c r="Q423" s="63">
        <v>0.26676865308393022</v>
      </c>
      <c r="R423" s="63">
        <v>0.29789166261038874</v>
      </c>
      <c r="S423" s="353"/>
      <c r="T423" s="356"/>
    </row>
    <row r="424" spans="1:20" ht="21" customHeight="1" x14ac:dyDescent="0.25">
      <c r="A424" s="363">
        <v>107</v>
      </c>
      <c r="B424" s="366">
        <v>44462</v>
      </c>
      <c r="C424" s="367">
        <v>0.15347222222222223</v>
      </c>
      <c r="D424" s="359" t="s">
        <v>769</v>
      </c>
      <c r="E424" s="359" t="s">
        <v>11</v>
      </c>
      <c r="F424" s="360" t="s">
        <v>800</v>
      </c>
      <c r="G424" s="361" t="s">
        <v>799</v>
      </c>
      <c r="H424" s="359" t="s">
        <v>24</v>
      </c>
      <c r="I424" s="357" t="s">
        <v>798</v>
      </c>
      <c r="J424" s="358" t="s">
        <v>797</v>
      </c>
      <c r="K424" s="368">
        <v>13200</v>
      </c>
      <c r="L424" s="66">
        <v>1</v>
      </c>
      <c r="M424" s="66">
        <v>0</v>
      </c>
      <c r="N424" s="66">
        <v>12</v>
      </c>
      <c r="O424" s="65">
        <v>10880</v>
      </c>
      <c r="P424" s="64">
        <v>1.3888888888888889E-3</v>
      </c>
      <c r="Q424" s="63">
        <v>3.2180909090909089</v>
      </c>
      <c r="R424" s="63">
        <v>0.10726969696969696</v>
      </c>
      <c r="S424" s="351">
        <v>0.21689810606060603</v>
      </c>
      <c r="T424" s="362" t="s">
        <v>796</v>
      </c>
    </row>
    <row r="425" spans="1:20" ht="21" customHeight="1" x14ac:dyDescent="0.25">
      <c r="A425" s="364"/>
      <c r="B425" s="366"/>
      <c r="C425" s="367"/>
      <c r="D425" s="359"/>
      <c r="E425" s="359"/>
      <c r="F425" s="360"/>
      <c r="G425" s="361"/>
      <c r="H425" s="359"/>
      <c r="I425" s="357"/>
      <c r="J425" s="358"/>
      <c r="K425" s="369"/>
      <c r="L425" s="66">
        <v>2</v>
      </c>
      <c r="M425" s="66">
        <v>0</v>
      </c>
      <c r="N425" s="66">
        <v>4</v>
      </c>
      <c r="O425" s="65">
        <v>1053</v>
      </c>
      <c r="P425" s="64">
        <v>2.7777777777777779E-3</v>
      </c>
      <c r="Q425" s="63">
        <v>0.31229545454545454</v>
      </c>
      <c r="R425" s="63">
        <v>2.0819696969696971E-2</v>
      </c>
      <c r="S425" s="352"/>
      <c r="T425" s="355"/>
    </row>
    <row r="426" spans="1:20" ht="21" customHeight="1" x14ac:dyDescent="0.25">
      <c r="A426" s="364"/>
      <c r="B426" s="366"/>
      <c r="C426" s="367"/>
      <c r="D426" s="359"/>
      <c r="E426" s="359"/>
      <c r="F426" s="360"/>
      <c r="G426" s="361"/>
      <c r="H426" s="359"/>
      <c r="I426" s="357"/>
      <c r="J426" s="358"/>
      <c r="K426" s="369"/>
      <c r="L426" s="66">
        <v>3</v>
      </c>
      <c r="M426" s="66">
        <v>0</v>
      </c>
      <c r="N426" s="66">
        <v>5</v>
      </c>
      <c r="O426" s="65">
        <v>501</v>
      </c>
      <c r="P426" s="64">
        <v>3.472222222222222E-3</v>
      </c>
      <c r="Q426" s="63">
        <v>0.14949999999999999</v>
      </c>
      <c r="R426" s="63">
        <v>1.2458333333333333E-2</v>
      </c>
      <c r="S426" s="352"/>
      <c r="T426" s="355"/>
    </row>
    <row r="427" spans="1:20" ht="21" customHeight="1" x14ac:dyDescent="0.25">
      <c r="A427" s="364"/>
      <c r="B427" s="366"/>
      <c r="C427" s="367"/>
      <c r="D427" s="359"/>
      <c r="E427" s="359"/>
      <c r="F427" s="360"/>
      <c r="G427" s="361"/>
      <c r="H427" s="359"/>
      <c r="I427" s="357"/>
      <c r="J427" s="358"/>
      <c r="K427" s="369"/>
      <c r="L427" s="66">
        <v>4</v>
      </c>
      <c r="M427" s="66">
        <v>0</v>
      </c>
      <c r="N427" s="66">
        <v>3</v>
      </c>
      <c r="O427" s="65">
        <v>582</v>
      </c>
      <c r="P427" s="64">
        <v>6.2499999999999995E-3</v>
      </c>
      <c r="Q427" s="63">
        <v>0.1728409090909091</v>
      </c>
      <c r="R427" s="63">
        <v>2.5926136363636363E-2</v>
      </c>
      <c r="S427" s="352"/>
      <c r="T427" s="355"/>
    </row>
    <row r="428" spans="1:20" ht="21" customHeight="1" x14ac:dyDescent="0.25">
      <c r="A428" s="365"/>
      <c r="B428" s="366"/>
      <c r="C428" s="367"/>
      <c r="D428" s="359"/>
      <c r="E428" s="359"/>
      <c r="F428" s="360"/>
      <c r="G428" s="361"/>
      <c r="H428" s="359"/>
      <c r="I428" s="357"/>
      <c r="J428" s="358"/>
      <c r="K428" s="370"/>
      <c r="L428" s="66">
        <v>5</v>
      </c>
      <c r="M428" s="66">
        <v>0</v>
      </c>
      <c r="N428" s="66">
        <v>0</v>
      </c>
      <c r="O428" s="65">
        <v>160</v>
      </c>
      <c r="P428" s="64">
        <v>4.4444444444444446E-2</v>
      </c>
      <c r="Q428" s="63">
        <v>4.7272727272727272E-2</v>
      </c>
      <c r="R428" s="63">
        <v>5.042424242424242E-2</v>
      </c>
      <c r="S428" s="353"/>
      <c r="T428" s="356"/>
    </row>
    <row r="429" spans="1:20" x14ac:dyDescent="0.25">
      <c r="A429" s="363">
        <v>108</v>
      </c>
      <c r="B429" s="366">
        <v>44470</v>
      </c>
      <c r="C429" s="367">
        <v>0.55625000000000002</v>
      </c>
      <c r="D429" s="359" t="s">
        <v>738</v>
      </c>
      <c r="E429" s="359" t="s">
        <v>13</v>
      </c>
      <c r="F429" s="360" t="s">
        <v>778</v>
      </c>
      <c r="G429" s="361" t="s">
        <v>795</v>
      </c>
      <c r="H429" s="359" t="s">
        <v>51</v>
      </c>
      <c r="I429" s="357" t="s">
        <v>794</v>
      </c>
      <c r="J429" s="358" t="s">
        <v>793</v>
      </c>
      <c r="K429" s="368">
        <v>5831</v>
      </c>
      <c r="L429" s="66">
        <v>1</v>
      </c>
      <c r="M429" s="66">
        <v>0</v>
      </c>
      <c r="N429" s="66">
        <v>4</v>
      </c>
      <c r="O429" s="65">
        <v>2508</v>
      </c>
      <c r="P429" s="64">
        <v>4.8611111111111112E-3</v>
      </c>
      <c r="Q429" s="63">
        <v>0.93914594409192265</v>
      </c>
      <c r="R429" s="63">
        <v>0.10956702681072432</v>
      </c>
      <c r="S429" s="351">
        <v>0.68442005373578008</v>
      </c>
      <c r="T429" s="362" t="s">
        <v>792</v>
      </c>
    </row>
    <row r="430" spans="1:20" x14ac:dyDescent="0.25">
      <c r="A430" s="364"/>
      <c r="B430" s="366"/>
      <c r="C430" s="367"/>
      <c r="D430" s="359"/>
      <c r="E430" s="359"/>
      <c r="F430" s="360"/>
      <c r="G430" s="361"/>
      <c r="H430" s="359"/>
      <c r="I430" s="357"/>
      <c r="J430" s="358"/>
      <c r="K430" s="369"/>
      <c r="L430" s="66">
        <v>2</v>
      </c>
      <c r="M430" s="66">
        <v>0</v>
      </c>
      <c r="N430" s="66">
        <v>1</v>
      </c>
      <c r="O430" s="65">
        <v>577</v>
      </c>
      <c r="P430" s="64">
        <v>6.2499999999999995E-3</v>
      </c>
      <c r="Q430" s="63">
        <v>0.21609329446064143</v>
      </c>
      <c r="R430" s="63">
        <v>3.2413994169096211E-2</v>
      </c>
      <c r="S430" s="352"/>
      <c r="T430" s="355"/>
    </row>
    <row r="431" spans="1:20" x14ac:dyDescent="0.25">
      <c r="A431" s="364"/>
      <c r="B431" s="366"/>
      <c r="C431" s="367"/>
      <c r="D431" s="359"/>
      <c r="E431" s="359"/>
      <c r="F431" s="360"/>
      <c r="G431" s="361"/>
      <c r="H431" s="359"/>
      <c r="I431" s="357"/>
      <c r="J431" s="358"/>
      <c r="K431" s="369"/>
      <c r="L431" s="66">
        <v>3</v>
      </c>
      <c r="M431" s="66">
        <v>0</v>
      </c>
      <c r="N431" s="66">
        <v>1</v>
      </c>
      <c r="O431" s="65">
        <v>817</v>
      </c>
      <c r="P431" s="64">
        <v>1.0416666666666666E-2</v>
      </c>
      <c r="Q431" s="63">
        <v>0.3058206139598697</v>
      </c>
      <c r="R431" s="63">
        <v>7.6455153489967426E-2</v>
      </c>
      <c r="S431" s="352"/>
      <c r="T431" s="355"/>
    </row>
    <row r="432" spans="1:20" x14ac:dyDescent="0.25">
      <c r="A432" s="364"/>
      <c r="B432" s="366"/>
      <c r="C432" s="367"/>
      <c r="D432" s="359"/>
      <c r="E432" s="359"/>
      <c r="F432" s="360"/>
      <c r="G432" s="361"/>
      <c r="H432" s="359"/>
      <c r="I432" s="357"/>
      <c r="J432" s="358"/>
      <c r="K432" s="369"/>
      <c r="L432" s="66">
        <v>4</v>
      </c>
      <c r="M432" s="66">
        <v>0</v>
      </c>
      <c r="N432" s="66">
        <v>0</v>
      </c>
      <c r="O432" s="65">
        <v>1095</v>
      </c>
      <c r="P432" s="64">
        <v>2.2222222222222223E-2</v>
      </c>
      <c r="Q432" s="63">
        <v>0.40938089521522902</v>
      </c>
      <c r="R432" s="63">
        <v>0.21833647744812212</v>
      </c>
      <c r="S432" s="352"/>
      <c r="T432" s="355"/>
    </row>
    <row r="433" spans="1:20" x14ac:dyDescent="0.25">
      <c r="A433" s="365"/>
      <c r="B433" s="366"/>
      <c r="C433" s="367"/>
      <c r="D433" s="359"/>
      <c r="E433" s="359"/>
      <c r="F433" s="360"/>
      <c r="G433" s="361"/>
      <c r="H433" s="359"/>
      <c r="I433" s="357"/>
      <c r="J433" s="358"/>
      <c r="K433" s="370"/>
      <c r="L433" s="66">
        <v>5</v>
      </c>
      <c r="M433" s="66">
        <v>0</v>
      </c>
      <c r="N433" s="66">
        <v>0</v>
      </c>
      <c r="O433" s="65">
        <v>828</v>
      </c>
      <c r="P433" s="64">
        <v>3.3333333333333333E-2</v>
      </c>
      <c r="Q433" s="63">
        <v>0.30955925227233755</v>
      </c>
      <c r="R433" s="63">
        <v>0.24764740181787004</v>
      </c>
      <c r="S433" s="353"/>
      <c r="T433" s="356"/>
    </row>
    <row r="434" spans="1:20" ht="47.25" customHeight="1" x14ac:dyDescent="0.25">
      <c r="A434" s="75">
        <v>109</v>
      </c>
      <c r="B434" s="74">
        <v>44473</v>
      </c>
      <c r="C434" s="73">
        <v>0.43055555555555558</v>
      </c>
      <c r="D434" s="70" t="s">
        <v>758</v>
      </c>
      <c r="E434" s="70" t="s">
        <v>13</v>
      </c>
      <c r="F434" s="72" t="s">
        <v>791</v>
      </c>
      <c r="G434" s="71" t="s">
        <v>790</v>
      </c>
      <c r="H434" s="70" t="s">
        <v>51</v>
      </c>
      <c r="I434" s="69" t="s">
        <v>789</v>
      </c>
      <c r="J434" s="68" t="s">
        <v>788</v>
      </c>
      <c r="K434" s="67">
        <v>5400</v>
      </c>
      <c r="L434" s="66">
        <v>1</v>
      </c>
      <c r="M434" s="66">
        <v>0</v>
      </c>
      <c r="N434" s="66">
        <v>1</v>
      </c>
      <c r="O434" s="65">
        <v>5399</v>
      </c>
      <c r="P434" s="64">
        <v>1.0416666666666666E-2</v>
      </c>
      <c r="Q434" s="63">
        <v>1.1399999999999999</v>
      </c>
      <c r="R434" s="63">
        <v>0.28499999999999998</v>
      </c>
      <c r="S434" s="62">
        <v>0.28499999999999998</v>
      </c>
      <c r="T434" s="61" t="s">
        <v>787</v>
      </c>
    </row>
    <row r="435" spans="1:20" x14ac:dyDescent="0.25">
      <c r="A435" s="363">
        <v>110</v>
      </c>
      <c r="B435" s="366">
        <v>44478</v>
      </c>
      <c r="C435" s="367">
        <v>0.44513888888888892</v>
      </c>
      <c r="D435" s="359" t="s">
        <v>738</v>
      </c>
      <c r="E435" s="359" t="s">
        <v>13</v>
      </c>
      <c r="F435" s="360" t="s">
        <v>786</v>
      </c>
      <c r="G435" s="361" t="s">
        <v>785</v>
      </c>
      <c r="H435" s="359" t="s">
        <v>24</v>
      </c>
      <c r="I435" s="357" t="s">
        <v>784</v>
      </c>
      <c r="J435" s="358" t="s">
        <v>775</v>
      </c>
      <c r="K435" s="368">
        <v>5768</v>
      </c>
      <c r="L435" s="66">
        <v>1</v>
      </c>
      <c r="M435" s="66">
        <v>0</v>
      </c>
      <c r="N435" s="66">
        <v>12</v>
      </c>
      <c r="O435" s="65">
        <v>1670</v>
      </c>
      <c r="P435" s="64">
        <v>6.2499999999999995E-3</v>
      </c>
      <c r="Q435" s="63">
        <v>1.1285263522884883</v>
      </c>
      <c r="R435" s="63">
        <v>0.16927895284327324</v>
      </c>
      <c r="S435" s="351">
        <v>0.99485211511789196</v>
      </c>
      <c r="T435" s="362" t="s">
        <v>783</v>
      </c>
    </row>
    <row r="436" spans="1:20" x14ac:dyDescent="0.25">
      <c r="A436" s="364"/>
      <c r="B436" s="366"/>
      <c r="C436" s="367"/>
      <c r="D436" s="359"/>
      <c r="E436" s="359"/>
      <c r="F436" s="360"/>
      <c r="G436" s="361"/>
      <c r="H436" s="359"/>
      <c r="I436" s="357"/>
      <c r="J436" s="358"/>
      <c r="K436" s="369"/>
      <c r="L436" s="66">
        <v>2</v>
      </c>
      <c r="M436" s="66">
        <v>0</v>
      </c>
      <c r="N436" s="66">
        <v>1</v>
      </c>
      <c r="O436" s="65">
        <v>1098</v>
      </c>
      <c r="P436" s="64">
        <v>8.3333333333333332E-3</v>
      </c>
      <c r="Q436" s="63">
        <v>0.73736650485436894</v>
      </c>
      <c r="R436" s="63">
        <v>0.1474733009708738</v>
      </c>
      <c r="S436" s="352"/>
      <c r="T436" s="355"/>
    </row>
    <row r="437" spans="1:20" x14ac:dyDescent="0.25">
      <c r="A437" s="364"/>
      <c r="B437" s="366"/>
      <c r="C437" s="367"/>
      <c r="D437" s="359"/>
      <c r="E437" s="359"/>
      <c r="F437" s="360"/>
      <c r="G437" s="361"/>
      <c r="H437" s="359"/>
      <c r="I437" s="357"/>
      <c r="J437" s="358"/>
      <c r="K437" s="369"/>
      <c r="L437" s="66">
        <v>3</v>
      </c>
      <c r="M437" s="66">
        <v>0</v>
      </c>
      <c r="N437" s="66">
        <v>4</v>
      </c>
      <c r="O437" s="65">
        <v>1817</v>
      </c>
      <c r="P437" s="64">
        <v>1.2499999999999999E-2</v>
      </c>
      <c r="Q437" s="63">
        <v>1.2217874479889044</v>
      </c>
      <c r="R437" s="63">
        <v>0.36653623439667127</v>
      </c>
      <c r="S437" s="352"/>
      <c r="T437" s="355"/>
    </row>
    <row r="438" spans="1:20" x14ac:dyDescent="0.25">
      <c r="A438" s="364"/>
      <c r="B438" s="366"/>
      <c r="C438" s="367"/>
      <c r="D438" s="359"/>
      <c r="E438" s="359"/>
      <c r="F438" s="360"/>
      <c r="G438" s="361"/>
      <c r="H438" s="359"/>
      <c r="I438" s="357"/>
      <c r="J438" s="358"/>
      <c r="K438" s="369"/>
      <c r="L438" s="66">
        <v>4</v>
      </c>
      <c r="M438" s="66">
        <v>0</v>
      </c>
      <c r="N438" s="66">
        <v>3</v>
      </c>
      <c r="O438" s="65">
        <v>1076</v>
      </c>
      <c r="P438" s="64">
        <v>1.5972222222222224E-2</v>
      </c>
      <c r="Q438" s="63">
        <v>0.7239476421636617</v>
      </c>
      <c r="R438" s="63">
        <v>0.2775132628294037</v>
      </c>
      <c r="S438" s="352"/>
      <c r="T438" s="355"/>
    </row>
    <row r="439" spans="1:20" x14ac:dyDescent="0.25">
      <c r="A439" s="365"/>
      <c r="B439" s="366"/>
      <c r="C439" s="367"/>
      <c r="D439" s="359"/>
      <c r="E439" s="359"/>
      <c r="F439" s="360"/>
      <c r="G439" s="361"/>
      <c r="H439" s="359"/>
      <c r="I439" s="357"/>
      <c r="J439" s="358"/>
      <c r="K439" s="370"/>
      <c r="L439" s="66">
        <v>5</v>
      </c>
      <c r="M439" s="66">
        <v>0</v>
      </c>
      <c r="N439" s="66">
        <v>2</v>
      </c>
      <c r="O439" s="65">
        <v>85</v>
      </c>
      <c r="P439" s="64">
        <v>2.4305555555555556E-2</v>
      </c>
      <c r="Q439" s="63">
        <v>5.8372052704576974E-2</v>
      </c>
      <c r="R439" s="63">
        <v>3.4050364077669898E-2</v>
      </c>
      <c r="S439" s="353"/>
      <c r="T439" s="356"/>
    </row>
    <row r="440" spans="1:20" ht="25.5" customHeight="1" x14ac:dyDescent="0.25">
      <c r="A440" s="363">
        <v>111</v>
      </c>
      <c r="B440" s="366">
        <v>44482</v>
      </c>
      <c r="C440" s="367">
        <v>0.65833333333333333</v>
      </c>
      <c r="D440" s="359" t="s">
        <v>738</v>
      </c>
      <c r="E440" s="359" t="s">
        <v>13</v>
      </c>
      <c r="F440" s="360" t="s">
        <v>748</v>
      </c>
      <c r="G440" s="361" t="s">
        <v>782</v>
      </c>
      <c r="H440" s="359" t="s">
        <v>24</v>
      </c>
      <c r="I440" s="357" t="s">
        <v>781</v>
      </c>
      <c r="J440" s="358" t="s">
        <v>780</v>
      </c>
      <c r="K440" s="368">
        <v>5658</v>
      </c>
      <c r="L440" s="66">
        <v>1</v>
      </c>
      <c r="M440" s="66">
        <v>0</v>
      </c>
      <c r="N440" s="66">
        <v>6</v>
      </c>
      <c r="O440" s="65">
        <v>4349</v>
      </c>
      <c r="P440" s="64">
        <v>6.9444444444444447E-4</v>
      </c>
      <c r="Q440" s="63">
        <v>1.4393513609049136</v>
      </c>
      <c r="R440" s="63">
        <v>2.3989189348415228E-2</v>
      </c>
      <c r="S440" s="351">
        <v>0.54616030399434434</v>
      </c>
      <c r="T440" s="362" t="s">
        <v>779</v>
      </c>
    </row>
    <row r="441" spans="1:20" ht="25.5" customHeight="1" x14ac:dyDescent="0.25">
      <c r="A441" s="364"/>
      <c r="B441" s="366"/>
      <c r="C441" s="367"/>
      <c r="D441" s="359"/>
      <c r="E441" s="359"/>
      <c r="F441" s="360"/>
      <c r="G441" s="361"/>
      <c r="H441" s="359"/>
      <c r="I441" s="357"/>
      <c r="J441" s="358"/>
      <c r="K441" s="369"/>
      <c r="L441" s="66">
        <v>2</v>
      </c>
      <c r="M441" s="66">
        <v>0</v>
      </c>
      <c r="N441" s="66">
        <v>0</v>
      </c>
      <c r="O441" s="65">
        <v>576</v>
      </c>
      <c r="P441" s="64">
        <v>1.8749999999999999E-2</v>
      </c>
      <c r="Q441" s="63">
        <v>0.19037115588547193</v>
      </c>
      <c r="R441" s="63">
        <v>8.5667020148462364E-2</v>
      </c>
      <c r="S441" s="352"/>
      <c r="T441" s="355"/>
    </row>
    <row r="442" spans="1:20" ht="25.5" customHeight="1" x14ac:dyDescent="0.25">
      <c r="A442" s="365"/>
      <c r="B442" s="366"/>
      <c r="C442" s="367"/>
      <c r="D442" s="359"/>
      <c r="E442" s="359"/>
      <c r="F442" s="360"/>
      <c r="G442" s="361"/>
      <c r="H442" s="359"/>
      <c r="I442" s="357"/>
      <c r="J442" s="358"/>
      <c r="K442" s="370"/>
      <c r="L442" s="66">
        <v>3</v>
      </c>
      <c r="M442" s="66">
        <v>0</v>
      </c>
      <c r="N442" s="66">
        <v>2</v>
      </c>
      <c r="O442" s="65">
        <v>725</v>
      </c>
      <c r="P442" s="64">
        <v>7.5694444444444439E-2</v>
      </c>
      <c r="Q442" s="63">
        <v>0.2402774832096147</v>
      </c>
      <c r="R442" s="63">
        <v>0.43650409449746674</v>
      </c>
      <c r="S442" s="353"/>
      <c r="T442" s="356"/>
    </row>
    <row r="443" spans="1:20" x14ac:dyDescent="0.25">
      <c r="A443" s="363">
        <v>112</v>
      </c>
      <c r="B443" s="366">
        <v>44488</v>
      </c>
      <c r="C443" s="367">
        <v>0.79375000000000007</v>
      </c>
      <c r="D443" s="359" t="s">
        <v>738</v>
      </c>
      <c r="E443" s="359" t="s">
        <v>13</v>
      </c>
      <c r="F443" s="360" t="s">
        <v>778</v>
      </c>
      <c r="G443" s="361" t="s">
        <v>777</v>
      </c>
      <c r="H443" s="359" t="s">
        <v>51</v>
      </c>
      <c r="I443" s="357" t="s">
        <v>776</v>
      </c>
      <c r="J443" s="358" t="s">
        <v>775</v>
      </c>
      <c r="K443" s="368">
        <v>5768</v>
      </c>
      <c r="L443" s="66">
        <v>1</v>
      </c>
      <c r="M443" s="66">
        <v>0</v>
      </c>
      <c r="N443" s="66">
        <v>11</v>
      </c>
      <c r="O443" s="65">
        <v>1976</v>
      </c>
      <c r="P443" s="64">
        <v>4.1666666666666666E-3</v>
      </c>
      <c r="Q443" s="63">
        <v>1.501962552011096</v>
      </c>
      <c r="R443" s="63">
        <v>0.15019625520110957</v>
      </c>
      <c r="S443" s="351">
        <v>1.2548228155339805</v>
      </c>
      <c r="T443" s="362" t="s">
        <v>774</v>
      </c>
    </row>
    <row r="444" spans="1:20" x14ac:dyDescent="0.25">
      <c r="A444" s="364"/>
      <c r="B444" s="366"/>
      <c r="C444" s="367"/>
      <c r="D444" s="359"/>
      <c r="E444" s="359"/>
      <c r="F444" s="360"/>
      <c r="G444" s="361"/>
      <c r="H444" s="359"/>
      <c r="I444" s="357"/>
      <c r="J444" s="358"/>
      <c r="K444" s="369"/>
      <c r="L444" s="66">
        <v>2</v>
      </c>
      <c r="M444" s="66">
        <v>0</v>
      </c>
      <c r="N444" s="66">
        <v>6</v>
      </c>
      <c r="O444" s="65">
        <v>2609</v>
      </c>
      <c r="P444" s="64">
        <v>6.2499999999999995E-3</v>
      </c>
      <c r="Q444" s="63">
        <v>1.9766643550624137</v>
      </c>
      <c r="R444" s="63">
        <v>0.29649965325936201</v>
      </c>
      <c r="S444" s="352"/>
      <c r="T444" s="355"/>
    </row>
    <row r="445" spans="1:20" x14ac:dyDescent="0.25">
      <c r="A445" s="364"/>
      <c r="B445" s="366"/>
      <c r="C445" s="367"/>
      <c r="D445" s="359"/>
      <c r="E445" s="359"/>
      <c r="F445" s="360"/>
      <c r="G445" s="361"/>
      <c r="H445" s="359"/>
      <c r="I445" s="357"/>
      <c r="J445" s="358"/>
      <c r="K445" s="369"/>
      <c r="L445" s="66">
        <v>3</v>
      </c>
      <c r="M445" s="66">
        <v>0</v>
      </c>
      <c r="N445" s="66">
        <v>4</v>
      </c>
      <c r="O445" s="65">
        <v>1161</v>
      </c>
      <c r="P445" s="64">
        <v>3.8194444444444441E-2</v>
      </c>
      <c r="Q445" s="63">
        <v>0.880617198335645</v>
      </c>
      <c r="R445" s="63">
        <v>0.80723243180767446</v>
      </c>
      <c r="S445" s="352"/>
      <c r="T445" s="355"/>
    </row>
    <row r="446" spans="1:20" x14ac:dyDescent="0.25">
      <c r="A446" s="365"/>
      <c r="B446" s="366"/>
      <c r="C446" s="367"/>
      <c r="D446" s="359"/>
      <c r="E446" s="359"/>
      <c r="F446" s="360"/>
      <c r="G446" s="361"/>
      <c r="H446" s="359"/>
      <c r="I446" s="357"/>
      <c r="J446" s="358"/>
      <c r="K446" s="370"/>
      <c r="L446" s="66">
        <v>4</v>
      </c>
      <c r="M446" s="66">
        <v>0</v>
      </c>
      <c r="N446" s="66">
        <v>1</v>
      </c>
      <c r="O446" s="65">
        <v>0</v>
      </c>
      <c r="P446" s="64">
        <v>4.9305555555555554E-2</v>
      </c>
      <c r="Q446" s="63">
        <v>7.5589459084604723E-4</v>
      </c>
      <c r="R446" s="63">
        <v>8.9447526583448923E-4</v>
      </c>
      <c r="S446" s="353"/>
      <c r="T446" s="356"/>
    </row>
    <row r="447" spans="1:20" ht="30" customHeight="1" x14ac:dyDescent="0.25">
      <c r="A447" s="363">
        <v>113</v>
      </c>
      <c r="B447" s="366">
        <v>44490</v>
      </c>
      <c r="C447" s="367">
        <v>0.76458333333333339</v>
      </c>
      <c r="D447" s="359" t="s">
        <v>738</v>
      </c>
      <c r="E447" s="359" t="s">
        <v>11</v>
      </c>
      <c r="F447" s="360" t="s">
        <v>773</v>
      </c>
      <c r="G447" s="361" t="s">
        <v>772</v>
      </c>
      <c r="H447" s="359" t="s">
        <v>24</v>
      </c>
      <c r="I447" s="357" t="s">
        <v>293</v>
      </c>
      <c r="J447" s="358" t="s">
        <v>771</v>
      </c>
      <c r="K447" s="368">
        <v>9608</v>
      </c>
      <c r="L447" s="66">
        <v>1</v>
      </c>
      <c r="M447" s="66">
        <v>0</v>
      </c>
      <c r="N447" s="66">
        <v>5</v>
      </c>
      <c r="O447" s="65">
        <v>1647</v>
      </c>
      <c r="P447" s="64">
        <v>1.3888888888888889E-3</v>
      </c>
      <c r="Q447" s="63">
        <v>1.478684429641965</v>
      </c>
      <c r="R447" s="63">
        <v>4.9289480988065501E-2</v>
      </c>
      <c r="S447" s="351">
        <v>0.45759852900360809</v>
      </c>
      <c r="T447" s="362" t="s">
        <v>770</v>
      </c>
    </row>
    <row r="448" spans="1:20" ht="30" customHeight="1" x14ac:dyDescent="0.25">
      <c r="A448" s="364"/>
      <c r="B448" s="366"/>
      <c r="C448" s="367"/>
      <c r="D448" s="359"/>
      <c r="E448" s="359"/>
      <c r="F448" s="360"/>
      <c r="G448" s="361"/>
      <c r="H448" s="359"/>
      <c r="I448" s="357"/>
      <c r="J448" s="358"/>
      <c r="K448" s="369"/>
      <c r="L448" s="66">
        <v>2</v>
      </c>
      <c r="M448" s="66">
        <v>0</v>
      </c>
      <c r="N448" s="66">
        <v>16</v>
      </c>
      <c r="O448" s="65">
        <v>4438</v>
      </c>
      <c r="P448" s="64">
        <v>2.0833333333333333E-3</v>
      </c>
      <c r="Q448" s="63">
        <v>3.9867194004995836</v>
      </c>
      <c r="R448" s="63">
        <v>0.19933597002497919</v>
      </c>
      <c r="S448" s="352"/>
      <c r="T448" s="355"/>
    </row>
    <row r="449" spans="1:20" ht="30" customHeight="1" x14ac:dyDescent="0.25">
      <c r="A449" s="365"/>
      <c r="B449" s="366"/>
      <c r="C449" s="367"/>
      <c r="D449" s="359"/>
      <c r="E449" s="359"/>
      <c r="F449" s="360"/>
      <c r="G449" s="361"/>
      <c r="H449" s="359"/>
      <c r="I449" s="357"/>
      <c r="J449" s="358"/>
      <c r="K449" s="370"/>
      <c r="L449" s="66">
        <v>3</v>
      </c>
      <c r="M449" s="66">
        <v>0</v>
      </c>
      <c r="N449" s="66">
        <v>5</v>
      </c>
      <c r="O449" s="65">
        <v>3497</v>
      </c>
      <c r="P449" s="64">
        <v>2.7777777777777779E-3</v>
      </c>
      <c r="Q449" s="63">
        <v>3.134596169858451</v>
      </c>
      <c r="R449" s="63">
        <v>0.20897307799056342</v>
      </c>
      <c r="S449" s="353"/>
      <c r="T449" s="356"/>
    </row>
    <row r="450" spans="1:20" ht="25.5" customHeight="1" x14ac:dyDescent="0.25">
      <c r="A450" s="363">
        <v>114</v>
      </c>
      <c r="B450" s="366">
        <v>44498</v>
      </c>
      <c r="C450" s="367">
        <v>0.61736111111111114</v>
      </c>
      <c r="D450" s="359" t="s">
        <v>769</v>
      </c>
      <c r="E450" s="359" t="s">
        <v>13</v>
      </c>
      <c r="F450" s="360" t="s">
        <v>768</v>
      </c>
      <c r="G450" s="361" t="s">
        <v>767</v>
      </c>
      <c r="H450" s="359" t="s">
        <v>24</v>
      </c>
      <c r="I450" s="357" t="s">
        <v>766</v>
      </c>
      <c r="J450" s="358" t="s">
        <v>765</v>
      </c>
      <c r="K450" s="368">
        <v>14093</v>
      </c>
      <c r="L450" s="66">
        <v>1</v>
      </c>
      <c r="M450" s="66">
        <v>0</v>
      </c>
      <c r="N450" s="66">
        <v>1</v>
      </c>
      <c r="O450" s="65">
        <v>2060</v>
      </c>
      <c r="P450" s="64">
        <v>1.5277777777777777E-2</v>
      </c>
      <c r="Q450" s="63">
        <v>0.3641446107996878</v>
      </c>
      <c r="R450" s="63">
        <v>0.13351969062655217</v>
      </c>
      <c r="S450" s="351">
        <v>1.217354927978429</v>
      </c>
      <c r="T450" s="362" t="s">
        <v>764</v>
      </c>
    </row>
    <row r="451" spans="1:20" ht="25.5" customHeight="1" x14ac:dyDescent="0.25">
      <c r="A451" s="364"/>
      <c r="B451" s="366"/>
      <c r="C451" s="367"/>
      <c r="D451" s="359"/>
      <c r="E451" s="359"/>
      <c r="F451" s="360"/>
      <c r="G451" s="361"/>
      <c r="H451" s="359"/>
      <c r="I451" s="357"/>
      <c r="J451" s="358"/>
      <c r="K451" s="369"/>
      <c r="L451" s="66">
        <v>2</v>
      </c>
      <c r="M451" s="66">
        <v>0</v>
      </c>
      <c r="N451" s="66">
        <v>0</v>
      </c>
      <c r="O451" s="65">
        <v>1320</v>
      </c>
      <c r="P451" s="64">
        <v>1.5972222222222224E-2</v>
      </c>
      <c r="Q451" s="63">
        <v>0.23322216703327894</v>
      </c>
      <c r="R451" s="63">
        <v>8.940183069609027E-2</v>
      </c>
      <c r="S451" s="352"/>
      <c r="T451" s="355"/>
    </row>
    <row r="452" spans="1:20" ht="25.5" customHeight="1" x14ac:dyDescent="0.25">
      <c r="A452" s="364"/>
      <c r="B452" s="366"/>
      <c r="C452" s="367"/>
      <c r="D452" s="359"/>
      <c r="E452" s="359"/>
      <c r="F452" s="360"/>
      <c r="G452" s="361"/>
      <c r="H452" s="359"/>
      <c r="I452" s="357"/>
      <c r="J452" s="358"/>
      <c r="K452" s="369"/>
      <c r="L452" s="66">
        <v>3</v>
      </c>
      <c r="M452" s="66">
        <v>0</v>
      </c>
      <c r="N452" s="66">
        <v>0</v>
      </c>
      <c r="O452" s="65">
        <v>2542</v>
      </c>
      <c r="P452" s="64">
        <v>2.0833333333333332E-2</v>
      </c>
      <c r="Q452" s="63">
        <v>0.44912935499893569</v>
      </c>
      <c r="R452" s="63">
        <v>0.22456467749946782</v>
      </c>
      <c r="S452" s="352"/>
      <c r="T452" s="355"/>
    </row>
    <row r="453" spans="1:20" ht="25.5" customHeight="1" x14ac:dyDescent="0.25">
      <c r="A453" s="365"/>
      <c r="B453" s="366"/>
      <c r="C453" s="367"/>
      <c r="D453" s="359"/>
      <c r="E453" s="359"/>
      <c r="F453" s="360"/>
      <c r="G453" s="361"/>
      <c r="H453" s="359"/>
      <c r="I453" s="357"/>
      <c r="J453" s="358"/>
      <c r="K453" s="370"/>
      <c r="L453" s="66">
        <v>4</v>
      </c>
      <c r="M453" s="66">
        <v>0</v>
      </c>
      <c r="N453" s="66">
        <v>1</v>
      </c>
      <c r="O453" s="65">
        <v>8169</v>
      </c>
      <c r="P453" s="64">
        <v>2.2222222222222223E-2</v>
      </c>
      <c r="Q453" s="63">
        <v>1.4435038671680978</v>
      </c>
      <c r="R453" s="63">
        <v>0.76986872915631888</v>
      </c>
      <c r="S453" s="353"/>
      <c r="T453" s="356"/>
    </row>
    <row r="454" spans="1:20" s="60" customFormat="1" ht="50.25" customHeight="1" x14ac:dyDescent="0.25">
      <c r="A454" s="75">
        <v>115</v>
      </c>
      <c r="B454" s="74">
        <v>44502</v>
      </c>
      <c r="C454" s="73">
        <v>0.58194444444444449</v>
      </c>
      <c r="D454" s="70" t="s">
        <v>754</v>
      </c>
      <c r="E454" s="70" t="s">
        <v>11</v>
      </c>
      <c r="F454" s="72" t="s">
        <v>763</v>
      </c>
      <c r="G454" s="71" t="s">
        <v>762</v>
      </c>
      <c r="H454" s="70" t="s">
        <v>24</v>
      </c>
      <c r="I454" s="69" t="s">
        <v>761</v>
      </c>
      <c r="J454" s="68" t="s">
        <v>760</v>
      </c>
      <c r="K454" s="67">
        <v>13125</v>
      </c>
      <c r="L454" s="66">
        <v>1</v>
      </c>
      <c r="M454" s="66">
        <v>0</v>
      </c>
      <c r="N454" s="66">
        <v>12</v>
      </c>
      <c r="O454" s="65">
        <v>13113</v>
      </c>
      <c r="P454" s="64">
        <v>2.7777777777777779E-3</v>
      </c>
      <c r="Q454" s="63">
        <v>5.5</v>
      </c>
      <c r="R454" s="63">
        <v>0.3666666666666667</v>
      </c>
      <c r="S454" s="62">
        <v>0.3666666666666667</v>
      </c>
      <c r="T454" s="76" t="s">
        <v>759</v>
      </c>
    </row>
    <row r="455" spans="1:20" ht="30" customHeight="1" x14ac:dyDescent="0.25">
      <c r="A455" s="363">
        <v>116</v>
      </c>
      <c r="B455" s="366">
        <v>44506</v>
      </c>
      <c r="C455" s="367">
        <v>0.50486111111111109</v>
      </c>
      <c r="D455" s="359" t="s">
        <v>758</v>
      </c>
      <c r="E455" s="359" t="s">
        <v>11</v>
      </c>
      <c r="F455" s="360" t="s">
        <v>757</v>
      </c>
      <c r="G455" s="361" t="s">
        <v>756</v>
      </c>
      <c r="H455" s="359" t="s">
        <v>24</v>
      </c>
      <c r="I455" s="357" t="s">
        <v>517</v>
      </c>
      <c r="J455" s="358" t="s">
        <v>755</v>
      </c>
      <c r="K455" s="368">
        <v>14003</v>
      </c>
      <c r="L455" s="66">
        <v>1</v>
      </c>
      <c r="M455" s="66">
        <v>0</v>
      </c>
      <c r="N455" s="66">
        <v>2</v>
      </c>
      <c r="O455" s="65">
        <v>1940</v>
      </c>
      <c r="P455" s="64">
        <v>4.1666666666666666E-3</v>
      </c>
      <c r="Q455" s="63">
        <v>0.74889666500035712</v>
      </c>
      <c r="R455" s="63">
        <v>7.4889666500035715E-2</v>
      </c>
      <c r="S455" s="351">
        <v>0.77666214382632304</v>
      </c>
      <c r="T455" s="389"/>
    </row>
    <row r="456" spans="1:20" ht="30" customHeight="1" x14ac:dyDescent="0.25">
      <c r="A456" s="364"/>
      <c r="B456" s="366"/>
      <c r="C456" s="367"/>
      <c r="D456" s="359"/>
      <c r="E456" s="359"/>
      <c r="F456" s="360"/>
      <c r="G456" s="361"/>
      <c r="H456" s="359"/>
      <c r="I456" s="357"/>
      <c r="J456" s="358"/>
      <c r="K456" s="369"/>
      <c r="L456" s="66">
        <v>2</v>
      </c>
      <c r="M456" s="66">
        <v>0</v>
      </c>
      <c r="N456" s="66">
        <v>22</v>
      </c>
      <c r="O456" s="65">
        <v>4256</v>
      </c>
      <c r="P456" s="64">
        <v>4.8611111111111112E-3</v>
      </c>
      <c r="Q456" s="63">
        <v>1.6497322002428052</v>
      </c>
      <c r="R456" s="63">
        <v>0.19246875669499391</v>
      </c>
      <c r="S456" s="352"/>
      <c r="T456" s="390"/>
    </row>
    <row r="457" spans="1:20" ht="30" customHeight="1" x14ac:dyDescent="0.25">
      <c r="A457" s="364"/>
      <c r="B457" s="366"/>
      <c r="C457" s="367"/>
      <c r="D457" s="359"/>
      <c r="E457" s="359"/>
      <c r="F457" s="360"/>
      <c r="G457" s="361"/>
      <c r="H457" s="359"/>
      <c r="I457" s="357"/>
      <c r="J457" s="358"/>
      <c r="K457" s="369"/>
      <c r="L457" s="66">
        <v>3</v>
      </c>
      <c r="M457" s="66">
        <v>0</v>
      </c>
      <c r="N457" s="66">
        <v>4</v>
      </c>
      <c r="O457" s="65">
        <v>1963</v>
      </c>
      <c r="P457" s="64">
        <v>5.5555555555555558E-3</v>
      </c>
      <c r="Q457" s="63">
        <v>0.75853745625937308</v>
      </c>
      <c r="R457" s="63">
        <v>0.10113832750124975</v>
      </c>
      <c r="S457" s="352"/>
      <c r="T457" s="390"/>
    </row>
    <row r="458" spans="1:20" ht="30" customHeight="1" x14ac:dyDescent="0.25">
      <c r="A458" s="364"/>
      <c r="B458" s="366"/>
      <c r="C458" s="367"/>
      <c r="D458" s="359"/>
      <c r="E458" s="359"/>
      <c r="F458" s="360"/>
      <c r="G458" s="361"/>
      <c r="H458" s="359"/>
      <c r="I458" s="357"/>
      <c r="J458" s="358"/>
      <c r="K458" s="369"/>
      <c r="L458" s="66">
        <v>4</v>
      </c>
      <c r="M458" s="66">
        <v>0</v>
      </c>
      <c r="N458" s="66">
        <v>2</v>
      </c>
      <c r="O458" s="65">
        <v>3141</v>
      </c>
      <c r="P458" s="64">
        <v>6.9444444444444441E-3</v>
      </c>
      <c r="Q458" s="63">
        <v>1.2120402770834822</v>
      </c>
      <c r="R458" s="63">
        <v>0.20200671284724703</v>
      </c>
      <c r="S458" s="352"/>
      <c r="T458" s="390"/>
    </row>
    <row r="459" spans="1:20" ht="30" customHeight="1" x14ac:dyDescent="0.25">
      <c r="A459" s="365"/>
      <c r="B459" s="366"/>
      <c r="C459" s="367"/>
      <c r="D459" s="359"/>
      <c r="E459" s="359"/>
      <c r="F459" s="360"/>
      <c r="G459" s="361"/>
      <c r="H459" s="359"/>
      <c r="I459" s="357"/>
      <c r="J459" s="358"/>
      <c r="K459" s="370"/>
      <c r="L459" s="66">
        <v>5</v>
      </c>
      <c r="M459" s="66">
        <v>0</v>
      </c>
      <c r="N459" s="66">
        <v>9</v>
      </c>
      <c r="O459" s="65">
        <v>2664</v>
      </c>
      <c r="P459" s="64">
        <v>8.3333333333333332E-3</v>
      </c>
      <c r="Q459" s="63">
        <v>1.0307934014139828</v>
      </c>
      <c r="R459" s="63">
        <v>0.20615868028279657</v>
      </c>
      <c r="S459" s="353"/>
      <c r="T459" s="391"/>
    </row>
    <row r="460" spans="1:20" x14ac:dyDescent="0.25">
      <c r="A460" s="363">
        <v>117</v>
      </c>
      <c r="B460" s="366">
        <v>44508</v>
      </c>
      <c r="C460" s="367">
        <v>0.49236111111111108</v>
      </c>
      <c r="D460" s="359" t="s">
        <v>754</v>
      </c>
      <c r="E460" s="359" t="s">
        <v>13</v>
      </c>
      <c r="F460" s="360" t="s">
        <v>753</v>
      </c>
      <c r="G460" s="361" t="s">
        <v>752</v>
      </c>
      <c r="H460" s="359" t="s">
        <v>24</v>
      </c>
      <c r="I460" s="357" t="s">
        <v>751</v>
      </c>
      <c r="J460" s="358" t="s">
        <v>750</v>
      </c>
      <c r="K460" s="368">
        <v>5665</v>
      </c>
      <c r="L460" s="66">
        <v>1</v>
      </c>
      <c r="M460" s="66">
        <v>0</v>
      </c>
      <c r="N460" s="66">
        <v>4</v>
      </c>
      <c r="O460" s="65">
        <v>2641</v>
      </c>
      <c r="P460" s="64">
        <v>4.8611111111111112E-3</v>
      </c>
      <c r="Q460" s="63">
        <v>0.55094439541041484</v>
      </c>
      <c r="R460" s="63">
        <v>6.4276846131215065E-2</v>
      </c>
      <c r="S460" s="351">
        <v>0.33919358634892616</v>
      </c>
      <c r="T460" s="362" t="s">
        <v>749</v>
      </c>
    </row>
    <row r="461" spans="1:20" x14ac:dyDescent="0.25">
      <c r="A461" s="364"/>
      <c r="B461" s="366"/>
      <c r="C461" s="367"/>
      <c r="D461" s="359"/>
      <c r="E461" s="359"/>
      <c r="F461" s="360"/>
      <c r="G461" s="361"/>
      <c r="H461" s="359"/>
      <c r="I461" s="357"/>
      <c r="J461" s="358"/>
      <c r="K461" s="369"/>
      <c r="L461" s="66">
        <v>2</v>
      </c>
      <c r="M461" s="66">
        <v>0</v>
      </c>
      <c r="N461" s="66">
        <v>2</v>
      </c>
      <c r="O461" s="65">
        <v>1197</v>
      </c>
      <c r="P461" s="64">
        <v>5.5555555555555558E-3</v>
      </c>
      <c r="Q461" s="63">
        <v>0.24974757281553397</v>
      </c>
      <c r="R461" s="63">
        <v>3.3299676375404527E-2</v>
      </c>
      <c r="S461" s="352"/>
      <c r="T461" s="355"/>
    </row>
    <row r="462" spans="1:20" x14ac:dyDescent="0.25">
      <c r="A462" s="364"/>
      <c r="B462" s="366"/>
      <c r="C462" s="367"/>
      <c r="D462" s="359"/>
      <c r="E462" s="359"/>
      <c r="F462" s="360"/>
      <c r="G462" s="361"/>
      <c r="H462" s="359"/>
      <c r="I462" s="357"/>
      <c r="J462" s="358"/>
      <c r="K462" s="369"/>
      <c r="L462" s="66">
        <v>3</v>
      </c>
      <c r="M462" s="66">
        <v>0</v>
      </c>
      <c r="N462" s="66">
        <v>1</v>
      </c>
      <c r="O462" s="65">
        <v>1156</v>
      </c>
      <c r="P462" s="64">
        <v>9.7222222222222224E-3</v>
      </c>
      <c r="Q462" s="63">
        <v>0.2409991173874669</v>
      </c>
      <c r="R462" s="63">
        <v>5.6233127390408949E-2</v>
      </c>
      <c r="S462" s="352"/>
      <c r="T462" s="355"/>
    </row>
    <row r="463" spans="1:20" x14ac:dyDescent="0.25">
      <c r="A463" s="364"/>
      <c r="B463" s="366"/>
      <c r="C463" s="367"/>
      <c r="D463" s="359"/>
      <c r="E463" s="359"/>
      <c r="F463" s="360"/>
      <c r="G463" s="361"/>
      <c r="H463" s="359"/>
      <c r="I463" s="357"/>
      <c r="J463" s="358"/>
      <c r="K463" s="369"/>
      <c r="L463" s="66">
        <v>4</v>
      </c>
      <c r="M463" s="66">
        <v>0</v>
      </c>
      <c r="N463" s="66">
        <v>1</v>
      </c>
      <c r="O463" s="65">
        <v>639</v>
      </c>
      <c r="P463" s="64">
        <v>4.1666666666666664E-2</v>
      </c>
      <c r="Q463" s="63">
        <v>0.13330979699911738</v>
      </c>
      <c r="R463" s="63">
        <v>0.13330979699911738</v>
      </c>
      <c r="S463" s="352"/>
      <c r="T463" s="355"/>
    </row>
    <row r="464" spans="1:20" x14ac:dyDescent="0.25">
      <c r="A464" s="365"/>
      <c r="B464" s="366"/>
      <c r="C464" s="367"/>
      <c r="D464" s="359"/>
      <c r="E464" s="359"/>
      <c r="F464" s="360"/>
      <c r="G464" s="361"/>
      <c r="H464" s="359"/>
      <c r="I464" s="357"/>
      <c r="J464" s="358"/>
      <c r="K464" s="370"/>
      <c r="L464" s="66">
        <v>5</v>
      </c>
      <c r="M464" s="66">
        <v>0</v>
      </c>
      <c r="N464" s="66">
        <v>0</v>
      </c>
      <c r="O464" s="65">
        <v>24</v>
      </c>
      <c r="P464" s="64">
        <v>0.43402777777777773</v>
      </c>
      <c r="Q464" s="63">
        <v>4.9991173874669023E-3</v>
      </c>
      <c r="R464" s="63">
        <v>5.2074139452780221E-2</v>
      </c>
      <c r="S464" s="353"/>
      <c r="T464" s="356"/>
    </row>
    <row r="465" spans="1:20" x14ac:dyDescent="0.25">
      <c r="A465" s="363">
        <v>118</v>
      </c>
      <c r="B465" s="366">
        <v>44533</v>
      </c>
      <c r="C465" s="367">
        <v>0.43124999999999997</v>
      </c>
      <c r="D465" s="359" t="s">
        <v>738</v>
      </c>
      <c r="E465" s="359" t="s">
        <v>13</v>
      </c>
      <c r="F465" s="360" t="s">
        <v>748</v>
      </c>
      <c r="G465" s="361" t="s">
        <v>747</v>
      </c>
      <c r="H465" s="359" t="s">
        <v>24</v>
      </c>
      <c r="I465" s="357" t="s">
        <v>746</v>
      </c>
      <c r="J465" s="358" t="s">
        <v>745</v>
      </c>
      <c r="K465" s="368">
        <v>5304</v>
      </c>
      <c r="L465" s="66">
        <v>1</v>
      </c>
      <c r="M465" s="66">
        <v>0</v>
      </c>
      <c r="N465" s="66">
        <v>1</v>
      </c>
      <c r="O465" s="65">
        <v>1442</v>
      </c>
      <c r="P465" s="64">
        <v>2.7777777777777779E-3</v>
      </c>
      <c r="Q465" s="63">
        <v>0.38088235294117645</v>
      </c>
      <c r="R465" s="63">
        <v>2.5392156862745097E-2</v>
      </c>
      <c r="S465" s="351">
        <v>0.19273755656108593</v>
      </c>
      <c r="T465" s="362" t="s">
        <v>744</v>
      </c>
    </row>
    <row r="466" spans="1:20" x14ac:dyDescent="0.25">
      <c r="A466" s="364"/>
      <c r="B466" s="366"/>
      <c r="C466" s="367"/>
      <c r="D466" s="359"/>
      <c r="E466" s="359"/>
      <c r="F466" s="360"/>
      <c r="G466" s="361"/>
      <c r="H466" s="359"/>
      <c r="I466" s="357"/>
      <c r="J466" s="358"/>
      <c r="K466" s="369"/>
      <c r="L466" s="66">
        <v>2</v>
      </c>
      <c r="M466" s="66">
        <v>0</v>
      </c>
      <c r="N466" s="66">
        <v>0</v>
      </c>
      <c r="O466" s="65">
        <v>1004</v>
      </c>
      <c r="P466" s="64">
        <v>3.472222222222222E-3</v>
      </c>
      <c r="Q466" s="63">
        <v>0.26500754147812972</v>
      </c>
      <c r="R466" s="63">
        <v>2.2083961789844141E-2</v>
      </c>
      <c r="S466" s="352"/>
      <c r="T466" s="355"/>
    </row>
    <row r="467" spans="1:20" x14ac:dyDescent="0.25">
      <c r="A467" s="364"/>
      <c r="B467" s="366"/>
      <c r="C467" s="367"/>
      <c r="D467" s="359"/>
      <c r="E467" s="359"/>
      <c r="F467" s="360"/>
      <c r="G467" s="361"/>
      <c r="H467" s="359"/>
      <c r="I467" s="357"/>
      <c r="J467" s="358"/>
      <c r="K467" s="369"/>
      <c r="L467" s="66">
        <v>3</v>
      </c>
      <c r="M467" s="66">
        <v>0</v>
      </c>
      <c r="N467" s="66">
        <v>0</v>
      </c>
      <c r="O467" s="65">
        <v>274</v>
      </c>
      <c r="P467" s="64">
        <v>4.8611111111111112E-3</v>
      </c>
      <c r="Q467" s="63">
        <v>7.2322775263951727E-2</v>
      </c>
      <c r="R467" s="63">
        <v>8.4376571141277015E-3</v>
      </c>
      <c r="S467" s="352"/>
      <c r="T467" s="355"/>
    </row>
    <row r="468" spans="1:20" x14ac:dyDescent="0.25">
      <c r="A468" s="364"/>
      <c r="B468" s="366"/>
      <c r="C468" s="367"/>
      <c r="D468" s="359"/>
      <c r="E468" s="359"/>
      <c r="F468" s="360"/>
      <c r="G468" s="361"/>
      <c r="H468" s="359"/>
      <c r="I468" s="357"/>
      <c r="J468" s="358"/>
      <c r="K468" s="369"/>
      <c r="L468" s="66">
        <v>4</v>
      </c>
      <c r="M468" s="66">
        <v>0</v>
      </c>
      <c r="N468" s="66">
        <v>0</v>
      </c>
      <c r="O468" s="65">
        <v>1969</v>
      </c>
      <c r="P468" s="64">
        <v>5.5555555555555558E-3</v>
      </c>
      <c r="Q468" s="63">
        <v>0.51972096530920053</v>
      </c>
      <c r="R468" s="63">
        <v>6.9296128707893409E-2</v>
      </c>
      <c r="S468" s="352"/>
      <c r="T468" s="355"/>
    </row>
    <row r="469" spans="1:20" x14ac:dyDescent="0.25">
      <c r="A469" s="365"/>
      <c r="B469" s="366"/>
      <c r="C469" s="367"/>
      <c r="D469" s="359"/>
      <c r="E469" s="359"/>
      <c r="F469" s="360"/>
      <c r="G469" s="361"/>
      <c r="H469" s="359"/>
      <c r="I469" s="357"/>
      <c r="J469" s="358"/>
      <c r="K469" s="370"/>
      <c r="L469" s="66">
        <v>5</v>
      </c>
      <c r="M469" s="66">
        <v>0</v>
      </c>
      <c r="N469" s="66">
        <v>0</v>
      </c>
      <c r="O469" s="65">
        <v>614</v>
      </c>
      <c r="P469" s="64">
        <v>1.7361111111111112E-2</v>
      </c>
      <c r="Q469" s="63">
        <v>0.16206636500754146</v>
      </c>
      <c r="R469" s="63">
        <v>6.7527652086475612E-2</v>
      </c>
      <c r="S469" s="353"/>
      <c r="T469" s="356"/>
    </row>
    <row r="470" spans="1:20" s="60" customFormat="1" ht="83.25" customHeight="1" x14ac:dyDescent="0.25">
      <c r="A470" s="75">
        <v>119</v>
      </c>
      <c r="B470" s="74">
        <v>44538</v>
      </c>
      <c r="C470" s="73">
        <v>0.81180555555555556</v>
      </c>
      <c r="D470" s="70" t="s">
        <v>738</v>
      </c>
      <c r="E470" s="70" t="s">
        <v>11</v>
      </c>
      <c r="F470" s="72" t="s">
        <v>743</v>
      </c>
      <c r="G470" s="71" t="s">
        <v>742</v>
      </c>
      <c r="H470" s="70" t="s">
        <v>51</v>
      </c>
      <c r="I470" s="69" t="s">
        <v>741</v>
      </c>
      <c r="J470" s="68" t="s">
        <v>740</v>
      </c>
      <c r="K470" s="67">
        <v>15494</v>
      </c>
      <c r="L470" s="66">
        <v>1</v>
      </c>
      <c r="M470" s="66">
        <v>0</v>
      </c>
      <c r="N470" s="66">
        <v>25</v>
      </c>
      <c r="O470" s="65">
        <v>15468</v>
      </c>
      <c r="P470" s="64">
        <v>9.7222222222222224E-3</v>
      </c>
      <c r="Q470" s="63">
        <v>11</v>
      </c>
      <c r="R470" s="63">
        <v>2.5666666666666669</v>
      </c>
      <c r="S470" s="62">
        <v>2.5666666666666669</v>
      </c>
      <c r="T470" s="61" t="s">
        <v>739</v>
      </c>
    </row>
    <row r="471" spans="1:20" s="60" customFormat="1" ht="108.75" customHeight="1" x14ac:dyDescent="0.25">
      <c r="A471" s="75">
        <v>120</v>
      </c>
      <c r="B471" s="74">
        <v>44553</v>
      </c>
      <c r="C471" s="73">
        <v>0.49374999999999997</v>
      </c>
      <c r="D471" s="70" t="s">
        <v>738</v>
      </c>
      <c r="E471" s="70" t="s">
        <v>13</v>
      </c>
      <c r="F471" s="72" t="s">
        <v>737</v>
      </c>
      <c r="G471" s="71" t="s">
        <v>736</v>
      </c>
      <c r="H471" s="70" t="s">
        <v>24</v>
      </c>
      <c r="I471" s="69" t="s">
        <v>735</v>
      </c>
      <c r="J471" s="68" t="s">
        <v>734</v>
      </c>
      <c r="K471" s="67">
        <v>13258</v>
      </c>
      <c r="L471" s="66">
        <v>1</v>
      </c>
      <c r="M471" s="66">
        <v>0</v>
      </c>
      <c r="N471" s="66">
        <v>19</v>
      </c>
      <c r="O471" s="65">
        <v>13239</v>
      </c>
      <c r="P471" s="64">
        <v>1.3194444444444444E-2</v>
      </c>
      <c r="Q471" s="63">
        <v>9</v>
      </c>
      <c r="R471" s="63">
        <v>2.8499999999999996</v>
      </c>
      <c r="S471" s="62">
        <v>2.8499999999999996</v>
      </c>
      <c r="T471" s="61" t="s">
        <v>733</v>
      </c>
    </row>
    <row r="472" spans="1:20" s="56" customFormat="1" x14ac:dyDescent="0.25">
      <c r="A472" s="59"/>
      <c r="K472" s="58"/>
      <c r="O472" s="58"/>
      <c r="Q472" s="57"/>
      <c r="R472" s="57"/>
      <c r="S472" s="57"/>
    </row>
    <row r="473" spans="1:20" ht="105" customHeight="1" x14ac:dyDescent="0.25">
      <c r="A473" s="392" t="s">
        <v>732</v>
      </c>
      <c r="B473" s="393"/>
      <c r="C473" s="393"/>
      <c r="D473" s="393"/>
      <c r="E473" s="393"/>
      <c r="F473" s="393"/>
      <c r="G473" s="393"/>
      <c r="H473" s="393"/>
      <c r="I473" s="393"/>
      <c r="J473" s="393"/>
    </row>
  </sheetData>
  <mergeCells count="1320">
    <mergeCell ref="A473:J473"/>
    <mergeCell ref="T443:T446"/>
    <mergeCell ref="A443:A446"/>
    <mergeCell ref="B447:B449"/>
    <mergeCell ref="C447:C449"/>
    <mergeCell ref="D447:D449"/>
    <mergeCell ref="E447:E449"/>
    <mergeCell ref="T460:T464"/>
    <mergeCell ref="A460:A464"/>
    <mergeCell ref="S447:S449"/>
    <mergeCell ref="T447:T449"/>
    <mergeCell ref="A447:A449"/>
    <mergeCell ref="B460:B464"/>
    <mergeCell ref="C460:C464"/>
    <mergeCell ref="D460:D464"/>
    <mergeCell ref="E460:E464"/>
    <mergeCell ref="F460:F464"/>
    <mergeCell ref="G460:G464"/>
    <mergeCell ref="H460:H464"/>
    <mergeCell ref="F447:F449"/>
    <mergeCell ref="G447:G449"/>
    <mergeCell ref="H447:H449"/>
    <mergeCell ref="I447:I449"/>
    <mergeCell ref="J447:J449"/>
    <mergeCell ref="K447:K449"/>
    <mergeCell ref="A455:A459"/>
    <mergeCell ref="B450:B453"/>
    <mergeCell ref="C450:C453"/>
    <mergeCell ref="I455:I459"/>
    <mergeCell ref="J455:J459"/>
    <mergeCell ref="K455:K459"/>
    <mergeCell ref="S455:S459"/>
    <mergeCell ref="F450:F453"/>
    <mergeCell ref="G450:G453"/>
    <mergeCell ref="H450:H453"/>
    <mergeCell ref="I450:I453"/>
    <mergeCell ref="J450:J453"/>
    <mergeCell ref="K450:K453"/>
    <mergeCell ref="A450:A453"/>
    <mergeCell ref="B455:B459"/>
    <mergeCell ref="C455:C459"/>
    <mergeCell ref="D455:D459"/>
    <mergeCell ref="D450:D453"/>
    <mergeCell ref="E450:E453"/>
    <mergeCell ref="I460:I464"/>
    <mergeCell ref="J460:J464"/>
    <mergeCell ref="K460:K464"/>
    <mergeCell ref="S460:S464"/>
    <mergeCell ref="A440:A442"/>
    <mergeCell ref="B435:B439"/>
    <mergeCell ref="C435:C439"/>
    <mergeCell ref="D435:D439"/>
    <mergeCell ref="K443:K446"/>
    <mergeCell ref="S443:S446"/>
    <mergeCell ref="E435:E439"/>
    <mergeCell ref="F435:F439"/>
    <mergeCell ref="G435:G439"/>
    <mergeCell ref="H435:H439"/>
    <mergeCell ref="H440:H442"/>
    <mergeCell ref="I440:I442"/>
    <mergeCell ref="J440:J442"/>
    <mergeCell ref="K440:K442"/>
    <mergeCell ref="S440:S442"/>
    <mergeCell ref="T440:T442"/>
    <mergeCell ref="T455:T459"/>
    <mergeCell ref="T435:T439"/>
    <mergeCell ref="K435:K439"/>
    <mergeCell ref="A435:A439"/>
    <mergeCell ref="B440:B442"/>
    <mergeCell ref="C440:C442"/>
    <mergeCell ref="D440:D442"/>
    <mergeCell ref="E440:E442"/>
    <mergeCell ref="F440:F442"/>
    <mergeCell ref="G440:G442"/>
    <mergeCell ref="S450:S453"/>
    <mergeCell ref="T450:T453"/>
    <mergeCell ref="E455:E459"/>
    <mergeCell ref="F455:F459"/>
    <mergeCell ref="G455:G459"/>
    <mergeCell ref="H455:H459"/>
    <mergeCell ref="E429:E433"/>
    <mergeCell ref="F429:F433"/>
    <mergeCell ref="J443:J446"/>
    <mergeCell ref="S435:S439"/>
    <mergeCell ref="B424:B428"/>
    <mergeCell ref="C424:C428"/>
    <mergeCell ref="D424:D428"/>
    <mergeCell ref="E424:E428"/>
    <mergeCell ref="F424:F428"/>
    <mergeCell ref="G424:G428"/>
    <mergeCell ref="H424:H428"/>
    <mergeCell ref="I424:I428"/>
    <mergeCell ref="I435:I439"/>
    <mergeCell ref="J435:J439"/>
    <mergeCell ref="B443:B446"/>
    <mergeCell ref="C443:C446"/>
    <mergeCell ref="D443:D446"/>
    <mergeCell ref="E443:E446"/>
    <mergeCell ref="F443:F446"/>
    <mergeCell ref="G443:G446"/>
    <mergeCell ref="H443:H446"/>
    <mergeCell ref="I443:I446"/>
    <mergeCell ref="S412:S417"/>
    <mergeCell ref="T412:T417"/>
    <mergeCell ref="A412:A417"/>
    <mergeCell ref="B418:B423"/>
    <mergeCell ref="C418:C423"/>
    <mergeCell ref="D418:D423"/>
    <mergeCell ref="E418:E423"/>
    <mergeCell ref="F418:F423"/>
    <mergeCell ref="T429:T433"/>
    <mergeCell ref="A429:A433"/>
    <mergeCell ref="B412:B417"/>
    <mergeCell ref="C412:C417"/>
    <mergeCell ref="D412:D417"/>
    <mergeCell ref="E412:E417"/>
    <mergeCell ref="F412:F417"/>
    <mergeCell ref="G412:G417"/>
    <mergeCell ref="H412:H417"/>
    <mergeCell ref="I412:I417"/>
    <mergeCell ref="G429:G433"/>
    <mergeCell ref="H429:H433"/>
    <mergeCell ref="I429:I433"/>
    <mergeCell ref="J429:J433"/>
    <mergeCell ref="K429:K433"/>
    <mergeCell ref="S429:S433"/>
    <mergeCell ref="J424:J428"/>
    <mergeCell ref="K424:K428"/>
    <mergeCell ref="S424:S428"/>
    <mergeCell ref="T424:T428"/>
    <mergeCell ref="A424:A428"/>
    <mergeCell ref="B429:B433"/>
    <mergeCell ref="C429:C433"/>
    <mergeCell ref="D429:D433"/>
    <mergeCell ref="I398:I400"/>
    <mergeCell ref="J398:J400"/>
    <mergeCell ref="K398:K400"/>
    <mergeCell ref="S398:S400"/>
    <mergeCell ref="J407:J410"/>
    <mergeCell ref="K407:K410"/>
    <mergeCell ref="T407:T410"/>
    <mergeCell ref="S407:S410"/>
    <mergeCell ref="A407:A410"/>
    <mergeCell ref="B398:B400"/>
    <mergeCell ref="C398:C400"/>
    <mergeCell ref="D398:D400"/>
    <mergeCell ref="E398:E400"/>
    <mergeCell ref="F398:F400"/>
    <mergeCell ref="T418:T423"/>
    <mergeCell ref="A418:A423"/>
    <mergeCell ref="B407:B410"/>
    <mergeCell ref="C407:C410"/>
    <mergeCell ref="D407:D410"/>
    <mergeCell ref="E407:E410"/>
    <mergeCell ref="F407:F410"/>
    <mergeCell ref="G407:G410"/>
    <mergeCell ref="H407:H410"/>
    <mergeCell ref="I407:I410"/>
    <mergeCell ref="G418:G423"/>
    <mergeCell ref="H418:H423"/>
    <mergeCell ref="I418:I423"/>
    <mergeCell ref="J418:J423"/>
    <mergeCell ref="K418:K423"/>
    <mergeCell ref="S418:S423"/>
    <mergeCell ref="J412:J417"/>
    <mergeCell ref="K412:K417"/>
    <mergeCell ref="F392:F397"/>
    <mergeCell ref="G392:G397"/>
    <mergeCell ref="H392:H397"/>
    <mergeCell ref="I392:I397"/>
    <mergeCell ref="G390:G391"/>
    <mergeCell ref="H390:H391"/>
    <mergeCell ref="I390:I391"/>
    <mergeCell ref="J390:J391"/>
    <mergeCell ref="K390:K391"/>
    <mergeCell ref="S390:S391"/>
    <mergeCell ref="J401:J406"/>
    <mergeCell ref="K401:K406"/>
    <mergeCell ref="S401:S406"/>
    <mergeCell ref="T401:T406"/>
    <mergeCell ref="A401:A406"/>
    <mergeCell ref="B390:B391"/>
    <mergeCell ref="C390:C391"/>
    <mergeCell ref="D390:D391"/>
    <mergeCell ref="E390:E391"/>
    <mergeCell ref="F390:F391"/>
    <mergeCell ref="T398:T400"/>
    <mergeCell ref="A398:A400"/>
    <mergeCell ref="B401:B406"/>
    <mergeCell ref="C401:C406"/>
    <mergeCell ref="D401:D406"/>
    <mergeCell ref="E401:E406"/>
    <mergeCell ref="F401:F406"/>
    <mergeCell ref="G401:G406"/>
    <mergeCell ref="H401:H406"/>
    <mergeCell ref="I401:I406"/>
    <mergeCell ref="G398:G400"/>
    <mergeCell ref="H398:H400"/>
    <mergeCell ref="T384:T388"/>
    <mergeCell ref="A384:A388"/>
    <mergeCell ref="B377:B380"/>
    <mergeCell ref="C377:C380"/>
    <mergeCell ref="D377:D380"/>
    <mergeCell ref="E377:E380"/>
    <mergeCell ref="F377:F380"/>
    <mergeCell ref="G377:G380"/>
    <mergeCell ref="H377:H380"/>
    <mergeCell ref="I377:I380"/>
    <mergeCell ref="G384:G388"/>
    <mergeCell ref="H384:H388"/>
    <mergeCell ref="I384:I388"/>
    <mergeCell ref="J384:J388"/>
    <mergeCell ref="K384:K388"/>
    <mergeCell ref="S384:S388"/>
    <mergeCell ref="J392:J397"/>
    <mergeCell ref="K392:K397"/>
    <mergeCell ref="S392:S397"/>
    <mergeCell ref="T392:T397"/>
    <mergeCell ref="A392:A397"/>
    <mergeCell ref="B384:B388"/>
    <mergeCell ref="C384:C388"/>
    <mergeCell ref="D384:D388"/>
    <mergeCell ref="E384:E388"/>
    <mergeCell ref="F384:F388"/>
    <mergeCell ref="T390:T391"/>
    <mergeCell ref="A390:A391"/>
    <mergeCell ref="B392:B397"/>
    <mergeCell ref="C392:C397"/>
    <mergeCell ref="D392:D397"/>
    <mergeCell ref="E392:E397"/>
    <mergeCell ref="T381:T383"/>
    <mergeCell ref="A381:A383"/>
    <mergeCell ref="B368:B371"/>
    <mergeCell ref="C368:C371"/>
    <mergeCell ref="D368:D371"/>
    <mergeCell ref="E368:E371"/>
    <mergeCell ref="F368:F371"/>
    <mergeCell ref="G368:G371"/>
    <mergeCell ref="H368:H371"/>
    <mergeCell ref="I368:I371"/>
    <mergeCell ref="G381:G383"/>
    <mergeCell ref="H381:H383"/>
    <mergeCell ref="I381:I383"/>
    <mergeCell ref="J381:J383"/>
    <mergeCell ref="K381:K383"/>
    <mergeCell ref="S381:S383"/>
    <mergeCell ref="J377:J380"/>
    <mergeCell ref="S377:S380"/>
    <mergeCell ref="K377:K380"/>
    <mergeCell ref="T377:T380"/>
    <mergeCell ref="A377:A380"/>
    <mergeCell ref="B381:B383"/>
    <mergeCell ref="C381:C383"/>
    <mergeCell ref="D381:D383"/>
    <mergeCell ref="E381:E383"/>
    <mergeCell ref="F381:F383"/>
    <mergeCell ref="T372:T376"/>
    <mergeCell ref="A372:A376"/>
    <mergeCell ref="B362:B366"/>
    <mergeCell ref="C362:C366"/>
    <mergeCell ref="D362:D366"/>
    <mergeCell ref="E362:E366"/>
    <mergeCell ref="F362:F366"/>
    <mergeCell ref="G362:G366"/>
    <mergeCell ref="H362:H366"/>
    <mergeCell ref="I362:I366"/>
    <mergeCell ref="G372:G376"/>
    <mergeCell ref="H372:H376"/>
    <mergeCell ref="I372:I376"/>
    <mergeCell ref="J372:J376"/>
    <mergeCell ref="K372:K376"/>
    <mergeCell ref="S372:S376"/>
    <mergeCell ref="J368:J371"/>
    <mergeCell ref="K368:K371"/>
    <mergeCell ref="S368:S371"/>
    <mergeCell ref="T368:T371"/>
    <mergeCell ref="A368:A371"/>
    <mergeCell ref="B372:B376"/>
    <mergeCell ref="C372:C376"/>
    <mergeCell ref="D372:D376"/>
    <mergeCell ref="E372:E376"/>
    <mergeCell ref="F372:F376"/>
    <mergeCell ref="T355:T358"/>
    <mergeCell ref="A355:A358"/>
    <mergeCell ref="B359:B361"/>
    <mergeCell ref="C359:C361"/>
    <mergeCell ref="D359:D361"/>
    <mergeCell ref="E359:E361"/>
    <mergeCell ref="A359:A361"/>
    <mergeCell ref="K359:K361"/>
    <mergeCell ref="S359:S361"/>
    <mergeCell ref="T359:T361"/>
    <mergeCell ref="G355:G358"/>
    <mergeCell ref="H355:H358"/>
    <mergeCell ref="I355:I358"/>
    <mergeCell ref="J355:J358"/>
    <mergeCell ref="K355:K358"/>
    <mergeCell ref="S355:S358"/>
    <mergeCell ref="J362:J366"/>
    <mergeCell ref="K362:K366"/>
    <mergeCell ref="S362:S366"/>
    <mergeCell ref="T362:T366"/>
    <mergeCell ref="A362:A366"/>
    <mergeCell ref="B355:B358"/>
    <mergeCell ref="C355:C358"/>
    <mergeCell ref="D355:D358"/>
    <mergeCell ref="E355:E358"/>
    <mergeCell ref="F355:F358"/>
    <mergeCell ref="F359:F361"/>
    <mergeCell ref="G359:G361"/>
    <mergeCell ref="H359:H361"/>
    <mergeCell ref="I359:I361"/>
    <mergeCell ref="J359:J361"/>
    <mergeCell ref="G351:G354"/>
    <mergeCell ref="H351:H354"/>
    <mergeCell ref="I351:I354"/>
    <mergeCell ref="B341:B345"/>
    <mergeCell ref="C341:C345"/>
    <mergeCell ref="D341:D345"/>
    <mergeCell ref="E341:E345"/>
    <mergeCell ref="F341:F345"/>
    <mergeCell ref="G341:G345"/>
    <mergeCell ref="H341:H345"/>
    <mergeCell ref="A346:A350"/>
    <mergeCell ref="B351:B354"/>
    <mergeCell ref="C351:C354"/>
    <mergeCell ref="D351:D354"/>
    <mergeCell ref="E351:E354"/>
    <mergeCell ref="F351:F354"/>
    <mergeCell ref="H346:H350"/>
    <mergeCell ref="I346:I350"/>
    <mergeCell ref="J346:J350"/>
    <mergeCell ref="B346:B350"/>
    <mergeCell ref="C346:C350"/>
    <mergeCell ref="D346:D350"/>
    <mergeCell ref="E346:E350"/>
    <mergeCell ref="F346:F350"/>
    <mergeCell ref="G346:G350"/>
    <mergeCell ref="J351:J354"/>
    <mergeCell ref="S351:S354"/>
    <mergeCell ref="T351:T354"/>
    <mergeCell ref="K351:K354"/>
    <mergeCell ref="A351:A354"/>
    <mergeCell ref="B335:B340"/>
    <mergeCell ref="C335:C340"/>
    <mergeCell ref="D335:D340"/>
    <mergeCell ref="G331:G334"/>
    <mergeCell ref="H331:H334"/>
    <mergeCell ref="I331:I334"/>
    <mergeCell ref="J331:J334"/>
    <mergeCell ref="K331:K334"/>
    <mergeCell ref="S331:S334"/>
    <mergeCell ref="A326:A330"/>
    <mergeCell ref="B331:B334"/>
    <mergeCell ref="C331:C334"/>
    <mergeCell ref="D331:D334"/>
    <mergeCell ref="E331:E334"/>
    <mergeCell ref="F331:F334"/>
    <mergeCell ref="F326:F330"/>
    <mergeCell ref="I341:I345"/>
    <mergeCell ref="J341:J345"/>
    <mergeCell ref="K341:K345"/>
    <mergeCell ref="S341:S345"/>
    <mergeCell ref="T341:T345"/>
    <mergeCell ref="K346:K350"/>
    <mergeCell ref="S346:S350"/>
    <mergeCell ref="T346:T350"/>
    <mergeCell ref="A276:A278"/>
    <mergeCell ref="B273:B275"/>
    <mergeCell ref="C273:C275"/>
    <mergeCell ref="D273:D275"/>
    <mergeCell ref="E273:E275"/>
    <mergeCell ref="F273:F275"/>
    <mergeCell ref="H276:H278"/>
    <mergeCell ref="I276:I278"/>
    <mergeCell ref="J276:J278"/>
    <mergeCell ref="T276:T278"/>
    <mergeCell ref="S276:S278"/>
    <mergeCell ref="K276:K278"/>
    <mergeCell ref="K335:K340"/>
    <mergeCell ref="S335:S340"/>
    <mergeCell ref="T335:T340"/>
    <mergeCell ref="A335:A340"/>
    <mergeCell ref="B276:B278"/>
    <mergeCell ref="C276:C278"/>
    <mergeCell ref="D276:D278"/>
    <mergeCell ref="E276:E278"/>
    <mergeCell ref="F276:F278"/>
    <mergeCell ref="G276:G278"/>
    <mergeCell ref="E335:E340"/>
    <mergeCell ref="F335:F340"/>
    <mergeCell ref="G335:G340"/>
    <mergeCell ref="H335:H340"/>
    <mergeCell ref="I335:I340"/>
    <mergeCell ref="J335:J340"/>
    <mergeCell ref="T331:T334"/>
    <mergeCell ref="A331:A334"/>
    <mergeCell ref="T273:T275"/>
    <mergeCell ref="A273:A275"/>
    <mergeCell ref="E258:E260"/>
    <mergeCell ref="F258:F260"/>
    <mergeCell ref="G258:G260"/>
    <mergeCell ref="H258:H260"/>
    <mergeCell ref="I258:I260"/>
    <mergeCell ref="T258:T260"/>
    <mergeCell ref="S258:S260"/>
    <mergeCell ref="K258:K260"/>
    <mergeCell ref="G265:G268"/>
    <mergeCell ref="H265:H268"/>
    <mergeCell ref="I265:I268"/>
    <mergeCell ref="J265:J268"/>
    <mergeCell ref="S265:S268"/>
    <mergeCell ref="T265:T268"/>
    <mergeCell ref="K265:K268"/>
    <mergeCell ref="A269:A272"/>
    <mergeCell ref="B265:B268"/>
    <mergeCell ref="C265:C268"/>
    <mergeCell ref="D265:D268"/>
    <mergeCell ref="E265:E268"/>
    <mergeCell ref="F265:F268"/>
    <mergeCell ref="A265:A268"/>
    <mergeCell ref="B269:B272"/>
    <mergeCell ref="G273:G275"/>
    <mergeCell ref="H273:H275"/>
    <mergeCell ref="I273:I275"/>
    <mergeCell ref="J273:J275"/>
    <mergeCell ref="K273:K275"/>
    <mergeCell ref="S273:S275"/>
    <mergeCell ref="I253:I257"/>
    <mergeCell ref="J253:J257"/>
    <mergeCell ref="S253:S257"/>
    <mergeCell ref="T253:T257"/>
    <mergeCell ref="K253:K257"/>
    <mergeCell ref="K269:K272"/>
    <mergeCell ref="S269:S272"/>
    <mergeCell ref="T269:T272"/>
    <mergeCell ref="T248:T252"/>
    <mergeCell ref="A248:A252"/>
    <mergeCell ref="B253:B257"/>
    <mergeCell ref="C253:C257"/>
    <mergeCell ref="D253:D257"/>
    <mergeCell ref="E253:E257"/>
    <mergeCell ref="F253:F257"/>
    <mergeCell ref="J258:J260"/>
    <mergeCell ref="C269:C272"/>
    <mergeCell ref="D269:D272"/>
    <mergeCell ref="E269:E272"/>
    <mergeCell ref="F269:F272"/>
    <mergeCell ref="G269:G272"/>
    <mergeCell ref="H269:H272"/>
    <mergeCell ref="I269:I272"/>
    <mergeCell ref="J269:J272"/>
    <mergeCell ref="F261:F264"/>
    <mergeCell ref="S236:S239"/>
    <mergeCell ref="T236:T239"/>
    <mergeCell ref="K236:K239"/>
    <mergeCell ref="J240:J244"/>
    <mergeCell ref="S240:S244"/>
    <mergeCell ref="T240:T244"/>
    <mergeCell ref="K240:K244"/>
    <mergeCell ref="J236:J239"/>
    <mergeCell ref="T261:T264"/>
    <mergeCell ref="A261:A264"/>
    <mergeCell ref="B258:B260"/>
    <mergeCell ref="C258:C260"/>
    <mergeCell ref="D258:D260"/>
    <mergeCell ref="J245:J247"/>
    <mergeCell ref="S245:S247"/>
    <mergeCell ref="T245:T247"/>
    <mergeCell ref="K245:K247"/>
    <mergeCell ref="A245:A247"/>
    <mergeCell ref="G261:G264"/>
    <mergeCell ref="H261:H264"/>
    <mergeCell ref="I261:I264"/>
    <mergeCell ref="J261:J264"/>
    <mergeCell ref="K261:K264"/>
    <mergeCell ref="S261:S264"/>
    <mergeCell ref="A253:A257"/>
    <mergeCell ref="A258:A260"/>
    <mergeCell ref="B261:B264"/>
    <mergeCell ref="C261:C264"/>
    <mergeCell ref="D261:D264"/>
    <mergeCell ref="E261:E264"/>
    <mergeCell ref="G253:G257"/>
    <mergeCell ref="H253:H257"/>
    <mergeCell ref="B240:B244"/>
    <mergeCell ref="C240:C244"/>
    <mergeCell ref="D240:D244"/>
    <mergeCell ref="E240:E244"/>
    <mergeCell ref="F240:F244"/>
    <mergeCell ref="B245:B247"/>
    <mergeCell ref="C245:C247"/>
    <mergeCell ref="D245:D247"/>
    <mergeCell ref="J248:J252"/>
    <mergeCell ref="K248:K252"/>
    <mergeCell ref="S248:S252"/>
    <mergeCell ref="H248:H252"/>
    <mergeCell ref="I248:I252"/>
    <mergeCell ref="E245:E247"/>
    <mergeCell ref="F245:F247"/>
    <mergeCell ref="G245:G247"/>
    <mergeCell ref="H245:H247"/>
    <mergeCell ref="I245:I247"/>
    <mergeCell ref="B248:B252"/>
    <mergeCell ref="C248:C252"/>
    <mergeCell ref="D248:D252"/>
    <mergeCell ref="E248:E252"/>
    <mergeCell ref="F248:F252"/>
    <mergeCell ref="G248:G252"/>
    <mergeCell ref="A161:A166"/>
    <mergeCell ref="B167:B172"/>
    <mergeCell ref="C167:C172"/>
    <mergeCell ref="D167:D172"/>
    <mergeCell ref="E167:E172"/>
    <mergeCell ref="A232:A233"/>
    <mergeCell ref="K232:K233"/>
    <mergeCell ref="S232:S233"/>
    <mergeCell ref="B228:B231"/>
    <mergeCell ref="C228:C231"/>
    <mergeCell ref="D228:D231"/>
    <mergeCell ref="E228:E231"/>
    <mergeCell ref="F228:F231"/>
    <mergeCell ref="F232:F233"/>
    <mergeCell ref="G232:G233"/>
    <mergeCell ref="H232:H233"/>
    <mergeCell ref="I232:I233"/>
    <mergeCell ref="J232:J233"/>
    <mergeCell ref="S228:S231"/>
    <mergeCell ref="K228:K231"/>
    <mergeCell ref="A228:A231"/>
    <mergeCell ref="B232:B233"/>
    <mergeCell ref="C232:C233"/>
    <mergeCell ref="D232:D233"/>
    <mergeCell ref="E232:E233"/>
    <mergeCell ref="A174:A176"/>
    <mergeCell ref="B174:B176"/>
    <mergeCell ref="C174:C176"/>
    <mergeCell ref="D174:D176"/>
    <mergeCell ref="E174:E176"/>
    <mergeCell ref="F174:F176"/>
    <mergeCell ref="G174:G176"/>
    <mergeCell ref="F167:F172"/>
    <mergeCell ref="G167:G172"/>
    <mergeCell ref="H167:H172"/>
    <mergeCell ref="I167:I172"/>
    <mergeCell ref="J167:J172"/>
    <mergeCell ref="G228:G231"/>
    <mergeCell ref="H228:H231"/>
    <mergeCell ref="I228:I231"/>
    <mergeCell ref="J228:J231"/>
    <mergeCell ref="H174:H176"/>
    <mergeCell ref="A167:A172"/>
    <mergeCell ref="F156:F160"/>
    <mergeCell ref="S156:S160"/>
    <mergeCell ref="J161:J166"/>
    <mergeCell ref="T161:T166"/>
    <mergeCell ref="S161:S166"/>
    <mergeCell ref="G156:G160"/>
    <mergeCell ref="H156:H160"/>
    <mergeCell ref="I156:I160"/>
    <mergeCell ref="J156:J160"/>
    <mergeCell ref="K156:K160"/>
    <mergeCell ref="T156:T160"/>
    <mergeCell ref="I174:I176"/>
    <mergeCell ref="J174:J176"/>
    <mergeCell ref="B161:B166"/>
    <mergeCell ref="C161:C166"/>
    <mergeCell ref="D161:D166"/>
    <mergeCell ref="E161:E166"/>
    <mergeCell ref="F161:F166"/>
    <mergeCell ref="G161:G166"/>
    <mergeCell ref="H161:H166"/>
    <mergeCell ref="I161:I166"/>
    <mergeCell ref="T174:T176"/>
    <mergeCell ref="S174:S176"/>
    <mergeCell ref="K174:K176"/>
    <mergeCell ref="S167:S172"/>
    <mergeCell ref="T167:T172"/>
    <mergeCell ref="K167:K172"/>
    <mergeCell ref="K161:K166"/>
    <mergeCell ref="A156:A160"/>
    <mergeCell ref="I122:I126"/>
    <mergeCell ref="K130:K134"/>
    <mergeCell ref="S130:S134"/>
    <mergeCell ref="T130:T134"/>
    <mergeCell ref="A130:A134"/>
    <mergeCell ref="F130:F134"/>
    <mergeCell ref="G130:G134"/>
    <mergeCell ref="H130:H134"/>
    <mergeCell ref="I130:I134"/>
    <mergeCell ref="J149:J154"/>
    <mergeCell ref="S149:S154"/>
    <mergeCell ref="K149:K154"/>
    <mergeCell ref="T149:T154"/>
    <mergeCell ref="G140:G148"/>
    <mergeCell ref="H140:H148"/>
    <mergeCell ref="I140:I148"/>
    <mergeCell ref="J140:J148"/>
    <mergeCell ref="K140:K148"/>
    <mergeCell ref="A140:A148"/>
    <mergeCell ref="B149:B154"/>
    <mergeCell ref="C149:C154"/>
    <mergeCell ref="D149:D154"/>
    <mergeCell ref="E149:E154"/>
    <mergeCell ref="F149:F154"/>
    <mergeCell ref="G149:G154"/>
    <mergeCell ref="H149:H154"/>
    <mergeCell ref="I149:I154"/>
    <mergeCell ref="B156:B160"/>
    <mergeCell ref="C156:C160"/>
    <mergeCell ref="D156:D160"/>
    <mergeCell ref="E156:E160"/>
    <mergeCell ref="A149:A154"/>
    <mergeCell ref="T140:T148"/>
    <mergeCell ref="T119:T121"/>
    <mergeCell ref="A127:A129"/>
    <mergeCell ref="B130:B134"/>
    <mergeCell ref="C130:C134"/>
    <mergeCell ref="D130:D134"/>
    <mergeCell ref="E130:E134"/>
    <mergeCell ref="T122:T126"/>
    <mergeCell ref="A122:A126"/>
    <mergeCell ref="F136:F139"/>
    <mergeCell ref="G136:G139"/>
    <mergeCell ref="H136:H139"/>
    <mergeCell ref="I136:I139"/>
    <mergeCell ref="J136:J139"/>
    <mergeCell ref="B140:B148"/>
    <mergeCell ref="C140:C148"/>
    <mergeCell ref="D140:D148"/>
    <mergeCell ref="E140:E148"/>
    <mergeCell ref="F140:F148"/>
    <mergeCell ref="J130:J134"/>
    <mergeCell ref="S140:S148"/>
    <mergeCell ref="T136:T139"/>
    <mergeCell ref="S136:S139"/>
    <mergeCell ref="K136:K139"/>
    <mergeCell ref="A136:A139"/>
    <mergeCell ref="B136:B139"/>
    <mergeCell ref="C136:C139"/>
    <mergeCell ref="D136:D139"/>
    <mergeCell ref="E136:E139"/>
    <mergeCell ref="A119:A121"/>
    <mergeCell ref="B119:B121"/>
    <mergeCell ref="C119:C121"/>
    <mergeCell ref="D119:D121"/>
    <mergeCell ref="E119:E121"/>
    <mergeCell ref="F119:F121"/>
    <mergeCell ref="H127:H129"/>
    <mergeCell ref="I127:I129"/>
    <mergeCell ref="J127:J129"/>
    <mergeCell ref="K127:K129"/>
    <mergeCell ref="S127:S129"/>
    <mergeCell ref="T127:T129"/>
    <mergeCell ref="B127:B129"/>
    <mergeCell ref="C127:C129"/>
    <mergeCell ref="D127:D129"/>
    <mergeCell ref="E127:E129"/>
    <mergeCell ref="F127:F129"/>
    <mergeCell ref="G127:G129"/>
    <mergeCell ref="B122:B126"/>
    <mergeCell ref="C122:C126"/>
    <mergeCell ref="D122:D126"/>
    <mergeCell ref="E122:E126"/>
    <mergeCell ref="F122:F126"/>
    <mergeCell ref="F102:F103"/>
    <mergeCell ref="B102:B103"/>
    <mergeCell ref="C102:C103"/>
    <mergeCell ref="D102:D103"/>
    <mergeCell ref="F104:F107"/>
    <mergeCell ref="G119:G121"/>
    <mergeCell ref="H119:H121"/>
    <mergeCell ref="I119:I121"/>
    <mergeCell ref="J119:J121"/>
    <mergeCell ref="J122:J126"/>
    <mergeCell ref="S122:S126"/>
    <mergeCell ref="K122:K126"/>
    <mergeCell ref="G122:G126"/>
    <mergeCell ref="H122:H126"/>
    <mergeCell ref="K119:K121"/>
    <mergeCell ref="S119:S121"/>
    <mergeCell ref="A115:A118"/>
    <mergeCell ref="K92:K96"/>
    <mergeCell ref="A92:A96"/>
    <mergeCell ref="B97:B101"/>
    <mergeCell ref="C97:C101"/>
    <mergeCell ref="D97:D101"/>
    <mergeCell ref="T108:T114"/>
    <mergeCell ref="A108:A114"/>
    <mergeCell ref="B115:B118"/>
    <mergeCell ref="C115:C118"/>
    <mergeCell ref="D115:D118"/>
    <mergeCell ref="E115:E118"/>
    <mergeCell ref="F115:F118"/>
    <mergeCell ref="G115:G118"/>
    <mergeCell ref="H115:H118"/>
    <mergeCell ref="I115:I118"/>
    <mergeCell ref="G108:G114"/>
    <mergeCell ref="H108:H114"/>
    <mergeCell ref="I108:I114"/>
    <mergeCell ref="J108:J114"/>
    <mergeCell ref="K108:K114"/>
    <mergeCell ref="S108:S114"/>
    <mergeCell ref="A104:A107"/>
    <mergeCell ref="B108:B114"/>
    <mergeCell ref="C108:C114"/>
    <mergeCell ref="D108:D114"/>
    <mergeCell ref="E108:E114"/>
    <mergeCell ref="F108:F114"/>
    <mergeCell ref="B104:B107"/>
    <mergeCell ref="C104:C107"/>
    <mergeCell ref="D104:D107"/>
    <mergeCell ref="E104:E107"/>
    <mergeCell ref="T104:T107"/>
    <mergeCell ref="S104:S107"/>
    <mergeCell ref="G102:G103"/>
    <mergeCell ref="H102:H103"/>
    <mergeCell ref="I102:I103"/>
    <mergeCell ref="J102:J103"/>
    <mergeCell ref="T102:T103"/>
    <mergeCell ref="K104:K107"/>
    <mergeCell ref="G104:G107"/>
    <mergeCell ref="H104:H107"/>
    <mergeCell ref="E97:E101"/>
    <mergeCell ref="F97:F101"/>
    <mergeCell ref="G97:G101"/>
    <mergeCell ref="H97:H101"/>
    <mergeCell ref="I97:I101"/>
    <mergeCell ref="J97:J101"/>
    <mergeCell ref="J115:J118"/>
    <mergeCell ref="T115:T118"/>
    <mergeCell ref="S115:S118"/>
    <mergeCell ref="K115:K118"/>
    <mergeCell ref="S102:S103"/>
    <mergeCell ref="K102:K103"/>
    <mergeCell ref="A102:A103"/>
    <mergeCell ref="J89:J91"/>
    <mergeCell ref="K89:K91"/>
    <mergeCell ref="S89:S91"/>
    <mergeCell ref="J92:J96"/>
    <mergeCell ref="I104:I107"/>
    <mergeCell ref="J104:J107"/>
    <mergeCell ref="E102:E103"/>
    <mergeCell ref="A86:A88"/>
    <mergeCell ref="B89:B91"/>
    <mergeCell ref="C89:C91"/>
    <mergeCell ref="D89:D91"/>
    <mergeCell ref="E89:E91"/>
    <mergeCell ref="F89:F91"/>
    <mergeCell ref="G89:G91"/>
    <mergeCell ref="I83:I85"/>
    <mergeCell ref="T92:T96"/>
    <mergeCell ref="S92:S96"/>
    <mergeCell ref="T97:T101"/>
    <mergeCell ref="S97:S101"/>
    <mergeCell ref="K97:K101"/>
    <mergeCell ref="A97:A101"/>
    <mergeCell ref="T89:T91"/>
    <mergeCell ref="A89:A91"/>
    <mergeCell ref="B92:B96"/>
    <mergeCell ref="C92:C96"/>
    <mergeCell ref="D92:D96"/>
    <mergeCell ref="E92:E96"/>
    <mergeCell ref="F92:F96"/>
    <mergeCell ref="G92:G96"/>
    <mergeCell ref="H92:H96"/>
    <mergeCell ref="I92:I96"/>
    <mergeCell ref="H89:H91"/>
    <mergeCell ref="I89:I91"/>
    <mergeCell ref="A83:A85"/>
    <mergeCell ref="J75:J77"/>
    <mergeCell ref="T75:T77"/>
    <mergeCell ref="K75:K77"/>
    <mergeCell ref="B75:B77"/>
    <mergeCell ref="C75:C77"/>
    <mergeCell ref="D75:D77"/>
    <mergeCell ref="E75:E77"/>
    <mergeCell ref="F86:F88"/>
    <mergeCell ref="G86:G88"/>
    <mergeCell ref="H86:H88"/>
    <mergeCell ref="I86:I88"/>
    <mergeCell ref="J86:J88"/>
    <mergeCell ref="E83:E85"/>
    <mergeCell ref="F83:F85"/>
    <mergeCell ref="J83:J85"/>
    <mergeCell ref="K83:K85"/>
    <mergeCell ref="B83:B85"/>
    <mergeCell ref="C83:C85"/>
    <mergeCell ref="D83:D85"/>
    <mergeCell ref="K86:K88"/>
    <mergeCell ref="B86:B88"/>
    <mergeCell ref="C86:C88"/>
    <mergeCell ref="D86:D88"/>
    <mergeCell ref="E86:E88"/>
    <mergeCell ref="F78:F82"/>
    <mergeCell ref="G78:G82"/>
    <mergeCell ref="H78:H82"/>
    <mergeCell ref="I78:I82"/>
    <mergeCell ref="J78:J82"/>
    <mergeCell ref="T86:T88"/>
    <mergeCell ref="S86:S88"/>
    <mergeCell ref="A78:A82"/>
    <mergeCell ref="K78:K82"/>
    <mergeCell ref="S78:S82"/>
    <mergeCell ref="S75:S77"/>
    <mergeCell ref="A75:A77"/>
    <mergeCell ref="B78:B82"/>
    <mergeCell ref="C78:C82"/>
    <mergeCell ref="D78:D82"/>
    <mergeCell ref="E78:E82"/>
    <mergeCell ref="F75:F77"/>
    <mergeCell ref="G75:G77"/>
    <mergeCell ref="H75:H77"/>
    <mergeCell ref="I75:I77"/>
    <mergeCell ref="B71:B74"/>
    <mergeCell ref="C71:C74"/>
    <mergeCell ref="D71:D74"/>
    <mergeCell ref="G71:G74"/>
    <mergeCell ref="H71:H74"/>
    <mergeCell ref="I71:I74"/>
    <mergeCell ref="J71:J74"/>
    <mergeCell ref="A71:A74"/>
    <mergeCell ref="A68:A70"/>
    <mergeCell ref="B68:B70"/>
    <mergeCell ref="J58:J62"/>
    <mergeCell ref="T58:T62"/>
    <mergeCell ref="S58:S62"/>
    <mergeCell ref="G52:G57"/>
    <mergeCell ref="H52:H57"/>
    <mergeCell ref="I52:I57"/>
    <mergeCell ref="J52:J57"/>
    <mergeCell ref="T52:T57"/>
    <mergeCell ref="J68:J70"/>
    <mergeCell ref="K71:K74"/>
    <mergeCell ref="S71:S74"/>
    <mergeCell ref="E71:E74"/>
    <mergeCell ref="F71:F74"/>
    <mergeCell ref="T68:T70"/>
    <mergeCell ref="K68:K70"/>
    <mergeCell ref="S68:S70"/>
    <mergeCell ref="H63:H66"/>
    <mergeCell ref="I63:I66"/>
    <mergeCell ref="J63:J66"/>
    <mergeCell ref="C68:C70"/>
    <mergeCell ref="D68:D70"/>
    <mergeCell ref="E68:E70"/>
    <mergeCell ref="F68:F70"/>
    <mergeCell ref="G68:G70"/>
    <mergeCell ref="H68:H70"/>
    <mergeCell ref="I68:I70"/>
    <mergeCell ref="T71:T74"/>
    <mergeCell ref="A63:A66"/>
    <mergeCell ref="K58:K62"/>
    <mergeCell ref="A58:A62"/>
    <mergeCell ref="B63:B66"/>
    <mergeCell ref="C63:C66"/>
    <mergeCell ref="D63:D66"/>
    <mergeCell ref="E63:E66"/>
    <mergeCell ref="G58:G62"/>
    <mergeCell ref="H58:H62"/>
    <mergeCell ref="I58:I62"/>
    <mergeCell ref="B52:B57"/>
    <mergeCell ref="C52:C57"/>
    <mergeCell ref="D52:D57"/>
    <mergeCell ref="A52:A57"/>
    <mergeCell ref="B58:B62"/>
    <mergeCell ref="C58:C62"/>
    <mergeCell ref="D58:D62"/>
    <mergeCell ref="E58:E62"/>
    <mergeCell ref="F58:F62"/>
    <mergeCell ref="A49:A51"/>
    <mergeCell ref="S52:S57"/>
    <mergeCell ref="K52:K57"/>
    <mergeCell ref="S36:S42"/>
    <mergeCell ref="T36:T42"/>
    <mergeCell ref="A36:A42"/>
    <mergeCell ref="B43:B45"/>
    <mergeCell ref="C43:C45"/>
    <mergeCell ref="D43:D45"/>
    <mergeCell ref="E43:E45"/>
    <mergeCell ref="G49:G51"/>
    <mergeCell ref="H49:H51"/>
    <mergeCell ref="I49:I51"/>
    <mergeCell ref="J49:J51"/>
    <mergeCell ref="T49:T51"/>
    <mergeCell ref="K49:K51"/>
    <mergeCell ref="S49:S51"/>
    <mergeCell ref="S46:S48"/>
    <mergeCell ref="T46:T48"/>
    <mergeCell ref="E52:E57"/>
    <mergeCell ref="F52:F57"/>
    <mergeCell ref="A46:A48"/>
    <mergeCell ref="B49:B51"/>
    <mergeCell ref="C49:C51"/>
    <mergeCell ref="D49:D51"/>
    <mergeCell ref="E49:E51"/>
    <mergeCell ref="F49:F51"/>
    <mergeCell ref="T24:T30"/>
    <mergeCell ref="S24:S30"/>
    <mergeCell ref="K24:K30"/>
    <mergeCell ref="A24:A30"/>
    <mergeCell ref="B24:B30"/>
    <mergeCell ref="C24:C30"/>
    <mergeCell ref="D24:D30"/>
    <mergeCell ref="E24:E30"/>
    <mergeCell ref="F24:F30"/>
    <mergeCell ref="T43:T45"/>
    <mergeCell ref="A43:A45"/>
    <mergeCell ref="G36:G42"/>
    <mergeCell ref="H36:H42"/>
    <mergeCell ref="I36:I42"/>
    <mergeCell ref="J36:J42"/>
    <mergeCell ref="K36:K42"/>
    <mergeCell ref="B36:B42"/>
    <mergeCell ref="C36:C42"/>
    <mergeCell ref="D36:D42"/>
    <mergeCell ref="E36:E42"/>
    <mergeCell ref="F36:F42"/>
    <mergeCell ref="S43:S45"/>
    <mergeCell ref="F43:F45"/>
    <mergeCell ref="G43:G45"/>
    <mergeCell ref="H43:H45"/>
    <mergeCell ref="I43:I45"/>
    <mergeCell ref="J43:J45"/>
    <mergeCell ref="K43:K45"/>
    <mergeCell ref="T11:T15"/>
    <mergeCell ref="T16:T22"/>
    <mergeCell ref="A6:A10"/>
    <mergeCell ref="K6:K10"/>
    <mergeCell ref="S6:S10"/>
    <mergeCell ref="G11:G15"/>
    <mergeCell ref="H11:H15"/>
    <mergeCell ref="I11:I15"/>
    <mergeCell ref="B16:B22"/>
    <mergeCell ref="C16:C22"/>
    <mergeCell ref="D16:D22"/>
    <mergeCell ref="E16:E22"/>
    <mergeCell ref="F16:F22"/>
    <mergeCell ref="G16:G22"/>
    <mergeCell ref="T3:T5"/>
    <mergeCell ref="E6:E10"/>
    <mergeCell ref="F6:F10"/>
    <mergeCell ref="E4:E5"/>
    <mergeCell ref="S16:S22"/>
    <mergeCell ref="K16:K22"/>
    <mergeCell ref="K11:K15"/>
    <mergeCell ref="S11:S15"/>
    <mergeCell ref="H16:H22"/>
    <mergeCell ref="I16:I22"/>
    <mergeCell ref="T6:T10"/>
    <mergeCell ref="B6:B10"/>
    <mergeCell ref="C6:C10"/>
    <mergeCell ref="D6:D10"/>
    <mergeCell ref="A16:A22"/>
    <mergeCell ref="L3:S3"/>
    <mergeCell ref="G6:G10"/>
    <mergeCell ref="H6:H10"/>
    <mergeCell ref="I6:I10"/>
    <mergeCell ref="J6:J10"/>
    <mergeCell ref="G4:G5"/>
    <mergeCell ref="H4:H5"/>
    <mergeCell ref="I4:I5"/>
    <mergeCell ref="L4:L5"/>
    <mergeCell ref="M4:O4"/>
    <mergeCell ref="R4:R5"/>
    <mergeCell ref="S4:S5"/>
    <mergeCell ref="P4:P5"/>
    <mergeCell ref="Q4:Q5"/>
    <mergeCell ref="J3:J5"/>
    <mergeCell ref="K3:K5"/>
    <mergeCell ref="J16:J22"/>
    <mergeCell ref="J11:J15"/>
    <mergeCell ref="K190:K193"/>
    <mergeCell ref="B184:B189"/>
    <mergeCell ref="C184:C189"/>
    <mergeCell ref="D184:D189"/>
    <mergeCell ref="E184:E189"/>
    <mergeCell ref="F184:F189"/>
    <mergeCell ref="G184:G189"/>
    <mergeCell ref="H184:H189"/>
    <mergeCell ref="I184:I189"/>
    <mergeCell ref="F4:F5"/>
    <mergeCell ref="A3:A5"/>
    <mergeCell ref="D4:D5"/>
    <mergeCell ref="B3:C5"/>
    <mergeCell ref="D3:I3"/>
    <mergeCell ref="B11:B15"/>
    <mergeCell ref="C11:C15"/>
    <mergeCell ref="D11:D15"/>
    <mergeCell ref="E11:E15"/>
    <mergeCell ref="F11:F15"/>
    <mergeCell ref="A11:A15"/>
    <mergeCell ref="H31:H35"/>
    <mergeCell ref="I31:I35"/>
    <mergeCell ref="J31:J35"/>
    <mergeCell ref="A31:A35"/>
    <mergeCell ref="G24:G30"/>
    <mergeCell ref="H24:H30"/>
    <mergeCell ref="I24:I30"/>
    <mergeCell ref="J24:J30"/>
    <mergeCell ref="B31:B35"/>
    <mergeCell ref="C31:C35"/>
    <mergeCell ref="D31:D35"/>
    <mergeCell ref="J46:J48"/>
    <mergeCell ref="K46:K48"/>
    <mergeCell ref="F63:F66"/>
    <mergeCell ref="G63:G66"/>
    <mergeCell ref="T177:T181"/>
    <mergeCell ref="S177:S181"/>
    <mergeCell ref="K177:K181"/>
    <mergeCell ref="I177:I181"/>
    <mergeCell ref="J177:J181"/>
    <mergeCell ref="J184:J189"/>
    <mergeCell ref="K31:K35"/>
    <mergeCell ref="B46:B48"/>
    <mergeCell ref="C46:C48"/>
    <mergeCell ref="D46:D48"/>
    <mergeCell ref="E46:E48"/>
    <mergeCell ref="F46:F48"/>
    <mergeCell ref="G46:G48"/>
    <mergeCell ref="H46:H48"/>
    <mergeCell ref="I46:I48"/>
    <mergeCell ref="T31:T35"/>
    <mergeCell ref="E31:E35"/>
    <mergeCell ref="F31:F35"/>
    <mergeCell ref="G31:G35"/>
    <mergeCell ref="S31:S35"/>
    <mergeCell ref="T63:T66"/>
    <mergeCell ref="S63:S66"/>
    <mergeCell ref="K63:K66"/>
    <mergeCell ref="T78:T82"/>
    <mergeCell ref="S83:S85"/>
    <mergeCell ref="T83:T85"/>
    <mergeCell ref="G83:G85"/>
    <mergeCell ref="H83:H85"/>
    <mergeCell ref="E177:E181"/>
    <mergeCell ref="F177:F181"/>
    <mergeCell ref="G177:G181"/>
    <mergeCell ref="H177:H181"/>
    <mergeCell ref="H196:H198"/>
    <mergeCell ref="I196:I198"/>
    <mergeCell ref="G196:G198"/>
    <mergeCell ref="H190:H193"/>
    <mergeCell ref="I190:I193"/>
    <mergeCell ref="G182:G183"/>
    <mergeCell ref="H182:H183"/>
    <mergeCell ref="I182:I183"/>
    <mergeCell ref="J182:J183"/>
    <mergeCell ref="T182:T183"/>
    <mergeCell ref="S182:S183"/>
    <mergeCell ref="K182:K183"/>
    <mergeCell ref="A177:A181"/>
    <mergeCell ref="B182:B183"/>
    <mergeCell ref="C182:C183"/>
    <mergeCell ref="D182:D183"/>
    <mergeCell ref="E182:E183"/>
    <mergeCell ref="F182:F183"/>
    <mergeCell ref="A182:A183"/>
    <mergeCell ref="B177:B181"/>
    <mergeCell ref="C177:C181"/>
    <mergeCell ref="D177:D181"/>
    <mergeCell ref="J190:J193"/>
    <mergeCell ref="A190:A193"/>
    <mergeCell ref="T190:T193"/>
    <mergeCell ref="S190:S193"/>
    <mergeCell ref="T200:T205"/>
    <mergeCell ref="S200:S205"/>
    <mergeCell ref="K200:K205"/>
    <mergeCell ref="A200:A205"/>
    <mergeCell ref="G200:G205"/>
    <mergeCell ref="H200:H205"/>
    <mergeCell ref="S184:S189"/>
    <mergeCell ref="K184:K189"/>
    <mergeCell ref="T184:T189"/>
    <mergeCell ref="A184:A189"/>
    <mergeCell ref="B190:B193"/>
    <mergeCell ref="C190:C193"/>
    <mergeCell ref="D190:D193"/>
    <mergeCell ref="E190:E193"/>
    <mergeCell ref="F190:F193"/>
    <mergeCell ref="G190:G193"/>
    <mergeCell ref="J196:J198"/>
    <mergeCell ref="T196:T198"/>
    <mergeCell ref="S196:S198"/>
    <mergeCell ref="K196:K198"/>
    <mergeCell ref="A196:A198"/>
    <mergeCell ref="B196:B198"/>
    <mergeCell ref="C196:C198"/>
    <mergeCell ref="D196:D198"/>
    <mergeCell ref="E196:E198"/>
    <mergeCell ref="F196:F198"/>
    <mergeCell ref="I200:I205"/>
    <mergeCell ref="J200:J205"/>
    <mergeCell ref="S214:S218"/>
    <mergeCell ref="K214:K218"/>
    <mergeCell ref="T214:T218"/>
    <mergeCell ref="A214:A218"/>
    <mergeCell ref="G214:G218"/>
    <mergeCell ref="H214:H218"/>
    <mergeCell ref="I214:I218"/>
    <mergeCell ref="J214:J218"/>
    <mergeCell ref="A206:A213"/>
    <mergeCell ref="B200:B205"/>
    <mergeCell ref="C200:C205"/>
    <mergeCell ref="D200:D205"/>
    <mergeCell ref="E200:E205"/>
    <mergeCell ref="F200:F205"/>
    <mergeCell ref="H206:H213"/>
    <mergeCell ref="I206:I213"/>
    <mergeCell ref="J206:J213"/>
    <mergeCell ref="S206:S213"/>
    <mergeCell ref="T206:T213"/>
    <mergeCell ref="K206:K213"/>
    <mergeCell ref="B206:B213"/>
    <mergeCell ref="C206:C213"/>
    <mergeCell ref="D206:D213"/>
    <mergeCell ref="E206:E213"/>
    <mergeCell ref="F206:F213"/>
    <mergeCell ref="G206:G213"/>
    <mergeCell ref="B214:B218"/>
    <mergeCell ref="C214:C218"/>
    <mergeCell ref="D214:D218"/>
    <mergeCell ref="E214:E218"/>
    <mergeCell ref="F214:F218"/>
    <mergeCell ref="H219:H225"/>
    <mergeCell ref="I219:I225"/>
    <mergeCell ref="J219:J225"/>
    <mergeCell ref="S219:S225"/>
    <mergeCell ref="K219:K225"/>
    <mergeCell ref="T219:T225"/>
    <mergeCell ref="B219:B225"/>
    <mergeCell ref="C219:C225"/>
    <mergeCell ref="D219:D225"/>
    <mergeCell ref="E219:E225"/>
    <mergeCell ref="F219:F225"/>
    <mergeCell ref="G219:G225"/>
    <mergeCell ref="H283:H287"/>
    <mergeCell ref="I283:I287"/>
    <mergeCell ref="J283:J287"/>
    <mergeCell ref="S283:S287"/>
    <mergeCell ref="K283:K287"/>
    <mergeCell ref="T283:T287"/>
    <mergeCell ref="S279:S282"/>
    <mergeCell ref="K279:K282"/>
    <mergeCell ref="T279:T282"/>
    <mergeCell ref="A279:A282"/>
    <mergeCell ref="B283:B287"/>
    <mergeCell ref="C283:C287"/>
    <mergeCell ref="D283:D287"/>
    <mergeCell ref="E283:E287"/>
    <mergeCell ref="F283:F287"/>
    <mergeCell ref="G283:G287"/>
    <mergeCell ref="A219:A225"/>
    <mergeCell ref="T232:T233"/>
    <mergeCell ref="H236:H239"/>
    <mergeCell ref="I236:I239"/>
    <mergeCell ref="T228:T231"/>
    <mergeCell ref="G240:G244"/>
    <mergeCell ref="H240:H244"/>
    <mergeCell ref="I240:I244"/>
    <mergeCell ref="A240:A244"/>
    <mergeCell ref="B236:B239"/>
    <mergeCell ref="C236:C239"/>
    <mergeCell ref="D236:D239"/>
    <mergeCell ref="E236:E239"/>
    <mergeCell ref="F236:F239"/>
    <mergeCell ref="G236:G239"/>
    <mergeCell ref="A236:A239"/>
    <mergeCell ref="A288:A293"/>
    <mergeCell ref="I303:I304"/>
    <mergeCell ref="J303:J304"/>
    <mergeCell ref="S294:S298"/>
    <mergeCell ref="T294:T298"/>
    <mergeCell ref="K294:K298"/>
    <mergeCell ref="A294:A298"/>
    <mergeCell ref="B299:B302"/>
    <mergeCell ref="C299:C302"/>
    <mergeCell ref="D299:D302"/>
    <mergeCell ref="H288:H293"/>
    <mergeCell ref="I288:I293"/>
    <mergeCell ref="J288:J293"/>
    <mergeCell ref="T288:T293"/>
    <mergeCell ref="S288:S293"/>
    <mergeCell ref="K288:K293"/>
    <mergeCell ref="G279:G282"/>
    <mergeCell ref="H279:H282"/>
    <mergeCell ref="I279:I282"/>
    <mergeCell ref="J279:J282"/>
    <mergeCell ref="B288:B293"/>
    <mergeCell ref="C288:C293"/>
    <mergeCell ref="D288:D293"/>
    <mergeCell ref="E288:E293"/>
    <mergeCell ref="F288:F293"/>
    <mergeCell ref="G288:G293"/>
    <mergeCell ref="A283:A287"/>
    <mergeCell ref="B279:B282"/>
    <mergeCell ref="C279:C282"/>
    <mergeCell ref="D279:D282"/>
    <mergeCell ref="E279:E282"/>
    <mergeCell ref="F279:F282"/>
    <mergeCell ref="H294:H298"/>
    <mergeCell ref="I294:I298"/>
    <mergeCell ref="J294:J298"/>
    <mergeCell ref="E309:E313"/>
    <mergeCell ref="F309:F313"/>
    <mergeCell ref="G309:G313"/>
    <mergeCell ref="H309:H313"/>
    <mergeCell ref="I309:I313"/>
    <mergeCell ref="J309:J313"/>
    <mergeCell ref="J305:J308"/>
    <mergeCell ref="S299:S302"/>
    <mergeCell ref="T299:T302"/>
    <mergeCell ref="K299:K302"/>
    <mergeCell ref="A299:A302"/>
    <mergeCell ref="B294:B298"/>
    <mergeCell ref="C294:C298"/>
    <mergeCell ref="D294:D298"/>
    <mergeCell ref="E294:E298"/>
    <mergeCell ref="F294:F298"/>
    <mergeCell ref="G294:G298"/>
    <mergeCell ref="E299:E302"/>
    <mergeCell ref="F299:F302"/>
    <mergeCell ref="G299:G302"/>
    <mergeCell ref="H299:H302"/>
    <mergeCell ref="I299:I302"/>
    <mergeCell ref="J299:J302"/>
    <mergeCell ref="J314:J316"/>
    <mergeCell ref="H303:H304"/>
    <mergeCell ref="A324:A325"/>
    <mergeCell ref="B318:B323"/>
    <mergeCell ref="C318:C323"/>
    <mergeCell ref="D318:D323"/>
    <mergeCell ref="E318:E323"/>
    <mergeCell ref="F318:F323"/>
    <mergeCell ref="G318:G323"/>
    <mergeCell ref="H318:H323"/>
    <mergeCell ref="K305:K308"/>
    <mergeCell ref="S305:S308"/>
    <mergeCell ref="T305:T308"/>
    <mergeCell ref="A305:A308"/>
    <mergeCell ref="B303:B304"/>
    <mergeCell ref="C303:C304"/>
    <mergeCell ref="D303:D304"/>
    <mergeCell ref="E303:E304"/>
    <mergeCell ref="F303:F304"/>
    <mergeCell ref="G303:G304"/>
    <mergeCell ref="K303:K304"/>
    <mergeCell ref="A303:A304"/>
    <mergeCell ref="B305:B308"/>
    <mergeCell ref="C305:C308"/>
    <mergeCell ref="D305:D308"/>
    <mergeCell ref="E305:E308"/>
    <mergeCell ref="F305:F308"/>
    <mergeCell ref="G305:G308"/>
    <mergeCell ref="H305:H308"/>
    <mergeCell ref="I305:I308"/>
    <mergeCell ref="T465:T469"/>
    <mergeCell ref="A465:A469"/>
    <mergeCell ref="K318:K323"/>
    <mergeCell ref="S318:S323"/>
    <mergeCell ref="T318:T323"/>
    <mergeCell ref="A341:A345"/>
    <mergeCell ref="B326:B330"/>
    <mergeCell ref="C326:C330"/>
    <mergeCell ref="D326:D330"/>
    <mergeCell ref="E326:E330"/>
    <mergeCell ref="G465:G469"/>
    <mergeCell ref="H465:H469"/>
    <mergeCell ref="I465:I469"/>
    <mergeCell ref="J465:J469"/>
    <mergeCell ref="K465:K469"/>
    <mergeCell ref="S465:S469"/>
    <mergeCell ref="S303:S304"/>
    <mergeCell ref="T303:T304"/>
    <mergeCell ref="B309:B313"/>
    <mergeCell ref="C309:C313"/>
    <mergeCell ref="D309:D313"/>
    <mergeCell ref="B465:B469"/>
    <mergeCell ref="C465:C469"/>
    <mergeCell ref="D465:D469"/>
    <mergeCell ref="E465:E469"/>
    <mergeCell ref="F465:F469"/>
    <mergeCell ref="I318:I323"/>
    <mergeCell ref="J318:J323"/>
    <mergeCell ref="K309:K313"/>
    <mergeCell ref="S309:S313"/>
    <mergeCell ref="T309:T313"/>
    <mergeCell ref="A309:A313"/>
    <mergeCell ref="K314:K316"/>
    <mergeCell ref="S314:S316"/>
    <mergeCell ref="T314:T316"/>
    <mergeCell ref="I324:I325"/>
    <mergeCell ref="J324:J325"/>
    <mergeCell ref="K324:K325"/>
    <mergeCell ref="S324:S325"/>
    <mergeCell ref="T324:T325"/>
    <mergeCell ref="E314:E316"/>
    <mergeCell ref="F314:F316"/>
    <mergeCell ref="G314:G316"/>
    <mergeCell ref="H314:H316"/>
    <mergeCell ref="I314:I316"/>
    <mergeCell ref="T326:T330"/>
    <mergeCell ref="A318:A323"/>
    <mergeCell ref="B324:B325"/>
    <mergeCell ref="C324:C325"/>
    <mergeCell ref="A314:A316"/>
    <mergeCell ref="D324:D325"/>
    <mergeCell ref="E324:E325"/>
    <mergeCell ref="F324:F325"/>
    <mergeCell ref="G324:G325"/>
    <mergeCell ref="H324:H325"/>
    <mergeCell ref="G326:G330"/>
    <mergeCell ref="H326:H330"/>
    <mergeCell ref="I326:I330"/>
    <mergeCell ref="J326:J330"/>
    <mergeCell ref="K326:K330"/>
    <mergeCell ref="S326:S330"/>
    <mergeCell ref="B314:B316"/>
    <mergeCell ref="C314:C316"/>
    <mergeCell ref="D314:D316"/>
  </mergeCells>
  <dataValidations count="10">
    <dataValidation type="list" allowBlank="1" showInputMessage="1" showErrorMessage="1" sqref="E6:E471" xr:uid="{92B46D4D-92E3-4D1D-870B-2269812370F9}">
      <formula1>NivT</formula1>
    </dataValidation>
    <dataValidation type="list" allowBlank="1" showInputMessage="1" showErrorMessage="1" sqref="H6:H471" xr:uid="{9B4FF7DB-C0AE-4980-8D2C-6A2970F569A8}">
      <formula1>categ</formula1>
    </dataValidation>
    <dataValidation type="list" allowBlank="1" showInputMessage="1" showErrorMessage="1" sqref="D290" xr:uid="{D825A00F-E129-4F16-888F-596C496C204A}">
      <formula1>INDIRECT(C284)</formula1>
    </dataValidation>
    <dataValidation type="list" allowBlank="1" showInputMessage="1" showErrorMessage="1" sqref="D294:D295" xr:uid="{4471A2D9-206E-48FC-A6DF-151908596D03}">
      <formula1>INDIRECT(#REF!)</formula1>
    </dataValidation>
    <dataValidation type="list" allowBlank="1" showInputMessage="1" showErrorMessage="1" sqref="D288:D289 D291" xr:uid="{5B01DC49-9FEF-4971-8C37-E5905DB294C9}">
      <formula1>INDIRECT(C283)</formula1>
    </dataValidation>
    <dataValidation type="list" allowBlank="1" showInputMessage="1" showErrorMessage="1" sqref="D142:D143 D151:D152 D158 D163 D169 D176 D179 D186 D192 D198 D202 D208 D216 D221 D230 D238 D242 D247 D250 D255 D260 D263 D267 D271 D275 D278 D281 D285 D296 D301 D307 D311 D316 D320 D328 D333 D337 D343 D348 D353 D357 D361 D364 D370 D374 D379 D383 D386 D394 D400 D403 D409 D414 D420 D426 D431 D437 D442 D445 D449 D452 D457 D462 D467" xr:uid="{040BCCE6-7C7F-4356-8C61-7CE6D91489D8}">
      <formula1>INDIRECT(C134)</formula1>
    </dataValidation>
    <dataValidation type="list" allowBlank="1" showInputMessage="1" showErrorMessage="1" sqref="D144:D146 D153:D154 D160 D165:D166 D171:D172 D181 D188:D189 D204:D205 D210:D212 D218 D223:D225 D244 D252 D257 D287 D298 D313 D322:D323 D330 D339:D340 D345 D350 D366 D376 D388 D396:D397 D405:D406 D416:D417 D422:D423 D428 D433 D439 D459 D464 D469" xr:uid="{B87416B0-DD9A-470B-AE12-8F1C3962C577}">
      <formula1>INDIRECT(C135)</formula1>
    </dataValidation>
    <dataValidation type="list" allowBlank="1" showInputMessage="1" showErrorMessage="1" sqref="D147:D148 D213" xr:uid="{2DB5C82C-55E6-43C4-8F4A-5A0A0399B6BB}">
      <formula1>INDIRECT(C137)</formula1>
    </dataValidation>
    <dataValidation type="list" allowBlank="1" showInputMessage="1" showErrorMessage="1" sqref="D149:D150 D155:D157 D159 D161:D162 D164 D167:D168 D170 D173:D175 D177:D178 D180 D182:D185 D187 D190:D191 D193:D197 D199:D201 D203 D206:D207 D209 D214:D215 D217 D219:D220 D222 D226:D229 D231:D237 D239:D241 D243 D245:D246 D248:D249 D251 D253:D254 D256 D258:D259 D261:D262 D264:D266 D268:D270 D272:D274 D276:D277 D279:D280 D282:D284 D286 D297 D299:D300 D302:D306 D308:D310 D312 D314:D315 D317:D319 D321 D324:D327 D329 D331:D332 D334:D336 D338 D341:D342 D344 D346:D347 D349 D351:D352 D354:D356 D358:D360 D362:D363 D365 D367:D369 D371:D373 D375 D377:D378 D380:D382 D384:D385 D387 D389:D393 D395 D398:D399 D401:D402 D404 D407:D408 D410:D413 D415 D418:D419 D421 D424:D425 D427 D429:D430 D432 D434:D436 D438 D440:D441 D443:D444 D446:D448 D450:D451 D453:D456 D458 D460:D461 D463 D465:D466 D468 D470:D471 D292:D293" xr:uid="{2AF67152-A22B-4EE8-880F-CAEB0F22C89A}">
      <formula1>INDIRECT(C142)</formula1>
    </dataValidation>
    <dataValidation type="list" allowBlank="1" showInputMessage="1" showErrorMessage="1" sqref="D6:D141" xr:uid="{729A46BC-A3AF-4C1A-8F35-E7144B4D81AD}">
      <formula1>INDIRECT(#REF!)</formula1>
    </dataValidation>
  </dataValidations>
  <printOptions horizontalCentered="1"/>
  <pageMargins left="0.25" right="0.25" top="0.75" bottom="0.75" header="0.3" footer="0.3"/>
  <pageSetup paperSize="8" scale="60" orientation="landscape" r:id="rId1"/>
  <headerFooter>
    <oddHeader>&amp;C&amp;"Arial"&amp;8&amp;K000000INTERNAL&amp;1#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6B7B-A579-4101-9E1A-77689D8B5E10}">
  <dimension ref="A1:V458"/>
  <sheetViews>
    <sheetView zoomScaleNormal="100" zoomScaleSheetLayoutView="50" workbookViewId="0">
      <selection activeCell="A3" sqref="A3:A5"/>
    </sheetView>
  </sheetViews>
  <sheetFormatPr defaultColWidth="8.85546875" defaultRowHeight="12.75" x14ac:dyDescent="0.2"/>
  <cols>
    <col min="1" max="1" width="4.5703125" style="90" customWidth="1"/>
    <col min="2" max="2" width="11.5703125" style="90" customWidth="1"/>
    <col min="3" max="3" width="6.85546875" style="88" customWidth="1"/>
    <col min="4" max="4" width="10.85546875" style="88" customWidth="1"/>
    <col min="5" max="5" width="6.140625" style="88" customWidth="1"/>
    <col min="6" max="6" width="16.42578125" style="88" customWidth="1"/>
    <col min="7" max="7" width="31.140625" style="88" customWidth="1"/>
    <col min="8" max="8" width="6.28515625" style="88" customWidth="1"/>
    <col min="9" max="9" width="34.7109375" style="88" customWidth="1"/>
    <col min="10" max="10" width="39.5703125" style="88" customWidth="1"/>
    <col min="11" max="11" width="8.5703125" style="88" customWidth="1"/>
    <col min="12" max="12" width="5.140625" style="88" customWidth="1"/>
    <col min="13" max="13" width="4.28515625" style="88" customWidth="1"/>
    <col min="14" max="14" width="5.140625" style="88" customWidth="1"/>
    <col min="15" max="15" width="6.7109375" style="88" customWidth="1"/>
    <col min="16" max="16" width="9.42578125" style="89" customWidth="1"/>
    <col min="17" max="17" width="7" style="88" customWidth="1"/>
    <col min="18" max="18" width="8.28515625" style="88" customWidth="1"/>
    <col min="19" max="19" width="7.28515625" style="88" customWidth="1"/>
    <col min="20" max="20" width="65.140625" style="88" customWidth="1"/>
    <col min="21" max="21" width="66" style="88" customWidth="1"/>
    <col min="22" max="16384" width="8.85546875" style="88"/>
  </cols>
  <sheetData>
    <row r="1" spans="1:22" s="129" customFormat="1" ht="13.9" customHeight="1" x14ac:dyDescent="0.25">
      <c r="A1" s="134"/>
      <c r="B1" s="132"/>
      <c r="C1" s="133"/>
      <c r="D1" s="133"/>
      <c r="E1" s="133"/>
      <c r="F1" s="133"/>
      <c r="G1" s="133"/>
      <c r="H1" s="133"/>
      <c r="I1" s="133"/>
      <c r="J1" s="133"/>
      <c r="K1" s="133"/>
      <c r="L1" s="133"/>
      <c r="M1" s="133"/>
      <c r="N1" s="133"/>
      <c r="O1" s="132"/>
      <c r="P1" s="131"/>
      <c r="R1" s="130"/>
      <c r="S1" s="130"/>
      <c r="T1" s="855" t="s">
        <v>2871</v>
      </c>
      <c r="U1" s="130"/>
      <c r="V1" s="130"/>
    </row>
    <row r="2" spans="1:22" ht="13.5" thickBot="1" x14ac:dyDescent="0.25"/>
    <row r="3" spans="1:22" s="127" customFormat="1" ht="15" customHeight="1" x14ac:dyDescent="0.25">
      <c r="A3" s="1146" t="s">
        <v>2881</v>
      </c>
      <c r="B3" s="489" t="s">
        <v>0</v>
      </c>
      <c r="C3" s="489"/>
      <c r="D3" s="489" t="s">
        <v>1</v>
      </c>
      <c r="E3" s="489"/>
      <c r="F3" s="489"/>
      <c r="G3" s="489"/>
      <c r="H3" s="489"/>
      <c r="I3" s="489"/>
      <c r="J3" s="489" t="s">
        <v>7</v>
      </c>
      <c r="K3" s="489" t="s">
        <v>8</v>
      </c>
      <c r="L3" s="480" t="s">
        <v>9</v>
      </c>
      <c r="M3" s="481"/>
      <c r="N3" s="481"/>
      <c r="O3" s="481"/>
      <c r="P3" s="481"/>
      <c r="Q3" s="481"/>
      <c r="R3" s="481"/>
      <c r="S3" s="482"/>
      <c r="T3" s="477" t="s">
        <v>19</v>
      </c>
    </row>
    <row r="4" spans="1:22" s="127" customFormat="1" ht="22.5" customHeight="1" x14ac:dyDescent="0.25">
      <c r="A4" s="1155"/>
      <c r="B4" s="489"/>
      <c r="C4" s="489"/>
      <c r="D4" s="489" t="s">
        <v>2</v>
      </c>
      <c r="E4" s="489" t="s">
        <v>3</v>
      </c>
      <c r="F4" s="489" t="s">
        <v>4</v>
      </c>
      <c r="G4" s="489" t="s">
        <v>5</v>
      </c>
      <c r="H4" s="489" t="s">
        <v>1589</v>
      </c>
      <c r="I4" s="489" t="s">
        <v>20</v>
      </c>
      <c r="J4" s="489"/>
      <c r="K4" s="489"/>
      <c r="L4" s="489" t="s">
        <v>10</v>
      </c>
      <c r="M4" s="489" t="s">
        <v>12</v>
      </c>
      <c r="N4" s="489"/>
      <c r="O4" s="489"/>
      <c r="P4" s="493" t="s">
        <v>15</v>
      </c>
      <c r="Q4" s="492" t="s">
        <v>16</v>
      </c>
      <c r="R4" s="492" t="s">
        <v>17</v>
      </c>
      <c r="S4" s="492" t="s">
        <v>18</v>
      </c>
      <c r="T4" s="478"/>
    </row>
    <row r="5" spans="1:22" s="127" customFormat="1" ht="51.75" customHeight="1" x14ac:dyDescent="0.25">
      <c r="A5" s="1170"/>
      <c r="B5" s="489"/>
      <c r="C5" s="489"/>
      <c r="D5" s="489"/>
      <c r="E5" s="489"/>
      <c r="F5" s="489"/>
      <c r="G5" s="489"/>
      <c r="H5" s="489"/>
      <c r="I5" s="489"/>
      <c r="J5" s="489"/>
      <c r="K5" s="489"/>
      <c r="L5" s="489"/>
      <c r="M5" s="128" t="s">
        <v>11</v>
      </c>
      <c r="N5" s="128" t="s">
        <v>13</v>
      </c>
      <c r="O5" s="128" t="s">
        <v>14</v>
      </c>
      <c r="P5" s="493"/>
      <c r="Q5" s="492"/>
      <c r="R5" s="492"/>
      <c r="S5" s="492"/>
      <c r="T5" s="479"/>
    </row>
    <row r="6" spans="1:22" s="91" customFormat="1" ht="15" customHeight="1" x14ac:dyDescent="0.25">
      <c r="A6" s="394">
        <v>1</v>
      </c>
      <c r="B6" s="420" t="s">
        <v>1588</v>
      </c>
      <c r="C6" s="466">
        <v>0.99861111111111101</v>
      </c>
      <c r="D6" s="420" t="s">
        <v>1176</v>
      </c>
      <c r="E6" s="420" t="s">
        <v>11</v>
      </c>
      <c r="F6" s="409" t="s">
        <v>1587</v>
      </c>
      <c r="G6" s="409" t="s">
        <v>1586</v>
      </c>
      <c r="H6" s="420" t="s">
        <v>24</v>
      </c>
      <c r="I6" s="409" t="s">
        <v>1585</v>
      </c>
      <c r="J6" s="409" t="s">
        <v>1584</v>
      </c>
      <c r="K6" s="463">
        <f>SUM(M6:O10)</f>
        <v>5750</v>
      </c>
      <c r="L6" s="1018">
        <v>1</v>
      </c>
      <c r="M6" s="1018">
        <v>0</v>
      </c>
      <c r="N6" s="1019">
        <v>1</v>
      </c>
      <c r="O6" s="1020">
        <v>0</v>
      </c>
      <c r="P6" s="1021">
        <v>1.3888888888888889E-3</v>
      </c>
      <c r="Q6" s="1022">
        <v>2.7130434782608699E-4</v>
      </c>
      <c r="R6" s="1022">
        <v>9.0434782608695668E-6</v>
      </c>
      <c r="S6" s="494">
        <f>SUM(R6:R10)</f>
        <v>0.23283791304347828</v>
      </c>
      <c r="T6" s="400" t="s">
        <v>1583</v>
      </c>
    </row>
    <row r="7" spans="1:22" s="91" customFormat="1" ht="15" customHeight="1" x14ac:dyDescent="0.25">
      <c r="A7" s="395"/>
      <c r="B7" s="423"/>
      <c r="C7" s="490"/>
      <c r="D7" s="423"/>
      <c r="E7" s="423"/>
      <c r="F7" s="410"/>
      <c r="G7" s="410"/>
      <c r="H7" s="423"/>
      <c r="I7" s="410"/>
      <c r="J7" s="410"/>
      <c r="K7" s="464"/>
      <c r="L7" s="1023">
        <v>2</v>
      </c>
      <c r="M7" s="1023">
        <v>0</v>
      </c>
      <c r="N7" s="1024">
        <v>0</v>
      </c>
      <c r="O7" s="1025">
        <v>1536</v>
      </c>
      <c r="P7" s="1026">
        <v>2.0833333333333333E-3</v>
      </c>
      <c r="Q7" s="1027">
        <v>0.41672347826086953</v>
      </c>
      <c r="R7" s="1027">
        <v>2.0836173913043474E-2</v>
      </c>
      <c r="S7" s="495"/>
      <c r="T7" s="400"/>
    </row>
    <row r="8" spans="1:22" s="91" customFormat="1" ht="15" customHeight="1" x14ac:dyDescent="0.25">
      <c r="A8" s="395"/>
      <c r="B8" s="423"/>
      <c r="C8" s="490"/>
      <c r="D8" s="423"/>
      <c r="E8" s="423"/>
      <c r="F8" s="410"/>
      <c r="G8" s="410"/>
      <c r="H8" s="423"/>
      <c r="I8" s="410"/>
      <c r="J8" s="410"/>
      <c r="K8" s="464"/>
      <c r="L8" s="1023">
        <v>3</v>
      </c>
      <c r="M8" s="1023">
        <v>0</v>
      </c>
      <c r="N8" s="1024">
        <v>0</v>
      </c>
      <c r="O8" s="1025">
        <v>30</v>
      </c>
      <c r="P8" s="1026">
        <v>2.7777777777777779E-3</v>
      </c>
      <c r="Q8" s="1027">
        <v>8.1391304347826088E-3</v>
      </c>
      <c r="R8" s="1027">
        <v>5.4260869565217397E-4</v>
      </c>
      <c r="S8" s="495"/>
      <c r="T8" s="400"/>
    </row>
    <row r="9" spans="1:22" s="91" customFormat="1" ht="15" customHeight="1" x14ac:dyDescent="0.25">
      <c r="A9" s="395"/>
      <c r="B9" s="423"/>
      <c r="C9" s="490"/>
      <c r="D9" s="423"/>
      <c r="E9" s="423"/>
      <c r="F9" s="410"/>
      <c r="G9" s="410"/>
      <c r="H9" s="423"/>
      <c r="I9" s="410"/>
      <c r="J9" s="410"/>
      <c r="K9" s="464"/>
      <c r="L9" s="1023">
        <v>4</v>
      </c>
      <c r="M9" s="1023">
        <v>0</v>
      </c>
      <c r="N9" s="1024">
        <v>0</v>
      </c>
      <c r="O9" s="1025">
        <v>3754</v>
      </c>
      <c r="P9" s="1026">
        <v>5.5555555555555558E-3</v>
      </c>
      <c r="Q9" s="1027">
        <v>1.0184765217391305</v>
      </c>
      <c r="R9" s="1027">
        <v>0.13579686956521742</v>
      </c>
      <c r="S9" s="495"/>
      <c r="T9" s="400"/>
    </row>
    <row r="10" spans="1:22" s="91" customFormat="1" ht="15" customHeight="1" x14ac:dyDescent="0.25">
      <c r="A10" s="396"/>
      <c r="B10" s="421"/>
      <c r="C10" s="491"/>
      <c r="D10" s="421"/>
      <c r="E10" s="421"/>
      <c r="F10" s="411"/>
      <c r="G10" s="411"/>
      <c r="H10" s="421"/>
      <c r="I10" s="411"/>
      <c r="J10" s="411"/>
      <c r="K10" s="465"/>
      <c r="L10" s="1028">
        <v>5</v>
      </c>
      <c r="M10" s="1028">
        <v>0</v>
      </c>
      <c r="N10" s="1029">
        <v>0</v>
      </c>
      <c r="O10" s="1030">
        <v>429</v>
      </c>
      <c r="P10" s="1031">
        <v>2.7083333333333334E-2</v>
      </c>
      <c r="Q10" s="1032">
        <v>0.1163895652173913</v>
      </c>
      <c r="R10" s="1032">
        <v>7.5653217391304345E-2</v>
      </c>
      <c r="S10" s="496"/>
      <c r="T10" s="400"/>
    </row>
    <row r="11" spans="1:22" s="91" customFormat="1" ht="18.75" customHeight="1" x14ac:dyDescent="0.25">
      <c r="A11" s="394">
        <v>2</v>
      </c>
      <c r="B11" s="467">
        <v>44209</v>
      </c>
      <c r="C11" s="470">
        <v>0.30486111111111108</v>
      </c>
      <c r="D11" s="454" t="s">
        <v>1170</v>
      </c>
      <c r="E11" s="454" t="s">
        <v>11</v>
      </c>
      <c r="F11" s="457" t="s">
        <v>1220</v>
      </c>
      <c r="G11" s="457" t="s">
        <v>1400</v>
      </c>
      <c r="H11" s="420" t="s">
        <v>24</v>
      </c>
      <c r="I11" s="457" t="s">
        <v>302</v>
      </c>
      <c r="J11" s="400" t="s">
        <v>1582</v>
      </c>
      <c r="K11" s="451">
        <v>6084</v>
      </c>
      <c r="L11" s="1018">
        <v>1</v>
      </c>
      <c r="M11" s="1018">
        <v>0</v>
      </c>
      <c r="N11" s="1018">
        <v>3</v>
      </c>
      <c r="O11" s="1033">
        <v>11</v>
      </c>
      <c r="P11" s="1021">
        <v>6.2499999999999995E-3</v>
      </c>
      <c r="Q11" s="1022">
        <v>3.5897435897435897E-3</v>
      </c>
      <c r="R11" s="1022">
        <v>5.3846153846153844E-4</v>
      </c>
      <c r="S11" s="483">
        <v>0.49864530000000001</v>
      </c>
      <c r="T11" s="409" t="s">
        <v>1581</v>
      </c>
    </row>
    <row r="12" spans="1:22" s="91" customFormat="1" ht="18.75" customHeight="1" x14ac:dyDescent="0.25">
      <c r="A12" s="395"/>
      <c r="B12" s="468"/>
      <c r="C12" s="471"/>
      <c r="D12" s="455"/>
      <c r="E12" s="455"/>
      <c r="F12" s="458"/>
      <c r="G12" s="458"/>
      <c r="H12" s="423"/>
      <c r="I12" s="458"/>
      <c r="J12" s="400"/>
      <c r="K12" s="451"/>
      <c r="L12" s="1034">
        <v>2</v>
      </c>
      <c r="M12" s="1034">
        <v>0</v>
      </c>
      <c r="N12" s="1034">
        <v>11</v>
      </c>
      <c r="O12" s="1034">
        <v>2627</v>
      </c>
      <c r="P12" s="1035">
        <v>9.0277777777777787E-3</v>
      </c>
      <c r="Q12" s="1036">
        <v>0.67641025641025632</v>
      </c>
      <c r="R12" s="1036">
        <v>0.14655555555555555</v>
      </c>
      <c r="S12" s="484"/>
      <c r="T12" s="410"/>
    </row>
    <row r="13" spans="1:22" s="91" customFormat="1" ht="18.75" customHeight="1" x14ac:dyDescent="0.25">
      <c r="A13" s="395"/>
      <c r="B13" s="468"/>
      <c r="C13" s="471"/>
      <c r="D13" s="455"/>
      <c r="E13" s="455"/>
      <c r="F13" s="458"/>
      <c r="G13" s="458"/>
      <c r="H13" s="423"/>
      <c r="I13" s="458"/>
      <c r="J13" s="400"/>
      <c r="K13" s="451"/>
      <c r="L13" s="1034">
        <v>3</v>
      </c>
      <c r="M13" s="1034">
        <v>0</v>
      </c>
      <c r="N13" s="1034">
        <v>2</v>
      </c>
      <c r="O13" s="1034">
        <v>13</v>
      </c>
      <c r="P13" s="1035">
        <v>1.1805555555555555E-2</v>
      </c>
      <c r="Q13" s="1036">
        <v>3.8461538461538464E-3</v>
      </c>
      <c r="R13" s="1036">
        <v>1.0897435897435897E-3</v>
      </c>
      <c r="S13" s="484"/>
      <c r="T13" s="410"/>
    </row>
    <row r="14" spans="1:22" s="91" customFormat="1" ht="18.75" customHeight="1" x14ac:dyDescent="0.25">
      <c r="A14" s="396"/>
      <c r="B14" s="469"/>
      <c r="C14" s="472"/>
      <c r="D14" s="456"/>
      <c r="E14" s="456"/>
      <c r="F14" s="459"/>
      <c r="G14" s="459"/>
      <c r="H14" s="421"/>
      <c r="I14" s="459"/>
      <c r="J14" s="400"/>
      <c r="K14" s="451"/>
      <c r="L14" s="1037">
        <v>4</v>
      </c>
      <c r="M14" s="1037">
        <v>0</v>
      </c>
      <c r="N14" s="1037">
        <v>8</v>
      </c>
      <c r="O14" s="1037">
        <v>3409</v>
      </c>
      <c r="P14" s="1038">
        <v>1.6666666666666666E-2</v>
      </c>
      <c r="Q14" s="1039">
        <v>0.87615384615384617</v>
      </c>
      <c r="R14" s="1039">
        <v>0.35046149999999998</v>
      </c>
      <c r="S14" s="485"/>
      <c r="T14" s="411"/>
    </row>
    <row r="15" spans="1:22" s="91" customFormat="1" ht="15" x14ac:dyDescent="0.25">
      <c r="A15" s="422">
        <v>3</v>
      </c>
      <c r="B15" s="476">
        <v>44212</v>
      </c>
      <c r="C15" s="449">
        <v>0.56805555555555554</v>
      </c>
      <c r="D15" s="446" t="s">
        <v>1170</v>
      </c>
      <c r="E15" s="446" t="s">
        <v>13</v>
      </c>
      <c r="F15" s="402" t="s">
        <v>1381</v>
      </c>
      <c r="G15" s="402" t="s">
        <v>1438</v>
      </c>
      <c r="H15" s="446" t="s">
        <v>24</v>
      </c>
      <c r="I15" s="457" t="s">
        <v>1580</v>
      </c>
      <c r="J15" s="400" t="s">
        <v>1579</v>
      </c>
      <c r="K15" s="403">
        <f>SUM(M15:O19)</f>
        <v>8636</v>
      </c>
      <c r="L15" s="1040">
        <v>1</v>
      </c>
      <c r="M15" s="1040">
        <v>0</v>
      </c>
      <c r="N15" s="1040">
        <v>3</v>
      </c>
      <c r="O15" s="1040">
        <v>2943</v>
      </c>
      <c r="P15" s="1041">
        <v>2.7777777777777779E-3</v>
      </c>
      <c r="Q15" s="1042">
        <v>1.2007781380268643</v>
      </c>
      <c r="R15" s="1042">
        <v>8.005187586845762E-2</v>
      </c>
      <c r="S15" s="406">
        <v>0.95418899999999995</v>
      </c>
      <c r="T15" s="409" t="s">
        <v>1578</v>
      </c>
    </row>
    <row r="16" spans="1:22" s="91" customFormat="1" ht="15" x14ac:dyDescent="0.25">
      <c r="A16" s="422"/>
      <c r="B16" s="476"/>
      <c r="C16" s="449"/>
      <c r="D16" s="402"/>
      <c r="E16" s="446"/>
      <c r="F16" s="402"/>
      <c r="G16" s="402"/>
      <c r="H16" s="446"/>
      <c r="I16" s="458"/>
      <c r="J16" s="400"/>
      <c r="K16" s="404"/>
      <c r="L16" s="1034">
        <v>2</v>
      </c>
      <c r="M16" s="1034">
        <v>0</v>
      </c>
      <c r="N16" s="1034">
        <v>2</v>
      </c>
      <c r="O16" s="1034">
        <v>1001</v>
      </c>
      <c r="P16" s="1035">
        <v>4.8611111111111112E-3</v>
      </c>
      <c r="Q16" s="1036">
        <v>0.40881889763779528</v>
      </c>
      <c r="R16" s="1036">
        <v>4.7695538057742778E-2</v>
      </c>
      <c r="S16" s="407"/>
      <c r="T16" s="410"/>
    </row>
    <row r="17" spans="1:20" s="91" customFormat="1" ht="15" x14ac:dyDescent="0.25">
      <c r="A17" s="422"/>
      <c r="B17" s="476"/>
      <c r="C17" s="449"/>
      <c r="D17" s="402"/>
      <c r="E17" s="446"/>
      <c r="F17" s="402"/>
      <c r="G17" s="402"/>
      <c r="H17" s="446"/>
      <c r="I17" s="458"/>
      <c r="J17" s="400"/>
      <c r="K17" s="404"/>
      <c r="L17" s="1034">
        <v>3</v>
      </c>
      <c r="M17" s="1034">
        <v>0</v>
      </c>
      <c r="N17" s="1034">
        <v>0</v>
      </c>
      <c r="O17" s="1034">
        <v>533</v>
      </c>
      <c r="P17" s="1035">
        <v>6.9444444444444441E-3</v>
      </c>
      <c r="Q17" s="1036">
        <v>0.21724872626215841</v>
      </c>
      <c r="R17" s="1036">
        <v>3.6208121043693066E-2</v>
      </c>
      <c r="S17" s="407"/>
      <c r="T17" s="410"/>
    </row>
    <row r="18" spans="1:20" s="91" customFormat="1" ht="15" x14ac:dyDescent="0.25">
      <c r="A18" s="422"/>
      <c r="B18" s="476"/>
      <c r="C18" s="449"/>
      <c r="D18" s="402"/>
      <c r="E18" s="446"/>
      <c r="F18" s="402"/>
      <c r="G18" s="402"/>
      <c r="H18" s="446"/>
      <c r="I18" s="458"/>
      <c r="J18" s="400"/>
      <c r="K18" s="404"/>
      <c r="L18" s="1034">
        <v>4</v>
      </c>
      <c r="M18" s="1034">
        <v>0</v>
      </c>
      <c r="N18" s="1034">
        <v>10</v>
      </c>
      <c r="O18" s="1034">
        <v>3272</v>
      </c>
      <c r="P18" s="1035">
        <v>7.6388888888888886E-3</v>
      </c>
      <c r="Q18" s="1036">
        <v>1.3377304307549791</v>
      </c>
      <c r="R18" s="1036">
        <v>0.24525057897174618</v>
      </c>
      <c r="S18" s="407"/>
      <c r="T18" s="410"/>
    </row>
    <row r="19" spans="1:20" s="91" customFormat="1" ht="15" x14ac:dyDescent="0.25">
      <c r="A19" s="422"/>
      <c r="B19" s="476"/>
      <c r="C19" s="449"/>
      <c r="D19" s="402"/>
      <c r="E19" s="446"/>
      <c r="F19" s="402"/>
      <c r="G19" s="402"/>
      <c r="H19" s="446"/>
      <c r="I19" s="459"/>
      <c r="J19" s="400"/>
      <c r="K19" s="405"/>
      <c r="L19" s="1037">
        <v>5</v>
      </c>
      <c r="M19" s="1037">
        <v>0</v>
      </c>
      <c r="N19" s="1037">
        <v>1</v>
      </c>
      <c r="O19" s="1037">
        <v>871</v>
      </c>
      <c r="P19" s="1038">
        <v>6.3888888888888898E-2</v>
      </c>
      <c r="Q19" s="1039">
        <v>0.35542380731820289</v>
      </c>
      <c r="R19" s="1039">
        <v>0.54498317122124451</v>
      </c>
      <c r="S19" s="408"/>
      <c r="T19" s="411"/>
    </row>
    <row r="20" spans="1:20" s="91" customFormat="1" ht="15" x14ac:dyDescent="0.25">
      <c r="A20" s="422">
        <v>4</v>
      </c>
      <c r="B20" s="486">
        <v>44214</v>
      </c>
      <c r="C20" s="470">
        <v>0.90833333333333333</v>
      </c>
      <c r="D20" s="454" t="s">
        <v>1159</v>
      </c>
      <c r="E20" s="454" t="s">
        <v>13</v>
      </c>
      <c r="F20" s="457" t="s">
        <v>1315</v>
      </c>
      <c r="G20" s="402" t="s">
        <v>1577</v>
      </c>
      <c r="H20" s="446" t="s">
        <v>24</v>
      </c>
      <c r="I20" s="457" t="s">
        <v>1576</v>
      </c>
      <c r="J20" s="400" t="s">
        <v>1312</v>
      </c>
      <c r="K20" s="416">
        <f>SUM(M20:O24)</f>
        <v>5411</v>
      </c>
      <c r="L20" s="114">
        <v>1</v>
      </c>
      <c r="M20" s="114">
        <v>0</v>
      </c>
      <c r="N20" s="114">
        <v>0</v>
      </c>
      <c r="O20" s="114">
        <v>190</v>
      </c>
      <c r="P20" s="113">
        <v>1.8055555555555557E-2</v>
      </c>
      <c r="Q20" s="112">
        <v>8.3219367954167442E-2</v>
      </c>
      <c r="R20" s="112">
        <v>3.606172611347256E-2</v>
      </c>
      <c r="S20" s="406">
        <v>1.1126940000000001</v>
      </c>
      <c r="T20" s="409" t="s">
        <v>1575</v>
      </c>
    </row>
    <row r="21" spans="1:20" s="91" customFormat="1" ht="15" x14ac:dyDescent="0.25">
      <c r="A21" s="422"/>
      <c r="B21" s="487"/>
      <c r="C21" s="471"/>
      <c r="D21" s="455"/>
      <c r="E21" s="455"/>
      <c r="F21" s="458"/>
      <c r="G21" s="402"/>
      <c r="H21" s="446"/>
      <c r="I21" s="458"/>
      <c r="J21" s="400"/>
      <c r="K21" s="416"/>
      <c r="L21" s="110">
        <v>2</v>
      </c>
      <c r="M21" s="110">
        <v>0</v>
      </c>
      <c r="N21" s="110">
        <v>2</v>
      </c>
      <c r="O21" s="110">
        <v>2294</v>
      </c>
      <c r="P21" s="1043">
        <v>1.8749999999999999E-2</v>
      </c>
      <c r="Q21" s="1044">
        <v>1.0056403622250971</v>
      </c>
      <c r="R21" s="1044">
        <v>0.45253816300129368</v>
      </c>
      <c r="S21" s="407"/>
      <c r="T21" s="410"/>
    </row>
    <row r="22" spans="1:20" s="91" customFormat="1" ht="15" x14ac:dyDescent="0.25">
      <c r="A22" s="422"/>
      <c r="B22" s="487"/>
      <c r="C22" s="471"/>
      <c r="D22" s="455"/>
      <c r="E22" s="455"/>
      <c r="F22" s="458"/>
      <c r="G22" s="402"/>
      <c r="H22" s="446"/>
      <c r="I22" s="458"/>
      <c r="J22" s="400"/>
      <c r="K22" s="416"/>
      <c r="L22" s="110">
        <v>3</v>
      </c>
      <c r="M22" s="110">
        <v>0</v>
      </c>
      <c r="N22" s="110">
        <v>1</v>
      </c>
      <c r="O22" s="110">
        <v>1136</v>
      </c>
      <c r="P22" s="1043">
        <v>1.9444444444444445E-2</v>
      </c>
      <c r="Q22" s="1044">
        <v>0.49800221770467568</v>
      </c>
      <c r="R22" s="1044">
        <v>0.23240103492884867</v>
      </c>
      <c r="S22" s="407"/>
      <c r="T22" s="410"/>
    </row>
    <row r="23" spans="1:20" s="91" customFormat="1" ht="15" x14ac:dyDescent="0.25">
      <c r="A23" s="422"/>
      <c r="B23" s="487"/>
      <c r="C23" s="471"/>
      <c r="D23" s="455"/>
      <c r="E23" s="455"/>
      <c r="F23" s="458"/>
      <c r="G23" s="402"/>
      <c r="H23" s="446"/>
      <c r="I23" s="458"/>
      <c r="J23" s="400"/>
      <c r="K23" s="416"/>
      <c r="L23" s="110">
        <v>4</v>
      </c>
      <c r="M23" s="110">
        <v>0</v>
      </c>
      <c r="N23" s="110">
        <v>0</v>
      </c>
      <c r="O23" s="110">
        <v>1787</v>
      </c>
      <c r="P23" s="1043">
        <v>2.0833333333333332E-2</v>
      </c>
      <c r="Q23" s="1044">
        <v>0.782700055442617</v>
      </c>
      <c r="R23" s="1044">
        <v>0.39135002772130845</v>
      </c>
      <c r="S23" s="407"/>
      <c r="T23" s="410"/>
    </row>
    <row r="24" spans="1:20" s="91" customFormat="1" ht="15" x14ac:dyDescent="0.25">
      <c r="A24" s="422"/>
      <c r="B24" s="488"/>
      <c r="C24" s="472"/>
      <c r="D24" s="456"/>
      <c r="E24" s="456"/>
      <c r="F24" s="459"/>
      <c r="G24" s="402"/>
      <c r="H24" s="446"/>
      <c r="I24" s="459"/>
      <c r="J24" s="400"/>
      <c r="K24" s="416"/>
      <c r="L24" s="105">
        <v>5</v>
      </c>
      <c r="M24" s="105">
        <v>0</v>
      </c>
      <c r="N24" s="105">
        <v>1</v>
      </c>
      <c r="O24" s="105">
        <v>0</v>
      </c>
      <c r="P24" s="1045">
        <v>3.2638888888888891E-2</v>
      </c>
      <c r="Q24" s="1046">
        <v>4.379966734429865E-4</v>
      </c>
      <c r="R24" s="1046">
        <v>3.4309739419700609E-4</v>
      </c>
      <c r="S24" s="408"/>
      <c r="T24" s="411"/>
    </row>
    <row r="25" spans="1:20" s="91" customFormat="1" ht="15" x14ac:dyDescent="0.25">
      <c r="A25" s="422">
        <v>5</v>
      </c>
      <c r="B25" s="448">
        <v>44216</v>
      </c>
      <c r="C25" s="449">
        <v>0.13472222222222222</v>
      </c>
      <c r="D25" s="446" t="s">
        <v>1159</v>
      </c>
      <c r="E25" s="446" t="s">
        <v>13</v>
      </c>
      <c r="F25" s="402" t="s">
        <v>1315</v>
      </c>
      <c r="G25" s="402" t="s">
        <v>1574</v>
      </c>
      <c r="H25" s="454" t="s">
        <v>24</v>
      </c>
      <c r="I25" s="457" t="s">
        <v>1573</v>
      </c>
      <c r="J25" s="400" t="s">
        <v>1373</v>
      </c>
      <c r="K25" s="403">
        <f>SUM(M25:O30)</f>
        <v>6537</v>
      </c>
      <c r="L25" s="1040">
        <v>1</v>
      </c>
      <c r="M25" s="1040">
        <v>0</v>
      </c>
      <c r="N25" s="1040">
        <v>4</v>
      </c>
      <c r="O25" s="1040">
        <v>4215</v>
      </c>
      <c r="P25" s="1041">
        <v>4.1666666666666666E-3</v>
      </c>
      <c r="Q25" s="1042">
        <v>1.2908061802049871</v>
      </c>
      <c r="R25" s="1042">
        <v>0.12908061802049869</v>
      </c>
      <c r="S25" s="406">
        <v>0.76649299999999998</v>
      </c>
      <c r="T25" s="409" t="s">
        <v>1572</v>
      </c>
    </row>
    <row r="26" spans="1:20" s="91" customFormat="1" ht="15" x14ac:dyDescent="0.25">
      <c r="A26" s="422"/>
      <c r="B26" s="448"/>
      <c r="C26" s="449"/>
      <c r="D26" s="446"/>
      <c r="E26" s="446"/>
      <c r="F26" s="402"/>
      <c r="G26" s="402"/>
      <c r="H26" s="455"/>
      <c r="I26" s="458"/>
      <c r="J26" s="400"/>
      <c r="K26" s="404"/>
      <c r="L26" s="1034">
        <v>2</v>
      </c>
      <c r="M26" s="1034">
        <v>0</v>
      </c>
      <c r="N26" s="1034">
        <v>0</v>
      </c>
      <c r="O26" s="1034">
        <v>407</v>
      </c>
      <c r="P26" s="1035">
        <v>7.6388888888888886E-3</v>
      </c>
      <c r="Q26" s="1036">
        <v>0.12452195196573351</v>
      </c>
      <c r="R26" s="1036">
        <v>2.2829024527051142E-2</v>
      </c>
      <c r="S26" s="407"/>
      <c r="T26" s="410"/>
    </row>
    <row r="27" spans="1:20" s="91" customFormat="1" ht="15" x14ac:dyDescent="0.25">
      <c r="A27" s="422"/>
      <c r="B27" s="448"/>
      <c r="C27" s="449"/>
      <c r="D27" s="446"/>
      <c r="E27" s="446"/>
      <c r="F27" s="402"/>
      <c r="G27" s="402"/>
      <c r="H27" s="455"/>
      <c r="I27" s="458"/>
      <c r="J27" s="400"/>
      <c r="K27" s="404"/>
      <c r="L27" s="1034">
        <v>3</v>
      </c>
      <c r="M27" s="1034">
        <v>0</v>
      </c>
      <c r="N27" s="1034">
        <v>0</v>
      </c>
      <c r="O27" s="1034">
        <v>734</v>
      </c>
      <c r="P27" s="1035">
        <v>4.027777777777778E-2</v>
      </c>
      <c r="Q27" s="1036">
        <v>0.22456784457702311</v>
      </c>
      <c r="R27" s="1036">
        <v>0.217082249757789</v>
      </c>
      <c r="S27" s="407"/>
      <c r="T27" s="410"/>
    </row>
    <row r="28" spans="1:20" s="91" customFormat="1" ht="15" x14ac:dyDescent="0.25">
      <c r="A28" s="422"/>
      <c r="B28" s="448"/>
      <c r="C28" s="449"/>
      <c r="D28" s="446"/>
      <c r="E28" s="446"/>
      <c r="F28" s="402"/>
      <c r="G28" s="402"/>
      <c r="H28" s="455"/>
      <c r="I28" s="458"/>
      <c r="J28" s="400"/>
      <c r="K28" s="404"/>
      <c r="L28" s="1034">
        <v>4</v>
      </c>
      <c r="M28" s="1034">
        <v>0</v>
      </c>
      <c r="N28" s="1034">
        <v>0</v>
      </c>
      <c r="O28" s="1034">
        <v>467</v>
      </c>
      <c r="P28" s="1035">
        <v>4.3055555555555562E-2</v>
      </c>
      <c r="Q28" s="1036">
        <v>0.14287899648156646</v>
      </c>
      <c r="R28" s="1036">
        <v>0.14764162969761871</v>
      </c>
      <c r="S28" s="407"/>
      <c r="T28" s="410"/>
    </row>
    <row r="29" spans="1:20" s="91" customFormat="1" ht="15" x14ac:dyDescent="0.25">
      <c r="A29" s="422"/>
      <c r="B29" s="448"/>
      <c r="C29" s="449"/>
      <c r="D29" s="446"/>
      <c r="E29" s="446"/>
      <c r="F29" s="402"/>
      <c r="G29" s="402"/>
      <c r="H29" s="455"/>
      <c r="I29" s="458"/>
      <c r="J29" s="400"/>
      <c r="K29" s="404"/>
      <c r="L29" s="1034">
        <v>5</v>
      </c>
      <c r="M29" s="1034">
        <v>0</v>
      </c>
      <c r="N29" s="1034">
        <v>0</v>
      </c>
      <c r="O29" s="1034">
        <v>235</v>
      </c>
      <c r="P29" s="1035">
        <v>4.5138888888888888E-2</v>
      </c>
      <c r="Q29" s="1036">
        <v>7.1898424353679061E-2</v>
      </c>
      <c r="R29" s="1036">
        <v>7.7889959716485643E-2</v>
      </c>
      <c r="S29" s="407"/>
      <c r="T29" s="410"/>
    </row>
    <row r="30" spans="1:20" s="91" customFormat="1" ht="15" x14ac:dyDescent="0.25">
      <c r="A30" s="422"/>
      <c r="B30" s="448"/>
      <c r="C30" s="449"/>
      <c r="D30" s="446"/>
      <c r="E30" s="446"/>
      <c r="F30" s="402"/>
      <c r="G30" s="402"/>
      <c r="H30" s="456"/>
      <c r="I30" s="459"/>
      <c r="J30" s="400"/>
      <c r="K30" s="405"/>
      <c r="L30" s="1037">
        <v>6</v>
      </c>
      <c r="M30" s="1037">
        <v>0</v>
      </c>
      <c r="N30" s="1037">
        <v>0</v>
      </c>
      <c r="O30" s="1037">
        <v>475</v>
      </c>
      <c r="P30" s="1038">
        <v>4.9305555555555554E-2</v>
      </c>
      <c r="Q30" s="1039">
        <v>0.14532660241701087</v>
      </c>
      <c r="R30" s="1039">
        <v>0.17196981286012952</v>
      </c>
      <c r="S30" s="408"/>
      <c r="T30" s="411"/>
    </row>
    <row r="31" spans="1:20" s="91" customFormat="1" ht="15" x14ac:dyDescent="0.25">
      <c r="A31" s="394">
        <v>6</v>
      </c>
      <c r="B31" s="420" t="s">
        <v>1571</v>
      </c>
      <c r="C31" s="466">
        <v>0.37916666666666665</v>
      </c>
      <c r="D31" s="420" t="s">
        <v>1176</v>
      </c>
      <c r="E31" s="420" t="s">
        <v>13</v>
      </c>
      <c r="F31" s="409" t="s">
        <v>1526</v>
      </c>
      <c r="G31" s="409" t="s">
        <v>1570</v>
      </c>
      <c r="H31" s="420" t="s">
        <v>24</v>
      </c>
      <c r="I31" s="409" t="s">
        <v>1569</v>
      </c>
      <c r="J31" s="409" t="s">
        <v>1568</v>
      </c>
      <c r="K31" s="403">
        <f>SUM(M31:O35)</f>
        <v>5379</v>
      </c>
      <c r="L31" s="1040">
        <v>1</v>
      </c>
      <c r="M31" s="1040">
        <v>0</v>
      </c>
      <c r="N31" s="1040">
        <v>0</v>
      </c>
      <c r="O31" s="1040">
        <v>2236</v>
      </c>
      <c r="P31" s="1041">
        <v>3.472222222222222E-3</v>
      </c>
      <c r="Q31" s="1042">
        <v>0.8313812976389664</v>
      </c>
      <c r="R31" s="1042">
        <v>6.9281774803247195E-2</v>
      </c>
      <c r="S31" s="412">
        <v>0.29376000000000002</v>
      </c>
      <c r="T31" s="400" t="s">
        <v>1567</v>
      </c>
    </row>
    <row r="32" spans="1:20" s="91" customFormat="1" ht="15" x14ac:dyDescent="0.25">
      <c r="A32" s="395"/>
      <c r="B32" s="423"/>
      <c r="C32" s="423"/>
      <c r="D32" s="423"/>
      <c r="E32" s="423"/>
      <c r="F32" s="410"/>
      <c r="G32" s="410"/>
      <c r="H32" s="423"/>
      <c r="I32" s="410"/>
      <c r="J32" s="410"/>
      <c r="K32" s="404"/>
      <c r="L32" s="1034">
        <v>2</v>
      </c>
      <c r="M32" s="1034">
        <v>0</v>
      </c>
      <c r="N32" s="1034">
        <v>0</v>
      </c>
      <c r="O32" s="1034">
        <v>1926</v>
      </c>
      <c r="P32" s="1035">
        <v>4.1666666666666666E-3</v>
      </c>
      <c r="Q32" s="1036">
        <v>0.7161182375906302</v>
      </c>
      <c r="R32" s="1036">
        <v>7.1611823759063012E-2</v>
      </c>
      <c r="S32" s="412"/>
      <c r="T32" s="400"/>
    </row>
    <row r="33" spans="1:20" s="91" customFormat="1" ht="15" x14ac:dyDescent="0.25">
      <c r="A33" s="395"/>
      <c r="B33" s="423"/>
      <c r="C33" s="423"/>
      <c r="D33" s="423"/>
      <c r="E33" s="423"/>
      <c r="F33" s="410"/>
      <c r="G33" s="410"/>
      <c r="H33" s="423"/>
      <c r="I33" s="410"/>
      <c r="J33" s="410"/>
      <c r="K33" s="404"/>
      <c r="L33" s="1034">
        <v>3</v>
      </c>
      <c r="M33" s="1034">
        <v>0</v>
      </c>
      <c r="N33" s="1034">
        <v>0</v>
      </c>
      <c r="O33" s="1034">
        <v>196</v>
      </c>
      <c r="P33" s="1035">
        <v>8.3333333333333332E-3</v>
      </c>
      <c r="Q33" s="1036">
        <v>7.2875999256367355E-2</v>
      </c>
      <c r="R33" s="1036">
        <v>1.4575199851273471E-2</v>
      </c>
      <c r="S33" s="412"/>
      <c r="T33" s="400"/>
    </row>
    <row r="34" spans="1:20" s="91" customFormat="1" ht="15" x14ac:dyDescent="0.25">
      <c r="A34" s="395"/>
      <c r="B34" s="423"/>
      <c r="C34" s="423"/>
      <c r="D34" s="423"/>
      <c r="E34" s="423"/>
      <c r="F34" s="410"/>
      <c r="G34" s="410"/>
      <c r="H34" s="423"/>
      <c r="I34" s="410"/>
      <c r="J34" s="410"/>
      <c r="K34" s="404"/>
      <c r="L34" s="1034">
        <v>4</v>
      </c>
      <c r="M34" s="1034">
        <v>0</v>
      </c>
      <c r="N34" s="1034">
        <v>0</v>
      </c>
      <c r="O34" s="1034">
        <v>791</v>
      </c>
      <c r="P34" s="1035">
        <v>1.1111111111111112E-2</v>
      </c>
      <c r="Q34" s="1036">
        <v>0.2941067112846254</v>
      </c>
      <c r="R34" s="1036">
        <v>7.8428456342566788E-2</v>
      </c>
      <c r="S34" s="412"/>
      <c r="T34" s="400"/>
    </row>
    <row r="35" spans="1:20" s="91" customFormat="1" ht="15" x14ac:dyDescent="0.25">
      <c r="A35" s="396"/>
      <c r="B35" s="421"/>
      <c r="C35" s="421"/>
      <c r="D35" s="421"/>
      <c r="E35" s="421"/>
      <c r="F35" s="411"/>
      <c r="G35" s="411"/>
      <c r="H35" s="421"/>
      <c r="I35" s="411"/>
      <c r="J35" s="411"/>
      <c r="K35" s="405"/>
      <c r="L35" s="1037">
        <v>5</v>
      </c>
      <c r="M35" s="1037">
        <v>0</v>
      </c>
      <c r="N35" s="1037">
        <v>0</v>
      </c>
      <c r="O35" s="1037">
        <v>230</v>
      </c>
      <c r="P35" s="1038">
        <v>2.9166666666666664E-2</v>
      </c>
      <c r="Q35" s="1039">
        <v>8.5517754229410672E-2</v>
      </c>
      <c r="R35" s="1039">
        <v>5.9862427960587467E-2</v>
      </c>
      <c r="S35" s="412"/>
      <c r="T35" s="400"/>
    </row>
    <row r="36" spans="1:20" s="91" customFormat="1" ht="18" customHeight="1" x14ac:dyDescent="0.25">
      <c r="A36" s="394">
        <v>7</v>
      </c>
      <c r="B36" s="420" t="s">
        <v>1566</v>
      </c>
      <c r="C36" s="466">
        <v>0.15277777777777776</v>
      </c>
      <c r="D36" s="420" t="s">
        <v>1170</v>
      </c>
      <c r="E36" s="420" t="s">
        <v>11</v>
      </c>
      <c r="F36" s="400" t="s">
        <v>1418</v>
      </c>
      <c r="G36" s="400" t="s">
        <v>1565</v>
      </c>
      <c r="H36" s="420" t="s">
        <v>24</v>
      </c>
      <c r="I36" s="409" t="s">
        <v>1564</v>
      </c>
      <c r="J36" s="400" t="s">
        <v>1563</v>
      </c>
      <c r="K36" s="416">
        <f>SUM(M36:O40)</f>
        <v>23849</v>
      </c>
      <c r="L36" s="1040">
        <v>1</v>
      </c>
      <c r="M36" s="1040">
        <v>0</v>
      </c>
      <c r="N36" s="1040">
        <v>27</v>
      </c>
      <c r="O36" s="1040">
        <v>21492</v>
      </c>
      <c r="P36" s="1041">
        <v>7.9861111111111105E-4</v>
      </c>
      <c r="Q36" s="1042">
        <v>7.9402574531426895</v>
      </c>
      <c r="R36" s="1042">
        <v>0.15218826785190154</v>
      </c>
      <c r="S36" s="412">
        <v>0.289298</v>
      </c>
      <c r="T36" s="400" t="s">
        <v>1562</v>
      </c>
    </row>
    <row r="37" spans="1:20" s="91" customFormat="1" ht="18" customHeight="1" x14ac:dyDescent="0.25">
      <c r="A37" s="395"/>
      <c r="B37" s="423"/>
      <c r="C37" s="423"/>
      <c r="D37" s="423"/>
      <c r="E37" s="423"/>
      <c r="F37" s="400"/>
      <c r="G37" s="400"/>
      <c r="H37" s="423"/>
      <c r="I37" s="410"/>
      <c r="J37" s="400"/>
      <c r="K37" s="416"/>
      <c r="L37" s="1034">
        <v>2</v>
      </c>
      <c r="M37" s="1034">
        <v>0</v>
      </c>
      <c r="N37" s="1034">
        <v>0</v>
      </c>
      <c r="O37" s="1034">
        <v>1839</v>
      </c>
      <c r="P37" s="1035">
        <v>5.5555555555555558E-3</v>
      </c>
      <c r="Q37" s="1036">
        <v>0.67856933204746528</v>
      </c>
      <c r="R37" s="1036">
        <v>9.0475910939662035E-2</v>
      </c>
      <c r="S37" s="412"/>
      <c r="T37" s="400"/>
    </row>
    <row r="38" spans="1:20" s="91" customFormat="1" ht="18" customHeight="1" x14ac:dyDescent="0.25">
      <c r="A38" s="395"/>
      <c r="B38" s="423"/>
      <c r="C38" s="423"/>
      <c r="D38" s="423"/>
      <c r="E38" s="423"/>
      <c r="F38" s="400"/>
      <c r="G38" s="400"/>
      <c r="H38" s="423"/>
      <c r="I38" s="410"/>
      <c r="J38" s="400"/>
      <c r="K38" s="416"/>
      <c r="L38" s="1034">
        <v>3</v>
      </c>
      <c r="M38" s="1034">
        <v>0</v>
      </c>
      <c r="N38" s="1034">
        <v>0</v>
      </c>
      <c r="O38" s="1034">
        <v>437</v>
      </c>
      <c r="P38" s="1035">
        <v>6.9444444444444441E-3</v>
      </c>
      <c r="Q38" s="1036">
        <v>0.16124785106293765</v>
      </c>
      <c r="R38" s="1036">
        <v>2.687464184382294E-2</v>
      </c>
      <c r="S38" s="412"/>
      <c r="T38" s="400"/>
    </row>
    <row r="39" spans="1:20" s="91" customFormat="1" ht="18" customHeight="1" x14ac:dyDescent="0.25">
      <c r="A39" s="395"/>
      <c r="B39" s="423"/>
      <c r="C39" s="423"/>
      <c r="D39" s="423"/>
      <c r="E39" s="423"/>
      <c r="F39" s="400"/>
      <c r="G39" s="400"/>
      <c r="H39" s="423"/>
      <c r="I39" s="410"/>
      <c r="J39" s="400"/>
      <c r="K39" s="416"/>
      <c r="L39" s="1034">
        <v>4</v>
      </c>
      <c r="M39" s="1034">
        <v>0</v>
      </c>
      <c r="N39" s="1034">
        <v>1</v>
      </c>
      <c r="O39" s="1034">
        <v>34</v>
      </c>
      <c r="P39" s="1035">
        <v>8.3333333333333332E-3</v>
      </c>
      <c r="Q39" s="1036">
        <v>1.2914587613736424E-2</v>
      </c>
      <c r="R39" s="1036">
        <v>2.5829175227472848E-3</v>
      </c>
      <c r="S39" s="412"/>
      <c r="T39" s="400"/>
    </row>
    <row r="40" spans="1:20" s="91" customFormat="1" ht="18" customHeight="1" x14ac:dyDescent="0.25">
      <c r="A40" s="396"/>
      <c r="B40" s="421"/>
      <c r="C40" s="421"/>
      <c r="D40" s="421"/>
      <c r="E40" s="421"/>
      <c r="F40" s="400"/>
      <c r="G40" s="400"/>
      <c r="H40" s="421"/>
      <c r="I40" s="411"/>
      <c r="J40" s="400"/>
      <c r="K40" s="416"/>
      <c r="L40" s="1037">
        <v>5</v>
      </c>
      <c r="M40" s="1037">
        <v>0</v>
      </c>
      <c r="N40" s="1037">
        <v>0</v>
      </c>
      <c r="O40" s="1037">
        <v>19</v>
      </c>
      <c r="P40" s="1038">
        <v>0.10208333333333335</v>
      </c>
      <c r="Q40" s="1039">
        <v>7.010776133171203E-3</v>
      </c>
      <c r="R40" s="1039">
        <v>1.7176401526269449E-2</v>
      </c>
      <c r="S40" s="412"/>
      <c r="T40" s="400"/>
    </row>
    <row r="41" spans="1:20" s="91" customFormat="1" ht="18.75" customHeight="1" x14ac:dyDescent="0.25">
      <c r="A41" s="394">
        <v>8</v>
      </c>
      <c r="B41" s="420" t="s">
        <v>1561</v>
      </c>
      <c r="C41" s="466">
        <v>0.11458333333333333</v>
      </c>
      <c r="D41" s="420" t="s">
        <v>1170</v>
      </c>
      <c r="E41" s="473" t="s">
        <v>11</v>
      </c>
      <c r="F41" s="409" t="s">
        <v>1560</v>
      </c>
      <c r="G41" s="409" t="s">
        <v>1559</v>
      </c>
      <c r="H41" s="420" t="s">
        <v>305</v>
      </c>
      <c r="I41" s="409" t="s">
        <v>1558</v>
      </c>
      <c r="J41" s="409" t="s">
        <v>1557</v>
      </c>
      <c r="K41" s="416">
        <f>SUM(M41:O45)</f>
        <v>18622</v>
      </c>
      <c r="L41" s="1040">
        <v>1</v>
      </c>
      <c r="M41" s="1040">
        <v>0</v>
      </c>
      <c r="N41" s="1040">
        <v>1</v>
      </c>
      <c r="O41" s="1040">
        <v>3508</v>
      </c>
      <c r="P41" s="1041">
        <v>5.5555555555555558E-3</v>
      </c>
      <c r="Q41" s="1042">
        <v>0.83475835033830947</v>
      </c>
      <c r="R41" s="1042">
        <v>0.11130111337844126</v>
      </c>
      <c r="S41" s="412">
        <v>3.9017759999999999</v>
      </c>
      <c r="T41" s="400" t="s">
        <v>1556</v>
      </c>
    </row>
    <row r="42" spans="1:20" s="91" customFormat="1" ht="18.75" customHeight="1" x14ac:dyDescent="0.25">
      <c r="A42" s="395"/>
      <c r="B42" s="423"/>
      <c r="C42" s="423"/>
      <c r="D42" s="423"/>
      <c r="E42" s="474"/>
      <c r="F42" s="410"/>
      <c r="G42" s="410"/>
      <c r="H42" s="423"/>
      <c r="I42" s="410"/>
      <c r="J42" s="410"/>
      <c r="K42" s="416"/>
      <c r="L42" s="1034">
        <v>2</v>
      </c>
      <c r="M42" s="1034">
        <v>0</v>
      </c>
      <c r="N42" s="1034">
        <v>12</v>
      </c>
      <c r="O42" s="1034">
        <v>12218</v>
      </c>
      <c r="P42" s="1035">
        <v>3.888888888888889E-2</v>
      </c>
      <c r="Q42" s="1036">
        <v>2.909402856836</v>
      </c>
      <c r="R42" s="1036">
        <v>2.7154426663802664</v>
      </c>
      <c r="S42" s="412"/>
      <c r="T42" s="400"/>
    </row>
    <row r="43" spans="1:20" s="91" customFormat="1" ht="18.75" customHeight="1" x14ac:dyDescent="0.25">
      <c r="A43" s="395"/>
      <c r="B43" s="423"/>
      <c r="C43" s="423"/>
      <c r="D43" s="423"/>
      <c r="E43" s="474"/>
      <c r="F43" s="410"/>
      <c r="G43" s="410"/>
      <c r="H43" s="423"/>
      <c r="I43" s="410"/>
      <c r="J43" s="410"/>
      <c r="K43" s="416"/>
      <c r="L43" s="1034">
        <v>3</v>
      </c>
      <c r="M43" s="1034">
        <v>0</v>
      </c>
      <c r="N43" s="1034">
        <v>5</v>
      </c>
      <c r="O43" s="1034">
        <v>2499</v>
      </c>
      <c r="P43" s="1035">
        <v>6.25E-2</v>
      </c>
      <c r="Q43" s="1036">
        <v>0.59567823005047793</v>
      </c>
      <c r="R43" s="1036">
        <v>0.8935173450757169</v>
      </c>
      <c r="S43" s="412"/>
      <c r="T43" s="400"/>
    </row>
    <row r="44" spans="1:20" s="91" customFormat="1" ht="18.75" customHeight="1" x14ac:dyDescent="0.25">
      <c r="A44" s="395"/>
      <c r="B44" s="423"/>
      <c r="C44" s="423"/>
      <c r="D44" s="423"/>
      <c r="E44" s="474"/>
      <c r="F44" s="410"/>
      <c r="G44" s="410"/>
      <c r="H44" s="423"/>
      <c r="I44" s="410"/>
      <c r="J44" s="410"/>
      <c r="K44" s="416"/>
      <c r="L44" s="1034">
        <v>4</v>
      </c>
      <c r="M44" s="1034">
        <v>0</v>
      </c>
      <c r="N44" s="1034">
        <v>0</v>
      </c>
      <c r="O44" s="1034">
        <v>358</v>
      </c>
      <c r="P44" s="1035">
        <v>7.3611111111111113E-2</v>
      </c>
      <c r="Q44" s="1036">
        <v>8.5164858769197715E-2</v>
      </c>
      <c r="R44" s="1036">
        <v>0.15045791715891596</v>
      </c>
      <c r="S44" s="412"/>
      <c r="T44" s="400"/>
    </row>
    <row r="45" spans="1:20" s="91" customFormat="1" ht="18.75" customHeight="1" x14ac:dyDescent="0.25">
      <c r="A45" s="396"/>
      <c r="B45" s="421"/>
      <c r="C45" s="421"/>
      <c r="D45" s="421"/>
      <c r="E45" s="475"/>
      <c r="F45" s="411"/>
      <c r="G45" s="411"/>
      <c r="H45" s="421"/>
      <c r="I45" s="411"/>
      <c r="J45" s="411"/>
      <c r="K45" s="416"/>
      <c r="L45" s="1037">
        <v>5</v>
      </c>
      <c r="M45" s="1037">
        <v>0</v>
      </c>
      <c r="N45" s="1037">
        <v>1</v>
      </c>
      <c r="O45" s="1037">
        <v>20</v>
      </c>
      <c r="P45" s="1038">
        <v>0.2590277777777778</v>
      </c>
      <c r="Q45" s="1039">
        <v>4.9957040060143914E-3</v>
      </c>
      <c r="R45" s="1039">
        <v>3.1056626570722799E-2</v>
      </c>
      <c r="S45" s="412"/>
      <c r="T45" s="400"/>
    </row>
    <row r="46" spans="1:20" s="91" customFormat="1" ht="15" x14ac:dyDescent="0.25">
      <c r="A46" s="394">
        <v>9</v>
      </c>
      <c r="B46" s="420" t="s">
        <v>1550</v>
      </c>
      <c r="C46" s="466">
        <v>0.31111111111111112</v>
      </c>
      <c r="D46" s="420" t="s">
        <v>1170</v>
      </c>
      <c r="E46" s="420" t="s">
        <v>13</v>
      </c>
      <c r="F46" s="409" t="s">
        <v>1555</v>
      </c>
      <c r="G46" s="409" t="s">
        <v>1554</v>
      </c>
      <c r="H46" s="420" t="s">
        <v>24</v>
      </c>
      <c r="I46" s="400" t="s">
        <v>1553</v>
      </c>
      <c r="J46" s="400" t="s">
        <v>1552</v>
      </c>
      <c r="K46" s="416">
        <f>SUM(M46:O50)</f>
        <v>6735</v>
      </c>
      <c r="L46" s="1040">
        <v>1</v>
      </c>
      <c r="M46" s="1040">
        <v>0</v>
      </c>
      <c r="N46" s="1040">
        <v>0</v>
      </c>
      <c r="O46" s="1040">
        <v>471</v>
      </c>
      <c r="P46" s="1041">
        <v>4.8611111111111112E-3</v>
      </c>
      <c r="Q46" s="1042">
        <v>0.30980400890868592</v>
      </c>
      <c r="R46" s="1042">
        <v>3.6143801039346696E-2</v>
      </c>
      <c r="S46" s="412">
        <v>3.6117159999999999</v>
      </c>
      <c r="T46" s="400" t="s">
        <v>1551</v>
      </c>
    </row>
    <row r="47" spans="1:20" s="91" customFormat="1" ht="15" x14ac:dyDescent="0.25">
      <c r="A47" s="395"/>
      <c r="B47" s="423"/>
      <c r="C47" s="423"/>
      <c r="D47" s="423"/>
      <c r="E47" s="423"/>
      <c r="F47" s="410"/>
      <c r="G47" s="410"/>
      <c r="H47" s="423"/>
      <c r="I47" s="400"/>
      <c r="J47" s="400"/>
      <c r="K47" s="416"/>
      <c r="L47" s="1034">
        <v>2</v>
      </c>
      <c r="M47" s="1034">
        <v>0</v>
      </c>
      <c r="N47" s="1034">
        <v>0</v>
      </c>
      <c r="O47" s="1034">
        <v>637</v>
      </c>
      <c r="P47" s="1035">
        <v>2.4305555555555556E-2</v>
      </c>
      <c r="Q47" s="1036">
        <v>0.41899183370452858</v>
      </c>
      <c r="R47" s="1036">
        <v>0.24441190299430834</v>
      </c>
      <c r="S47" s="412"/>
      <c r="T47" s="400"/>
    </row>
    <row r="48" spans="1:20" s="91" customFormat="1" ht="15" x14ac:dyDescent="0.25">
      <c r="A48" s="395"/>
      <c r="B48" s="423"/>
      <c r="C48" s="423"/>
      <c r="D48" s="423"/>
      <c r="E48" s="423"/>
      <c r="F48" s="410"/>
      <c r="G48" s="410"/>
      <c r="H48" s="423"/>
      <c r="I48" s="400"/>
      <c r="J48" s="400"/>
      <c r="K48" s="416"/>
      <c r="L48" s="1034">
        <v>3</v>
      </c>
      <c r="M48" s="1034">
        <v>0</v>
      </c>
      <c r="N48" s="1034">
        <v>0</v>
      </c>
      <c r="O48" s="1034">
        <v>2042</v>
      </c>
      <c r="P48" s="1035">
        <v>2.4999999999999998E-2</v>
      </c>
      <c r="Q48" s="1036">
        <v>1.3431417965850037</v>
      </c>
      <c r="R48" s="1036">
        <v>0.80588507795100206</v>
      </c>
      <c r="S48" s="412"/>
      <c r="T48" s="400"/>
    </row>
    <row r="49" spans="1:20" s="91" customFormat="1" ht="15" x14ac:dyDescent="0.25">
      <c r="A49" s="395"/>
      <c r="B49" s="423"/>
      <c r="C49" s="423"/>
      <c r="D49" s="423"/>
      <c r="E49" s="423"/>
      <c r="F49" s="410"/>
      <c r="G49" s="410"/>
      <c r="H49" s="423"/>
      <c r="I49" s="400"/>
      <c r="J49" s="400"/>
      <c r="K49" s="416"/>
      <c r="L49" s="1034">
        <v>4</v>
      </c>
      <c r="M49" s="1034">
        <v>0</v>
      </c>
      <c r="N49" s="1034">
        <v>10</v>
      </c>
      <c r="O49" s="1034">
        <v>3229</v>
      </c>
      <c r="P49" s="1035">
        <v>4.3750000000000004E-2</v>
      </c>
      <c r="Q49" s="1036">
        <v>2.1304780994803263</v>
      </c>
      <c r="R49" s="1036">
        <v>2.2370020044543431</v>
      </c>
      <c r="S49" s="412"/>
      <c r="T49" s="400"/>
    </row>
    <row r="50" spans="1:20" s="91" customFormat="1" ht="15" x14ac:dyDescent="0.25">
      <c r="A50" s="396"/>
      <c r="B50" s="421"/>
      <c r="C50" s="421"/>
      <c r="D50" s="421"/>
      <c r="E50" s="421"/>
      <c r="F50" s="411"/>
      <c r="G50" s="411"/>
      <c r="H50" s="421"/>
      <c r="I50" s="400"/>
      <c r="J50" s="400"/>
      <c r="K50" s="416"/>
      <c r="L50" s="1037">
        <v>5</v>
      </c>
      <c r="M50" s="1037">
        <v>0</v>
      </c>
      <c r="N50" s="1037">
        <v>1</v>
      </c>
      <c r="O50" s="1037">
        <v>345</v>
      </c>
      <c r="P50" s="1038">
        <v>5.2777777777777778E-2</v>
      </c>
      <c r="Q50" s="1039">
        <v>0.22758426132145509</v>
      </c>
      <c r="R50" s="1039">
        <v>0.28827339767384313</v>
      </c>
      <c r="S50" s="412"/>
      <c r="T50" s="400"/>
    </row>
    <row r="51" spans="1:20" s="91" customFormat="1" ht="15" x14ac:dyDescent="0.25">
      <c r="A51" s="394">
        <v>10</v>
      </c>
      <c r="B51" s="420" t="s">
        <v>1550</v>
      </c>
      <c r="C51" s="466">
        <v>0.90694444444444444</v>
      </c>
      <c r="D51" s="420" t="s">
        <v>1159</v>
      </c>
      <c r="E51" s="420" t="s">
        <v>13</v>
      </c>
      <c r="F51" s="409" t="s">
        <v>1164</v>
      </c>
      <c r="G51" s="409" t="s">
        <v>1549</v>
      </c>
      <c r="H51" s="420" t="s">
        <v>24</v>
      </c>
      <c r="I51" s="409" t="s">
        <v>1548</v>
      </c>
      <c r="J51" s="400" t="s">
        <v>1507</v>
      </c>
      <c r="K51" s="416">
        <f>SUM(M51:O53)</f>
        <v>5140</v>
      </c>
      <c r="L51" s="1040">
        <v>1</v>
      </c>
      <c r="M51" s="1040">
        <v>0</v>
      </c>
      <c r="N51" s="1040">
        <v>18</v>
      </c>
      <c r="O51" s="1040">
        <v>3628</v>
      </c>
      <c r="P51" s="1041">
        <v>2.7777777777777779E-3</v>
      </c>
      <c r="Q51" s="1042">
        <v>1.1491284046692607</v>
      </c>
      <c r="R51" s="1042">
        <v>7.6608560311284046E-2</v>
      </c>
      <c r="S51" s="412">
        <v>1.0286109999999999</v>
      </c>
      <c r="T51" s="400" t="s">
        <v>1547</v>
      </c>
    </row>
    <row r="52" spans="1:20" s="91" customFormat="1" ht="15" x14ac:dyDescent="0.25">
      <c r="A52" s="395"/>
      <c r="B52" s="423"/>
      <c r="C52" s="423"/>
      <c r="D52" s="423"/>
      <c r="E52" s="423"/>
      <c r="F52" s="410"/>
      <c r="G52" s="410"/>
      <c r="H52" s="423"/>
      <c r="I52" s="410"/>
      <c r="J52" s="400"/>
      <c r="K52" s="416"/>
      <c r="L52" s="1034">
        <v>2</v>
      </c>
      <c r="M52" s="1034">
        <v>0</v>
      </c>
      <c r="N52" s="1034">
        <v>5</v>
      </c>
      <c r="O52" s="1034">
        <v>4</v>
      </c>
      <c r="P52" s="1035">
        <v>4.8611111111111112E-3</v>
      </c>
      <c r="Q52" s="1036">
        <v>2.8365758754863818E-3</v>
      </c>
      <c r="R52" s="1036">
        <v>3.309338521400779E-4</v>
      </c>
      <c r="S52" s="412"/>
      <c r="T52" s="400"/>
    </row>
    <row r="53" spans="1:20" s="91" customFormat="1" ht="15" x14ac:dyDescent="0.25">
      <c r="A53" s="396"/>
      <c r="B53" s="421"/>
      <c r="C53" s="421"/>
      <c r="D53" s="421"/>
      <c r="E53" s="421"/>
      <c r="F53" s="411"/>
      <c r="G53" s="411"/>
      <c r="H53" s="421"/>
      <c r="I53" s="411"/>
      <c r="J53" s="400"/>
      <c r="K53" s="416"/>
      <c r="L53" s="1037">
        <v>3</v>
      </c>
      <c r="M53" s="1037">
        <v>0</v>
      </c>
      <c r="N53" s="1037">
        <v>0</v>
      </c>
      <c r="O53" s="1037">
        <v>1485</v>
      </c>
      <c r="P53" s="1038">
        <v>8.4722222222222213E-2</v>
      </c>
      <c r="Q53" s="1039">
        <v>0.468035019455253</v>
      </c>
      <c r="R53" s="1039">
        <v>0.95167120622568091</v>
      </c>
      <c r="S53" s="412"/>
      <c r="T53" s="400"/>
    </row>
    <row r="54" spans="1:20" s="91" customFormat="1" ht="18.75" customHeight="1" x14ac:dyDescent="0.25">
      <c r="A54" s="394">
        <v>11</v>
      </c>
      <c r="B54" s="420" t="s">
        <v>1546</v>
      </c>
      <c r="C54" s="466">
        <v>0.51597222222222217</v>
      </c>
      <c r="D54" s="420" t="s">
        <v>1159</v>
      </c>
      <c r="E54" s="420" t="s">
        <v>11</v>
      </c>
      <c r="F54" s="409" t="s">
        <v>1545</v>
      </c>
      <c r="G54" s="409" t="s">
        <v>1091</v>
      </c>
      <c r="H54" s="420" t="s">
        <v>24</v>
      </c>
      <c r="I54" s="409" t="s">
        <v>1544</v>
      </c>
      <c r="J54" s="409" t="s">
        <v>1543</v>
      </c>
      <c r="K54" s="416">
        <f>SUM(M54:O60)</f>
        <v>6137</v>
      </c>
      <c r="L54" s="1040">
        <v>1</v>
      </c>
      <c r="M54" s="1040">
        <v>0</v>
      </c>
      <c r="N54" s="1040">
        <v>0</v>
      </c>
      <c r="O54" s="1040">
        <v>889</v>
      </c>
      <c r="P54" s="1041">
        <v>1.3888888888888889E-3</v>
      </c>
      <c r="Q54" s="1042">
        <v>0.43312856444516867</v>
      </c>
      <c r="R54" s="1042">
        <v>1.4437618814838956E-2</v>
      </c>
      <c r="S54" s="412">
        <v>0.42694900000000002</v>
      </c>
      <c r="T54" s="409" t="s">
        <v>1542</v>
      </c>
    </row>
    <row r="55" spans="1:20" s="91" customFormat="1" ht="18.75" customHeight="1" x14ac:dyDescent="0.25">
      <c r="A55" s="395"/>
      <c r="B55" s="423"/>
      <c r="C55" s="423"/>
      <c r="D55" s="423"/>
      <c r="E55" s="423"/>
      <c r="F55" s="410"/>
      <c r="G55" s="410"/>
      <c r="H55" s="423"/>
      <c r="I55" s="410"/>
      <c r="J55" s="410"/>
      <c r="K55" s="416"/>
      <c r="L55" s="1034">
        <v>2</v>
      </c>
      <c r="M55" s="1034">
        <v>0</v>
      </c>
      <c r="N55" s="1034">
        <v>23</v>
      </c>
      <c r="O55" s="1034">
        <v>4155</v>
      </c>
      <c r="P55" s="1035">
        <v>2.7777777777777779E-3</v>
      </c>
      <c r="Q55" s="1036">
        <v>2.03555809027212</v>
      </c>
      <c r="R55" s="1036">
        <v>0.13570387268480799</v>
      </c>
      <c r="S55" s="412"/>
      <c r="T55" s="410"/>
    </row>
    <row r="56" spans="1:20" s="91" customFormat="1" ht="18.75" customHeight="1" x14ac:dyDescent="0.25">
      <c r="A56" s="395"/>
      <c r="B56" s="423"/>
      <c r="C56" s="423"/>
      <c r="D56" s="423"/>
      <c r="E56" s="423"/>
      <c r="F56" s="410"/>
      <c r="G56" s="410"/>
      <c r="H56" s="423"/>
      <c r="I56" s="410"/>
      <c r="J56" s="410"/>
      <c r="K56" s="416"/>
      <c r="L56" s="1034">
        <v>3</v>
      </c>
      <c r="M56" s="1034">
        <v>0</v>
      </c>
      <c r="N56" s="1034">
        <v>2</v>
      </c>
      <c r="O56" s="1034">
        <v>439</v>
      </c>
      <c r="P56" s="1035">
        <v>4.8611111111111112E-3</v>
      </c>
      <c r="Q56" s="1036">
        <v>0.21485905165390259</v>
      </c>
      <c r="R56" s="1036">
        <v>2.5066889359621973E-2</v>
      </c>
      <c r="S56" s="412"/>
      <c r="T56" s="410"/>
    </row>
    <row r="57" spans="1:20" s="91" customFormat="1" ht="18.75" customHeight="1" x14ac:dyDescent="0.25">
      <c r="A57" s="395"/>
      <c r="B57" s="423"/>
      <c r="C57" s="423"/>
      <c r="D57" s="423"/>
      <c r="E57" s="423"/>
      <c r="F57" s="410"/>
      <c r="G57" s="410"/>
      <c r="H57" s="423"/>
      <c r="I57" s="410"/>
      <c r="J57" s="410"/>
      <c r="K57" s="416"/>
      <c r="L57" s="1034">
        <v>4</v>
      </c>
      <c r="M57" s="1034">
        <v>0</v>
      </c>
      <c r="N57" s="1034">
        <v>5</v>
      </c>
      <c r="O57" s="1034">
        <v>67</v>
      </c>
      <c r="P57" s="1035">
        <v>1.5972222222222224E-2</v>
      </c>
      <c r="Q57" s="1036">
        <v>3.5079028841453481E-2</v>
      </c>
      <c r="R57" s="1036">
        <v>1.3446961055890504E-2</v>
      </c>
      <c r="S57" s="412"/>
      <c r="T57" s="410"/>
    </row>
    <row r="58" spans="1:20" s="91" customFormat="1" ht="18.75" customHeight="1" x14ac:dyDescent="0.25">
      <c r="A58" s="395"/>
      <c r="B58" s="423"/>
      <c r="C58" s="423"/>
      <c r="D58" s="423"/>
      <c r="E58" s="423"/>
      <c r="F58" s="410"/>
      <c r="G58" s="410"/>
      <c r="H58" s="423"/>
      <c r="I58" s="410"/>
      <c r="J58" s="410"/>
      <c r="K58" s="416"/>
      <c r="L58" s="1034">
        <v>5</v>
      </c>
      <c r="M58" s="1034">
        <v>0</v>
      </c>
      <c r="N58" s="1034">
        <v>0</v>
      </c>
      <c r="O58" s="1034">
        <v>329</v>
      </c>
      <c r="P58" s="1035">
        <v>3.1944444444444449E-2</v>
      </c>
      <c r="Q58" s="1036">
        <v>0.16029167345608605</v>
      </c>
      <c r="R58" s="1036">
        <v>0.12289028298299931</v>
      </c>
      <c r="S58" s="412"/>
      <c r="T58" s="410"/>
    </row>
    <row r="59" spans="1:20" s="91" customFormat="1" ht="18.75" customHeight="1" x14ac:dyDescent="0.25">
      <c r="A59" s="395"/>
      <c r="B59" s="423"/>
      <c r="C59" s="423"/>
      <c r="D59" s="423"/>
      <c r="E59" s="423"/>
      <c r="F59" s="410"/>
      <c r="G59" s="410"/>
      <c r="H59" s="423"/>
      <c r="I59" s="410"/>
      <c r="J59" s="410"/>
      <c r="K59" s="416"/>
      <c r="L59" s="1034">
        <v>6</v>
      </c>
      <c r="M59" s="1034">
        <v>0</v>
      </c>
      <c r="N59" s="1034">
        <v>0</v>
      </c>
      <c r="O59" s="1034">
        <v>224</v>
      </c>
      <c r="P59" s="1035">
        <v>4.3055555555555562E-2</v>
      </c>
      <c r="Q59" s="1036">
        <v>0.10913475639563304</v>
      </c>
      <c r="R59" s="1036">
        <v>0.11277258160882081</v>
      </c>
      <c r="S59" s="412"/>
      <c r="T59" s="410"/>
    </row>
    <row r="60" spans="1:20" s="91" customFormat="1" ht="18.75" customHeight="1" x14ac:dyDescent="0.25">
      <c r="A60" s="396"/>
      <c r="B60" s="421"/>
      <c r="C60" s="421"/>
      <c r="D60" s="421"/>
      <c r="E60" s="421"/>
      <c r="F60" s="411"/>
      <c r="G60" s="411"/>
      <c r="H60" s="421"/>
      <c r="I60" s="411"/>
      <c r="J60" s="411"/>
      <c r="K60" s="416"/>
      <c r="L60" s="1037">
        <v>7</v>
      </c>
      <c r="M60" s="1037">
        <v>0</v>
      </c>
      <c r="N60" s="1037">
        <v>3</v>
      </c>
      <c r="O60" s="1037">
        <v>1</v>
      </c>
      <c r="P60" s="1038">
        <v>5.6250000000000001E-2</v>
      </c>
      <c r="Q60" s="1039">
        <v>1.9488349356363045E-3</v>
      </c>
      <c r="R60" s="1039">
        <v>2.6309271631090115E-3</v>
      </c>
      <c r="S60" s="412"/>
      <c r="T60" s="411"/>
    </row>
    <row r="61" spans="1:20" s="91" customFormat="1" ht="21.75" customHeight="1" x14ac:dyDescent="0.25">
      <c r="A61" s="394">
        <v>12</v>
      </c>
      <c r="B61" s="420" t="s">
        <v>1541</v>
      </c>
      <c r="C61" s="466">
        <v>0.37986111111111115</v>
      </c>
      <c r="D61" s="420" t="s">
        <v>1159</v>
      </c>
      <c r="E61" s="420" t="s">
        <v>13</v>
      </c>
      <c r="F61" s="409" t="s">
        <v>1540</v>
      </c>
      <c r="G61" s="409" t="s">
        <v>1497</v>
      </c>
      <c r="H61" s="420" t="s">
        <v>24</v>
      </c>
      <c r="I61" s="409" t="s">
        <v>293</v>
      </c>
      <c r="J61" s="409" t="s">
        <v>1248</v>
      </c>
      <c r="K61" s="403">
        <f>SUM(M61:O62)</f>
        <v>5654</v>
      </c>
      <c r="L61" s="1040">
        <v>1</v>
      </c>
      <c r="M61" s="1040">
        <v>0</v>
      </c>
      <c r="N61" s="1040">
        <v>2</v>
      </c>
      <c r="O61" s="1040">
        <v>3011</v>
      </c>
      <c r="P61" s="1041">
        <v>1.3888888888888889E-3</v>
      </c>
      <c r="Q61" s="1042">
        <v>1.412177219667492</v>
      </c>
      <c r="R61" s="1042">
        <v>4.70725739889164E-2</v>
      </c>
      <c r="S61" s="412">
        <v>0.10896400000000001</v>
      </c>
      <c r="T61" s="400" t="s">
        <v>1539</v>
      </c>
    </row>
    <row r="62" spans="1:20" s="91" customFormat="1" ht="21.75" customHeight="1" x14ac:dyDescent="0.25">
      <c r="A62" s="396"/>
      <c r="B62" s="421"/>
      <c r="C62" s="421"/>
      <c r="D62" s="421"/>
      <c r="E62" s="421"/>
      <c r="F62" s="411"/>
      <c r="G62" s="411"/>
      <c r="H62" s="421"/>
      <c r="I62" s="411"/>
      <c r="J62" s="411"/>
      <c r="K62" s="405"/>
      <c r="L62" s="1037">
        <v>2</v>
      </c>
      <c r="M62" s="1037">
        <v>0</v>
      </c>
      <c r="N62" s="1037">
        <v>7</v>
      </c>
      <c r="O62" s="1037">
        <v>2634</v>
      </c>
      <c r="P62" s="1038">
        <v>2.0833333333333333E-3</v>
      </c>
      <c r="Q62" s="1039">
        <v>1.2378227803325079</v>
      </c>
      <c r="R62" s="1039">
        <v>6.18911390166254E-2</v>
      </c>
      <c r="S62" s="412"/>
      <c r="T62" s="400"/>
    </row>
    <row r="63" spans="1:20" s="91" customFormat="1" ht="29.25" customHeight="1" x14ac:dyDescent="0.25">
      <c r="A63" s="394">
        <v>13</v>
      </c>
      <c r="B63" s="420" t="s">
        <v>1538</v>
      </c>
      <c r="C63" s="466">
        <v>2.9166666666666664E-2</v>
      </c>
      <c r="D63" s="420" t="s">
        <v>1176</v>
      </c>
      <c r="E63" s="420" t="s">
        <v>11</v>
      </c>
      <c r="F63" s="409" t="s">
        <v>1537</v>
      </c>
      <c r="G63" s="409" t="s">
        <v>1536</v>
      </c>
      <c r="H63" s="420" t="s">
        <v>24</v>
      </c>
      <c r="I63" s="409" t="s">
        <v>1535</v>
      </c>
      <c r="J63" s="400" t="s">
        <v>1534</v>
      </c>
      <c r="K63" s="416">
        <f>SUM(M63:O64)</f>
        <v>5762</v>
      </c>
      <c r="L63" s="1040">
        <v>1</v>
      </c>
      <c r="M63" s="1040">
        <v>0</v>
      </c>
      <c r="N63" s="1040">
        <v>14</v>
      </c>
      <c r="O63" s="1040">
        <v>5745</v>
      </c>
      <c r="P63" s="1041">
        <v>1.3888888888888889E-3</v>
      </c>
      <c r="Q63" s="1042">
        <v>5.0973446719888926</v>
      </c>
      <c r="R63" s="1042">
        <v>0.16991148906629641</v>
      </c>
      <c r="S63" s="412">
        <v>0.170044</v>
      </c>
      <c r="T63" s="400" t="s">
        <v>1533</v>
      </c>
    </row>
    <row r="64" spans="1:20" s="91" customFormat="1" ht="29.25" customHeight="1" x14ac:dyDescent="0.25">
      <c r="A64" s="396"/>
      <c r="B64" s="421"/>
      <c r="C64" s="421"/>
      <c r="D64" s="421"/>
      <c r="E64" s="421"/>
      <c r="F64" s="411"/>
      <c r="G64" s="411"/>
      <c r="H64" s="421"/>
      <c r="I64" s="411"/>
      <c r="J64" s="400"/>
      <c r="K64" s="416"/>
      <c r="L64" s="1037">
        <v>2</v>
      </c>
      <c r="M64" s="1037">
        <v>0</v>
      </c>
      <c r="N64" s="1037">
        <v>3</v>
      </c>
      <c r="O64" s="1037">
        <v>0</v>
      </c>
      <c r="P64" s="1038">
        <v>2.0833333333333333E-3</v>
      </c>
      <c r="Q64" s="1039">
        <v>2.6553280111072542E-3</v>
      </c>
      <c r="R64" s="1039">
        <v>1.327664005553627E-4</v>
      </c>
      <c r="S64" s="412"/>
      <c r="T64" s="400"/>
    </row>
    <row r="65" spans="1:20" s="91" customFormat="1" ht="15" x14ac:dyDescent="0.25">
      <c r="A65" s="394">
        <v>14</v>
      </c>
      <c r="B65" s="420" t="s">
        <v>1532</v>
      </c>
      <c r="C65" s="466">
        <v>0.34861111111111115</v>
      </c>
      <c r="D65" s="420" t="s">
        <v>1187</v>
      </c>
      <c r="E65" s="420" t="s">
        <v>13</v>
      </c>
      <c r="F65" s="409" t="s">
        <v>1186</v>
      </c>
      <c r="G65" s="409" t="s">
        <v>1531</v>
      </c>
      <c r="H65" s="420" t="s">
        <v>24</v>
      </c>
      <c r="I65" s="400" t="s">
        <v>1530</v>
      </c>
      <c r="J65" s="400" t="s">
        <v>1529</v>
      </c>
      <c r="K65" s="416">
        <f>SUM(M65:O70)</f>
        <v>5241</v>
      </c>
      <c r="L65" s="1040">
        <v>1</v>
      </c>
      <c r="M65" s="1040">
        <v>0</v>
      </c>
      <c r="N65" s="1040">
        <v>1</v>
      </c>
      <c r="O65" s="1040">
        <v>818</v>
      </c>
      <c r="P65" s="1041">
        <v>4.1666666666666666E-3</v>
      </c>
      <c r="Q65" s="1042">
        <v>0.20002289639381796</v>
      </c>
      <c r="R65" s="1042">
        <v>2.0002289639381797E-2</v>
      </c>
      <c r="S65" s="412">
        <v>0.44770300000000002</v>
      </c>
      <c r="T65" s="400" t="s">
        <v>1528</v>
      </c>
    </row>
    <row r="66" spans="1:20" s="91" customFormat="1" ht="15" x14ac:dyDescent="0.25">
      <c r="A66" s="395"/>
      <c r="B66" s="423"/>
      <c r="C66" s="423"/>
      <c r="D66" s="423"/>
      <c r="E66" s="423"/>
      <c r="F66" s="410"/>
      <c r="G66" s="410"/>
      <c r="H66" s="423"/>
      <c r="I66" s="400"/>
      <c r="J66" s="400"/>
      <c r="K66" s="416"/>
      <c r="L66" s="1034">
        <v>2</v>
      </c>
      <c r="M66" s="1034">
        <v>0</v>
      </c>
      <c r="N66" s="1034">
        <v>1</v>
      </c>
      <c r="O66" s="1034">
        <v>655</v>
      </c>
      <c r="P66" s="1035">
        <v>7.6388888888888886E-3</v>
      </c>
      <c r="Q66" s="1036">
        <v>0.16021369967563442</v>
      </c>
      <c r="R66" s="1036">
        <v>2.9372511607199645E-2</v>
      </c>
      <c r="S66" s="412"/>
      <c r="T66" s="400"/>
    </row>
    <row r="67" spans="1:20" s="91" customFormat="1" ht="15" x14ac:dyDescent="0.25">
      <c r="A67" s="395"/>
      <c r="B67" s="423"/>
      <c r="C67" s="423"/>
      <c r="D67" s="423"/>
      <c r="E67" s="423"/>
      <c r="F67" s="410"/>
      <c r="G67" s="410"/>
      <c r="H67" s="423"/>
      <c r="I67" s="400"/>
      <c r="J67" s="400"/>
      <c r="K67" s="416"/>
      <c r="L67" s="1034">
        <v>3</v>
      </c>
      <c r="M67" s="1034">
        <v>0</v>
      </c>
      <c r="N67" s="1034">
        <v>0</v>
      </c>
      <c r="O67" s="1034">
        <v>575</v>
      </c>
      <c r="P67" s="1035">
        <v>1.1805555555555555E-2</v>
      </c>
      <c r="Q67" s="1036">
        <v>0.14043121541690518</v>
      </c>
      <c r="R67" s="1036">
        <v>3.9788844368123133E-2</v>
      </c>
      <c r="S67" s="412"/>
      <c r="T67" s="400"/>
    </row>
    <row r="68" spans="1:20" s="91" customFormat="1" ht="15" x14ac:dyDescent="0.25">
      <c r="A68" s="395"/>
      <c r="B68" s="423"/>
      <c r="C68" s="423"/>
      <c r="D68" s="423"/>
      <c r="E68" s="423"/>
      <c r="F68" s="410"/>
      <c r="G68" s="410"/>
      <c r="H68" s="423"/>
      <c r="I68" s="400"/>
      <c r="J68" s="400"/>
      <c r="K68" s="416"/>
      <c r="L68" s="1034">
        <v>4</v>
      </c>
      <c r="M68" s="1034">
        <v>0</v>
      </c>
      <c r="N68" s="1034">
        <v>0</v>
      </c>
      <c r="O68" s="1034">
        <v>612</v>
      </c>
      <c r="P68" s="1035">
        <v>1.4583333333333332E-2</v>
      </c>
      <c r="Q68" s="1036">
        <v>0.14946765884373212</v>
      </c>
      <c r="R68" s="1036">
        <v>5.2313680595306236E-2</v>
      </c>
      <c r="S68" s="412"/>
      <c r="T68" s="400"/>
    </row>
    <row r="69" spans="1:20" s="91" customFormat="1" ht="15" x14ac:dyDescent="0.25">
      <c r="A69" s="395"/>
      <c r="B69" s="423"/>
      <c r="C69" s="423"/>
      <c r="D69" s="423"/>
      <c r="E69" s="423"/>
      <c r="F69" s="410"/>
      <c r="G69" s="410"/>
      <c r="H69" s="423"/>
      <c r="I69" s="400"/>
      <c r="J69" s="400"/>
      <c r="K69" s="416"/>
      <c r="L69" s="1034">
        <v>5</v>
      </c>
      <c r="M69" s="1034">
        <v>0</v>
      </c>
      <c r="N69" s="1034">
        <v>0</v>
      </c>
      <c r="O69" s="1034">
        <v>2139</v>
      </c>
      <c r="P69" s="1035">
        <v>2.013888888888889E-2</v>
      </c>
      <c r="Q69" s="1036">
        <v>0.52240412135088721</v>
      </c>
      <c r="R69" s="1036">
        <v>0.25249532531959551</v>
      </c>
      <c r="S69" s="412"/>
      <c r="T69" s="400"/>
    </row>
    <row r="70" spans="1:20" s="91" customFormat="1" ht="15" x14ac:dyDescent="0.25">
      <c r="A70" s="396"/>
      <c r="B70" s="421"/>
      <c r="C70" s="421"/>
      <c r="D70" s="421"/>
      <c r="E70" s="421"/>
      <c r="F70" s="411"/>
      <c r="G70" s="411"/>
      <c r="H70" s="421"/>
      <c r="I70" s="400"/>
      <c r="J70" s="400"/>
      <c r="K70" s="416"/>
      <c r="L70" s="1037">
        <v>6</v>
      </c>
      <c r="M70" s="1037">
        <v>0</v>
      </c>
      <c r="N70" s="1037">
        <v>0</v>
      </c>
      <c r="O70" s="1037">
        <v>440</v>
      </c>
      <c r="P70" s="1038">
        <v>2.0833333333333332E-2</v>
      </c>
      <c r="Q70" s="1039">
        <v>0.10746040831902309</v>
      </c>
      <c r="R70" s="1039">
        <v>5.3730204159511546E-2</v>
      </c>
      <c r="S70" s="412"/>
      <c r="T70" s="400"/>
    </row>
    <row r="71" spans="1:20" s="91" customFormat="1" ht="15" x14ac:dyDescent="0.25">
      <c r="A71" s="394">
        <v>15</v>
      </c>
      <c r="B71" s="420" t="s">
        <v>1527</v>
      </c>
      <c r="C71" s="466">
        <v>0.9472222222222223</v>
      </c>
      <c r="D71" s="420" t="s">
        <v>1176</v>
      </c>
      <c r="E71" s="420" t="s">
        <v>11</v>
      </c>
      <c r="F71" s="409" t="s">
        <v>1526</v>
      </c>
      <c r="G71" s="409" t="s">
        <v>1525</v>
      </c>
      <c r="H71" s="420" t="s">
        <v>24</v>
      </c>
      <c r="I71" s="409" t="s">
        <v>1524</v>
      </c>
      <c r="J71" s="400" t="s">
        <v>1523</v>
      </c>
      <c r="K71" s="416">
        <f>SUM(M71:O73)</f>
        <v>18017</v>
      </c>
      <c r="L71" s="1040">
        <v>1</v>
      </c>
      <c r="M71" s="1040">
        <v>0</v>
      </c>
      <c r="N71" s="1040">
        <v>3</v>
      </c>
      <c r="O71" s="1040">
        <v>5248</v>
      </c>
      <c r="P71" s="1041">
        <v>4.1666666666666666E-3</v>
      </c>
      <c r="Q71" s="1042">
        <v>2.3024310373536108</v>
      </c>
      <c r="R71" s="1042">
        <v>0.23024310373536105</v>
      </c>
      <c r="S71" s="412">
        <v>1.0297000000000001</v>
      </c>
      <c r="T71" s="400" t="s">
        <v>1522</v>
      </c>
    </row>
    <row r="72" spans="1:20" s="91" customFormat="1" ht="15" x14ac:dyDescent="0.25">
      <c r="A72" s="395"/>
      <c r="B72" s="423"/>
      <c r="C72" s="423"/>
      <c r="D72" s="423"/>
      <c r="E72" s="423"/>
      <c r="F72" s="410"/>
      <c r="G72" s="410"/>
      <c r="H72" s="423"/>
      <c r="I72" s="410"/>
      <c r="J72" s="400"/>
      <c r="K72" s="416"/>
      <c r="L72" s="1034">
        <v>2</v>
      </c>
      <c r="M72" s="1034">
        <v>0</v>
      </c>
      <c r="N72" s="1034">
        <v>4</v>
      </c>
      <c r="O72" s="1034">
        <v>5494</v>
      </c>
      <c r="P72" s="1035">
        <v>5.5555555555555558E-3</v>
      </c>
      <c r="Q72" s="1036">
        <v>2.4107343064883167</v>
      </c>
      <c r="R72" s="1036">
        <v>0.32143124086510888</v>
      </c>
      <c r="S72" s="412"/>
      <c r="T72" s="400"/>
    </row>
    <row r="73" spans="1:20" s="91" customFormat="1" ht="15" x14ac:dyDescent="0.25">
      <c r="A73" s="396"/>
      <c r="B73" s="421"/>
      <c r="C73" s="421"/>
      <c r="D73" s="421"/>
      <c r="E73" s="421"/>
      <c r="F73" s="411"/>
      <c r="G73" s="411"/>
      <c r="H73" s="421"/>
      <c r="I73" s="411"/>
      <c r="J73" s="400"/>
      <c r="K73" s="416"/>
      <c r="L73" s="1037">
        <v>3</v>
      </c>
      <c r="M73" s="1037">
        <v>0</v>
      </c>
      <c r="N73" s="1037">
        <v>0</v>
      </c>
      <c r="O73" s="1037">
        <v>7268</v>
      </c>
      <c r="P73" s="1038">
        <v>6.2499999999999995E-3</v>
      </c>
      <c r="Q73" s="1039">
        <v>3.1868346561580734</v>
      </c>
      <c r="R73" s="1039">
        <v>0.47802519842371094</v>
      </c>
      <c r="S73" s="412"/>
      <c r="T73" s="400"/>
    </row>
    <row r="74" spans="1:20" s="91" customFormat="1" ht="15" x14ac:dyDescent="0.25">
      <c r="A74" s="394">
        <v>16</v>
      </c>
      <c r="B74" s="420" t="s">
        <v>1521</v>
      </c>
      <c r="C74" s="466">
        <v>0.65347222222222223</v>
      </c>
      <c r="D74" s="420" t="s">
        <v>1176</v>
      </c>
      <c r="E74" s="420" t="s">
        <v>13</v>
      </c>
      <c r="F74" s="409" t="s">
        <v>1236</v>
      </c>
      <c r="G74" s="409" t="s">
        <v>1520</v>
      </c>
      <c r="H74" s="420" t="s">
        <v>305</v>
      </c>
      <c r="I74" s="409" t="s">
        <v>1519</v>
      </c>
      <c r="J74" s="400" t="s">
        <v>1518</v>
      </c>
      <c r="K74" s="416">
        <f>SUM(M74:O77)</f>
        <v>5505</v>
      </c>
      <c r="L74" s="1040">
        <v>1</v>
      </c>
      <c r="M74" s="1040">
        <v>0</v>
      </c>
      <c r="N74" s="1040">
        <v>2</v>
      </c>
      <c r="O74" s="1040">
        <v>2516</v>
      </c>
      <c r="P74" s="1041">
        <v>3.472222222222222E-3</v>
      </c>
      <c r="Q74" s="1042">
        <v>0.74099182561307908</v>
      </c>
      <c r="R74" s="1042">
        <v>6.1749318801089928E-2</v>
      </c>
      <c r="S74" s="412">
        <v>0.98839600000000005</v>
      </c>
      <c r="T74" s="400" t="s">
        <v>1517</v>
      </c>
    </row>
    <row r="75" spans="1:20" s="91" customFormat="1" ht="15" x14ac:dyDescent="0.25">
      <c r="A75" s="395"/>
      <c r="B75" s="423"/>
      <c r="C75" s="423"/>
      <c r="D75" s="423"/>
      <c r="E75" s="423"/>
      <c r="F75" s="410"/>
      <c r="G75" s="410"/>
      <c r="H75" s="423"/>
      <c r="I75" s="410"/>
      <c r="J75" s="400"/>
      <c r="K75" s="416"/>
      <c r="L75" s="1034">
        <v>2</v>
      </c>
      <c r="M75" s="1034">
        <v>0</v>
      </c>
      <c r="N75" s="1034">
        <v>0</v>
      </c>
      <c r="O75" s="1034">
        <v>619</v>
      </c>
      <c r="P75" s="1035">
        <v>6.2499999999999995E-3</v>
      </c>
      <c r="Q75" s="1036">
        <v>0.18215803814713899</v>
      </c>
      <c r="R75" s="1036">
        <v>2.7323705722070844E-2</v>
      </c>
      <c r="S75" s="412"/>
      <c r="T75" s="400"/>
    </row>
    <row r="76" spans="1:20" s="91" customFormat="1" ht="15" x14ac:dyDescent="0.25">
      <c r="A76" s="395"/>
      <c r="B76" s="423"/>
      <c r="C76" s="423"/>
      <c r="D76" s="423"/>
      <c r="E76" s="423"/>
      <c r="F76" s="410"/>
      <c r="G76" s="410"/>
      <c r="H76" s="423"/>
      <c r="I76" s="410"/>
      <c r="J76" s="400"/>
      <c r="K76" s="416"/>
      <c r="L76" s="1034">
        <v>3</v>
      </c>
      <c r="M76" s="1034">
        <v>0</v>
      </c>
      <c r="N76" s="1034">
        <v>0</v>
      </c>
      <c r="O76" s="1034">
        <v>415</v>
      </c>
      <c r="P76" s="1035">
        <v>1.5972222222222224E-2</v>
      </c>
      <c r="Q76" s="1036">
        <v>0.12212534059945505</v>
      </c>
      <c r="R76" s="1036">
        <v>4.6814713896457777E-2</v>
      </c>
      <c r="S76" s="412"/>
      <c r="T76" s="400"/>
    </row>
    <row r="77" spans="1:20" s="91" customFormat="1" ht="15" x14ac:dyDescent="0.25">
      <c r="A77" s="396"/>
      <c r="B77" s="421"/>
      <c r="C77" s="421"/>
      <c r="D77" s="421"/>
      <c r="E77" s="421"/>
      <c r="F77" s="411"/>
      <c r="G77" s="411"/>
      <c r="H77" s="421"/>
      <c r="I77" s="411"/>
      <c r="J77" s="400"/>
      <c r="K77" s="416"/>
      <c r="L77" s="1037">
        <v>4</v>
      </c>
      <c r="M77" s="1037">
        <v>0</v>
      </c>
      <c r="N77" s="1037">
        <v>1</v>
      </c>
      <c r="O77" s="1037">
        <v>1952</v>
      </c>
      <c r="P77" s="1038">
        <v>6.1805555555555558E-2</v>
      </c>
      <c r="Q77" s="1039">
        <v>0.57472479564032697</v>
      </c>
      <c r="R77" s="1039">
        <v>0.85250844686648497</v>
      </c>
      <c r="S77" s="412"/>
      <c r="T77" s="400"/>
    </row>
    <row r="78" spans="1:20" s="91" customFormat="1" ht="24.75" customHeight="1" x14ac:dyDescent="0.25">
      <c r="A78" s="394">
        <v>17</v>
      </c>
      <c r="B78" s="420" t="s">
        <v>1516</v>
      </c>
      <c r="C78" s="466">
        <v>0.65069444444444446</v>
      </c>
      <c r="D78" s="420" t="s">
        <v>1176</v>
      </c>
      <c r="E78" s="420" t="s">
        <v>11</v>
      </c>
      <c r="F78" s="409" t="s">
        <v>1515</v>
      </c>
      <c r="G78" s="409" t="s">
        <v>1514</v>
      </c>
      <c r="H78" s="420" t="s">
        <v>24</v>
      </c>
      <c r="I78" s="409" t="s">
        <v>1513</v>
      </c>
      <c r="J78" s="409" t="s">
        <v>1512</v>
      </c>
      <c r="K78" s="416">
        <f>SUM(M78:O81)</f>
        <v>6441</v>
      </c>
      <c r="L78" s="1040">
        <v>1</v>
      </c>
      <c r="M78" s="1040">
        <v>0</v>
      </c>
      <c r="N78" s="1040">
        <v>10</v>
      </c>
      <c r="O78" s="1040">
        <v>3580</v>
      </c>
      <c r="P78" s="1041">
        <v>2.0833333333333333E-3</v>
      </c>
      <c r="Q78" s="1042">
        <v>1.3934171712467007</v>
      </c>
      <c r="R78" s="1042">
        <v>6.9670858562335042E-2</v>
      </c>
      <c r="S78" s="412">
        <v>0.16381999999999999</v>
      </c>
      <c r="T78" s="400" t="s">
        <v>1511</v>
      </c>
    </row>
    <row r="79" spans="1:20" s="91" customFormat="1" ht="24.75" customHeight="1" x14ac:dyDescent="0.25">
      <c r="A79" s="395"/>
      <c r="B79" s="423"/>
      <c r="C79" s="423"/>
      <c r="D79" s="423"/>
      <c r="E79" s="423"/>
      <c r="F79" s="410"/>
      <c r="G79" s="410"/>
      <c r="H79" s="423"/>
      <c r="I79" s="410"/>
      <c r="J79" s="410"/>
      <c r="K79" s="416"/>
      <c r="L79" s="1034">
        <v>2</v>
      </c>
      <c r="M79" s="1034">
        <v>0</v>
      </c>
      <c r="N79" s="1034">
        <v>0</v>
      </c>
      <c r="O79" s="1034">
        <v>2695</v>
      </c>
      <c r="P79" s="1035">
        <v>2.7777777777777779E-3</v>
      </c>
      <c r="Q79" s="1036">
        <v>1.0460332246545567</v>
      </c>
      <c r="R79" s="1036">
        <v>6.9735548310303777E-2</v>
      </c>
      <c r="S79" s="412"/>
      <c r="T79" s="400"/>
    </row>
    <row r="80" spans="1:20" s="91" customFormat="1" ht="24.75" customHeight="1" x14ac:dyDescent="0.25">
      <c r="A80" s="395"/>
      <c r="B80" s="423"/>
      <c r="C80" s="423"/>
      <c r="D80" s="423"/>
      <c r="E80" s="423"/>
      <c r="F80" s="410"/>
      <c r="G80" s="410"/>
      <c r="H80" s="423"/>
      <c r="I80" s="410"/>
      <c r="J80" s="410"/>
      <c r="K80" s="416"/>
      <c r="L80" s="1034">
        <v>3</v>
      </c>
      <c r="M80" s="1034">
        <v>0</v>
      </c>
      <c r="N80" s="1034">
        <v>2</v>
      </c>
      <c r="O80" s="1034">
        <v>97</v>
      </c>
      <c r="P80" s="1035">
        <v>1.5277777777777777E-2</v>
      </c>
      <c r="Q80" s="1036">
        <v>3.8425710293432697E-2</v>
      </c>
      <c r="R80" s="1036">
        <v>1.4089427107591987E-2</v>
      </c>
      <c r="S80" s="412"/>
      <c r="T80" s="400"/>
    </row>
    <row r="81" spans="1:20" s="91" customFormat="1" ht="24.75" customHeight="1" x14ac:dyDescent="0.25">
      <c r="A81" s="396"/>
      <c r="B81" s="421"/>
      <c r="C81" s="421"/>
      <c r="D81" s="421"/>
      <c r="E81" s="421"/>
      <c r="F81" s="411"/>
      <c r="G81" s="411"/>
      <c r="H81" s="421"/>
      <c r="I81" s="411"/>
      <c r="J81" s="411"/>
      <c r="K81" s="416"/>
      <c r="L81" s="1037">
        <v>4</v>
      </c>
      <c r="M81" s="1037">
        <v>0</v>
      </c>
      <c r="N81" s="1037">
        <v>2</v>
      </c>
      <c r="O81" s="1037">
        <v>55</v>
      </c>
      <c r="P81" s="1038">
        <v>1.9444444444444445E-2</v>
      </c>
      <c r="Q81" s="1039">
        <v>2.2123893805309734E-2</v>
      </c>
      <c r="R81" s="1039">
        <v>1.0324483775811209E-2</v>
      </c>
      <c r="S81" s="412"/>
      <c r="T81" s="400"/>
    </row>
    <row r="82" spans="1:20" s="91" customFormat="1" ht="15" x14ac:dyDescent="0.25">
      <c r="A82" s="394">
        <v>18</v>
      </c>
      <c r="B82" s="420" t="s">
        <v>1510</v>
      </c>
      <c r="C82" s="466">
        <v>0.91041666666666676</v>
      </c>
      <c r="D82" s="420" t="s">
        <v>1159</v>
      </c>
      <c r="E82" s="420" t="s">
        <v>13</v>
      </c>
      <c r="F82" s="409" t="s">
        <v>1164</v>
      </c>
      <c r="G82" s="409" t="s">
        <v>1509</v>
      </c>
      <c r="H82" s="420" t="s">
        <v>24</v>
      </c>
      <c r="I82" s="409" t="s">
        <v>1508</v>
      </c>
      <c r="J82" s="409" t="s">
        <v>1507</v>
      </c>
      <c r="K82" s="416">
        <f>SUM(M82:O84)</f>
        <v>5141</v>
      </c>
      <c r="L82" s="1040">
        <v>1</v>
      </c>
      <c r="M82" s="1040">
        <v>0</v>
      </c>
      <c r="N82" s="1040">
        <v>13</v>
      </c>
      <c r="O82" s="1040">
        <v>3286</v>
      </c>
      <c r="P82" s="1041">
        <v>3.472222222222222E-3</v>
      </c>
      <c r="Q82" s="1042">
        <v>1.0780626337288464</v>
      </c>
      <c r="R82" s="1042">
        <v>8.9838552810737188E-2</v>
      </c>
      <c r="S82" s="412">
        <v>0.90610900000000005</v>
      </c>
      <c r="T82" s="400" t="s">
        <v>1506</v>
      </c>
    </row>
    <row r="83" spans="1:20" s="91" customFormat="1" ht="15" x14ac:dyDescent="0.25">
      <c r="A83" s="395"/>
      <c r="B83" s="423"/>
      <c r="C83" s="423"/>
      <c r="D83" s="423"/>
      <c r="E83" s="423"/>
      <c r="F83" s="410"/>
      <c r="G83" s="410"/>
      <c r="H83" s="423"/>
      <c r="I83" s="410"/>
      <c r="J83" s="410"/>
      <c r="K83" s="416"/>
      <c r="L83" s="1034">
        <v>2</v>
      </c>
      <c r="M83" s="1034">
        <v>0</v>
      </c>
      <c r="N83" s="1034">
        <v>10</v>
      </c>
      <c r="O83" s="1034">
        <v>1521</v>
      </c>
      <c r="P83" s="1035">
        <v>4.5833333333333337E-2</v>
      </c>
      <c r="Q83" s="1036">
        <v>0.50030733320365683</v>
      </c>
      <c r="R83" s="1036">
        <v>0.55033806652402251</v>
      </c>
      <c r="S83" s="412"/>
      <c r="T83" s="400"/>
    </row>
    <row r="84" spans="1:20" s="91" customFormat="1" ht="15" x14ac:dyDescent="0.25">
      <c r="A84" s="396"/>
      <c r="B84" s="421"/>
      <c r="C84" s="421"/>
      <c r="D84" s="421"/>
      <c r="E84" s="421"/>
      <c r="F84" s="411"/>
      <c r="G84" s="411"/>
      <c r="H84" s="421"/>
      <c r="I84" s="411"/>
      <c r="J84" s="411"/>
      <c r="K84" s="416"/>
      <c r="L84" s="1037">
        <v>3</v>
      </c>
      <c r="M84" s="1037">
        <v>0</v>
      </c>
      <c r="N84" s="1037">
        <v>0</v>
      </c>
      <c r="O84" s="1037">
        <v>311</v>
      </c>
      <c r="P84" s="1038">
        <v>0.10902777777777778</v>
      </c>
      <c r="Q84" s="1039">
        <v>0.1016300330674966</v>
      </c>
      <c r="R84" s="1039">
        <v>0.26593191985994946</v>
      </c>
      <c r="S84" s="412"/>
      <c r="T84" s="400"/>
    </row>
    <row r="85" spans="1:20" s="91" customFormat="1" ht="54" customHeight="1" x14ac:dyDescent="0.25">
      <c r="A85" s="103">
        <v>19</v>
      </c>
      <c r="B85" s="94" t="s">
        <v>1504</v>
      </c>
      <c r="C85" s="126">
        <v>1.3888888888888889E-3</v>
      </c>
      <c r="D85" s="94" t="s">
        <v>1170</v>
      </c>
      <c r="E85" s="94" t="s">
        <v>13</v>
      </c>
      <c r="F85" s="95" t="s">
        <v>1298</v>
      </c>
      <c r="G85" s="95" t="s">
        <v>1394</v>
      </c>
      <c r="H85" s="94" t="s">
        <v>24</v>
      </c>
      <c r="I85" s="100" t="s">
        <v>293</v>
      </c>
      <c r="J85" s="95" t="s">
        <v>1503</v>
      </c>
      <c r="K85" s="97">
        <f>O85</f>
        <v>5270</v>
      </c>
      <c r="L85" s="94">
        <v>1</v>
      </c>
      <c r="M85" s="94">
        <v>0</v>
      </c>
      <c r="N85" s="94">
        <v>0</v>
      </c>
      <c r="O85" s="94">
        <v>5270</v>
      </c>
      <c r="P85" s="93">
        <v>6.2499999999999995E-3</v>
      </c>
      <c r="Q85" s="92">
        <v>0.84000000000000008</v>
      </c>
      <c r="R85" s="92">
        <v>0.126</v>
      </c>
      <c r="S85" s="96">
        <v>0.126</v>
      </c>
      <c r="T85" s="100" t="s">
        <v>1505</v>
      </c>
    </row>
    <row r="86" spans="1:20" s="91" customFormat="1" ht="15" x14ac:dyDescent="0.25">
      <c r="A86" s="394">
        <v>20</v>
      </c>
      <c r="B86" s="420" t="s">
        <v>1504</v>
      </c>
      <c r="C86" s="466">
        <v>2.5694444444444447E-2</v>
      </c>
      <c r="D86" s="420" t="s">
        <v>1170</v>
      </c>
      <c r="E86" s="420" t="s">
        <v>13</v>
      </c>
      <c r="F86" s="409" t="s">
        <v>1298</v>
      </c>
      <c r="G86" s="409" t="s">
        <v>1394</v>
      </c>
      <c r="H86" s="420" t="s">
        <v>24</v>
      </c>
      <c r="I86" s="409" t="s">
        <v>293</v>
      </c>
      <c r="J86" s="409" t="s">
        <v>1503</v>
      </c>
      <c r="K86" s="416">
        <f>SUM(M86:O88)</f>
        <v>5270</v>
      </c>
      <c r="L86" s="1040">
        <v>1</v>
      </c>
      <c r="M86" s="1040">
        <v>0</v>
      </c>
      <c r="N86" s="1040">
        <v>0</v>
      </c>
      <c r="O86" s="1040">
        <v>2665</v>
      </c>
      <c r="P86" s="1041">
        <v>1.3888888888888889E-3</v>
      </c>
      <c r="Q86" s="1042">
        <v>0.39444022770398485</v>
      </c>
      <c r="R86" s="1042">
        <v>1.314800759013283E-2</v>
      </c>
      <c r="S86" s="412">
        <v>5.3136999999999997E-2</v>
      </c>
      <c r="T86" s="400" t="s">
        <v>1502</v>
      </c>
    </row>
    <row r="87" spans="1:20" s="91" customFormat="1" ht="18.75" customHeight="1" x14ac:dyDescent="0.25">
      <c r="A87" s="395"/>
      <c r="B87" s="423"/>
      <c r="C87" s="423"/>
      <c r="D87" s="423"/>
      <c r="E87" s="423"/>
      <c r="F87" s="410"/>
      <c r="G87" s="410"/>
      <c r="H87" s="423"/>
      <c r="I87" s="410"/>
      <c r="J87" s="410"/>
      <c r="K87" s="416"/>
      <c r="L87" s="1034">
        <v>2</v>
      </c>
      <c r="M87" s="1034">
        <v>0</v>
      </c>
      <c r="N87" s="1034">
        <v>0</v>
      </c>
      <c r="O87" s="1034">
        <v>1012</v>
      </c>
      <c r="P87" s="1035">
        <v>3.472222222222222E-3</v>
      </c>
      <c r="Q87" s="1036">
        <v>0.14978368121442126</v>
      </c>
      <c r="R87" s="1036">
        <v>1.2481973434535104E-2</v>
      </c>
      <c r="S87" s="412"/>
      <c r="T87" s="400"/>
    </row>
    <row r="88" spans="1:20" s="91" customFormat="1" ht="15" x14ac:dyDescent="0.25">
      <c r="A88" s="396"/>
      <c r="B88" s="421"/>
      <c r="C88" s="421"/>
      <c r="D88" s="421"/>
      <c r="E88" s="421"/>
      <c r="F88" s="411"/>
      <c r="G88" s="411"/>
      <c r="H88" s="421"/>
      <c r="I88" s="411"/>
      <c r="J88" s="411"/>
      <c r="K88" s="416"/>
      <c r="L88" s="1037">
        <v>3</v>
      </c>
      <c r="M88" s="1037">
        <v>0</v>
      </c>
      <c r="N88" s="1037">
        <v>0</v>
      </c>
      <c r="O88" s="1037">
        <v>1593</v>
      </c>
      <c r="P88" s="1038">
        <v>4.8611111111111112E-3</v>
      </c>
      <c r="Q88" s="1039">
        <v>0.23577609108159392</v>
      </c>
      <c r="R88" s="1039">
        <v>2.7507210626185954E-2</v>
      </c>
      <c r="S88" s="412"/>
      <c r="T88" s="400"/>
    </row>
    <row r="89" spans="1:20" s="91" customFormat="1" ht="51" customHeight="1" x14ac:dyDescent="0.25">
      <c r="A89" s="103">
        <v>21</v>
      </c>
      <c r="B89" s="125">
        <v>44290</v>
      </c>
      <c r="C89" s="124">
        <v>0.11875000000000001</v>
      </c>
      <c r="D89" s="120" t="s">
        <v>1170</v>
      </c>
      <c r="E89" s="120" t="s">
        <v>13</v>
      </c>
      <c r="F89" s="123" t="s">
        <v>1298</v>
      </c>
      <c r="G89" s="98" t="s">
        <v>1394</v>
      </c>
      <c r="H89" s="120" t="s">
        <v>24</v>
      </c>
      <c r="I89" s="99" t="s">
        <v>293</v>
      </c>
      <c r="J89" s="98" t="s">
        <v>1503</v>
      </c>
      <c r="K89" s="122">
        <f>SUM(M89:O89)</f>
        <v>5270</v>
      </c>
      <c r="L89" s="120">
        <v>1</v>
      </c>
      <c r="M89" s="120">
        <v>0</v>
      </c>
      <c r="N89" s="119">
        <v>0</v>
      </c>
      <c r="O89" s="118">
        <v>5270</v>
      </c>
      <c r="P89" s="117">
        <v>2.0833333333333333E-3</v>
      </c>
      <c r="Q89" s="107">
        <v>0.78</v>
      </c>
      <c r="R89" s="107">
        <v>3.9E-2</v>
      </c>
      <c r="S89" s="121">
        <f>SUM(R89:R89)</f>
        <v>3.9E-2</v>
      </c>
      <c r="T89" s="95" t="s">
        <v>1502</v>
      </c>
    </row>
    <row r="90" spans="1:20" s="91" customFormat="1" ht="15" x14ac:dyDescent="0.25">
      <c r="A90" s="394">
        <v>22</v>
      </c>
      <c r="B90" s="467">
        <v>44293</v>
      </c>
      <c r="C90" s="470">
        <v>0.3972222222222222</v>
      </c>
      <c r="D90" s="454" t="s">
        <v>1176</v>
      </c>
      <c r="E90" s="454" t="s">
        <v>11</v>
      </c>
      <c r="F90" s="457" t="s">
        <v>1501</v>
      </c>
      <c r="G90" s="457" t="s">
        <v>1500</v>
      </c>
      <c r="H90" s="454" t="s">
        <v>24</v>
      </c>
      <c r="I90" s="460" t="s">
        <v>517</v>
      </c>
      <c r="J90" s="402" t="s">
        <v>1499</v>
      </c>
      <c r="K90" s="463">
        <f>SUM(M90:O95)</f>
        <v>33965</v>
      </c>
      <c r="L90" s="1018">
        <v>1</v>
      </c>
      <c r="M90" s="1018">
        <v>0</v>
      </c>
      <c r="N90" s="1018">
        <v>17</v>
      </c>
      <c r="O90" s="1033">
        <v>6823</v>
      </c>
      <c r="P90" s="1021">
        <v>2.7777777777777779E-3</v>
      </c>
      <c r="Q90" s="1047">
        <v>4.9741793022228764</v>
      </c>
      <c r="R90" s="1047">
        <v>0.33161195348152511</v>
      </c>
      <c r="S90" s="453">
        <f>SUM(R90:R95)</f>
        <v>5.4019053928063201</v>
      </c>
      <c r="T90" s="400" t="s">
        <v>1498</v>
      </c>
    </row>
    <row r="91" spans="1:20" s="91" customFormat="1" ht="15" x14ac:dyDescent="0.25">
      <c r="A91" s="395"/>
      <c r="B91" s="468"/>
      <c r="C91" s="471"/>
      <c r="D91" s="455"/>
      <c r="E91" s="455"/>
      <c r="F91" s="458"/>
      <c r="G91" s="458"/>
      <c r="H91" s="455"/>
      <c r="I91" s="461"/>
      <c r="J91" s="402"/>
      <c r="K91" s="464"/>
      <c r="L91" s="1023">
        <v>2</v>
      </c>
      <c r="M91" s="1023">
        <v>0</v>
      </c>
      <c r="N91" s="1024">
        <v>2</v>
      </c>
      <c r="O91" s="1025">
        <v>2624</v>
      </c>
      <c r="P91" s="1026">
        <v>6.9444444444444441E-3</v>
      </c>
      <c r="Q91" s="1027">
        <v>1.9096776093036949</v>
      </c>
      <c r="R91" s="1027">
        <v>0.3182796015506158</v>
      </c>
      <c r="S91" s="453"/>
      <c r="T91" s="400"/>
    </row>
    <row r="92" spans="1:20" s="91" customFormat="1" ht="15" x14ac:dyDescent="0.25">
      <c r="A92" s="395"/>
      <c r="B92" s="468"/>
      <c r="C92" s="471"/>
      <c r="D92" s="455"/>
      <c r="E92" s="455"/>
      <c r="F92" s="458"/>
      <c r="G92" s="458"/>
      <c r="H92" s="455"/>
      <c r="I92" s="461"/>
      <c r="J92" s="402"/>
      <c r="K92" s="464"/>
      <c r="L92" s="1023">
        <v>3</v>
      </c>
      <c r="M92" s="1023">
        <v>0</v>
      </c>
      <c r="N92" s="1024">
        <v>7</v>
      </c>
      <c r="O92" s="1025">
        <v>3093</v>
      </c>
      <c r="P92" s="1026">
        <v>7.6388888888888886E-3</v>
      </c>
      <c r="Q92" s="1027">
        <v>2.2543795083173856</v>
      </c>
      <c r="R92" s="1027">
        <v>0.41330290985818735</v>
      </c>
      <c r="S92" s="453"/>
      <c r="T92" s="400"/>
    </row>
    <row r="93" spans="1:20" s="91" customFormat="1" ht="15" x14ac:dyDescent="0.25">
      <c r="A93" s="395"/>
      <c r="B93" s="468"/>
      <c r="C93" s="471"/>
      <c r="D93" s="455"/>
      <c r="E93" s="455"/>
      <c r="F93" s="458"/>
      <c r="G93" s="458"/>
      <c r="H93" s="455"/>
      <c r="I93" s="461"/>
      <c r="J93" s="402"/>
      <c r="K93" s="464"/>
      <c r="L93" s="1023">
        <v>4</v>
      </c>
      <c r="M93" s="1023">
        <v>0</v>
      </c>
      <c r="N93" s="1024">
        <v>6</v>
      </c>
      <c r="O93" s="1025">
        <v>16349</v>
      </c>
      <c r="P93" s="1026">
        <v>1.1111111111111112E-2</v>
      </c>
      <c r="Q93" s="1027">
        <v>11.893669954364787</v>
      </c>
      <c r="R93" s="1027">
        <v>3.1716453211639433</v>
      </c>
      <c r="S93" s="453"/>
      <c r="T93" s="400"/>
    </row>
    <row r="94" spans="1:20" s="91" customFormat="1" ht="15" x14ac:dyDescent="0.25">
      <c r="A94" s="395"/>
      <c r="B94" s="468"/>
      <c r="C94" s="471"/>
      <c r="D94" s="455"/>
      <c r="E94" s="455"/>
      <c r="F94" s="458"/>
      <c r="G94" s="458"/>
      <c r="H94" s="455"/>
      <c r="I94" s="461"/>
      <c r="J94" s="402"/>
      <c r="K94" s="464"/>
      <c r="L94" s="1023">
        <v>5</v>
      </c>
      <c r="M94" s="1023">
        <v>0</v>
      </c>
      <c r="N94" s="1024">
        <v>7</v>
      </c>
      <c r="O94" s="1025">
        <v>3280</v>
      </c>
      <c r="P94" s="1026">
        <v>1.1805555555555555E-2</v>
      </c>
      <c r="Q94" s="1027">
        <v>2.3903694980126597</v>
      </c>
      <c r="R94" s="1027">
        <v>0.6772713577702536</v>
      </c>
      <c r="S94" s="453"/>
      <c r="T94" s="400"/>
    </row>
    <row r="95" spans="1:20" s="91" customFormat="1" ht="15" x14ac:dyDescent="0.25">
      <c r="A95" s="396"/>
      <c r="B95" s="469"/>
      <c r="C95" s="472"/>
      <c r="D95" s="456"/>
      <c r="E95" s="456"/>
      <c r="F95" s="459"/>
      <c r="G95" s="459"/>
      <c r="H95" s="456"/>
      <c r="I95" s="462"/>
      <c r="J95" s="402"/>
      <c r="K95" s="465"/>
      <c r="L95" s="1028">
        <v>6</v>
      </c>
      <c r="M95" s="1028">
        <v>0</v>
      </c>
      <c r="N95" s="1029">
        <v>7</v>
      </c>
      <c r="O95" s="1030">
        <v>1750</v>
      </c>
      <c r="P95" s="1031">
        <v>1.5972222222222224E-2</v>
      </c>
      <c r="Q95" s="1032">
        <v>1.2777241277785956</v>
      </c>
      <c r="R95" s="1032">
        <v>0.48979424898179502</v>
      </c>
      <c r="S95" s="453"/>
      <c r="T95" s="400"/>
    </row>
    <row r="96" spans="1:20" s="91" customFormat="1" ht="15" x14ac:dyDescent="0.25">
      <c r="A96" s="394">
        <v>23</v>
      </c>
      <c r="B96" s="448">
        <v>44302</v>
      </c>
      <c r="C96" s="449">
        <v>0.81388888888888899</v>
      </c>
      <c r="D96" s="446" t="s">
        <v>1176</v>
      </c>
      <c r="E96" s="446" t="s">
        <v>13</v>
      </c>
      <c r="F96" s="450" t="s">
        <v>1236</v>
      </c>
      <c r="G96" s="402" t="s">
        <v>1497</v>
      </c>
      <c r="H96" s="446" t="s">
        <v>51</v>
      </c>
      <c r="I96" s="401" t="s">
        <v>1496</v>
      </c>
      <c r="J96" s="402" t="s">
        <v>1248</v>
      </c>
      <c r="K96" s="451">
        <f>SUM(M96:O102)</f>
        <v>5656</v>
      </c>
      <c r="L96" s="1018">
        <v>1</v>
      </c>
      <c r="M96" s="1018">
        <v>0</v>
      </c>
      <c r="N96" s="1019">
        <v>3</v>
      </c>
      <c r="O96" s="1020">
        <v>141</v>
      </c>
      <c r="P96" s="1021">
        <v>2.7777777777777779E-3</v>
      </c>
      <c r="Q96" s="1022">
        <v>6.1103253182461098E-2</v>
      </c>
      <c r="R96" s="1022">
        <v>4.0735502121640732E-3</v>
      </c>
      <c r="S96" s="452">
        <f>SUM(R96:R102)</f>
        <v>0.35270155586987267</v>
      </c>
      <c r="T96" s="400" t="s">
        <v>1495</v>
      </c>
    </row>
    <row r="97" spans="1:20" s="91" customFormat="1" ht="15" x14ac:dyDescent="0.25">
      <c r="A97" s="395"/>
      <c r="B97" s="448"/>
      <c r="C97" s="449"/>
      <c r="D97" s="446"/>
      <c r="E97" s="446"/>
      <c r="F97" s="450"/>
      <c r="G97" s="402"/>
      <c r="H97" s="446"/>
      <c r="I97" s="401"/>
      <c r="J97" s="402"/>
      <c r="K97" s="451"/>
      <c r="L97" s="1023">
        <v>2</v>
      </c>
      <c r="M97" s="1023">
        <v>0</v>
      </c>
      <c r="N97" s="1024">
        <v>4</v>
      </c>
      <c r="O97" s="1025">
        <v>2182</v>
      </c>
      <c r="P97" s="1026">
        <v>4.8611111111111112E-3</v>
      </c>
      <c r="Q97" s="1027">
        <v>0.9275813295615275</v>
      </c>
      <c r="R97" s="1027">
        <v>0.10821782178217822</v>
      </c>
      <c r="S97" s="452"/>
      <c r="T97" s="400"/>
    </row>
    <row r="98" spans="1:20" s="91" customFormat="1" ht="15" x14ac:dyDescent="0.25">
      <c r="A98" s="395"/>
      <c r="B98" s="448"/>
      <c r="C98" s="449"/>
      <c r="D98" s="446"/>
      <c r="E98" s="446"/>
      <c r="F98" s="450"/>
      <c r="G98" s="402"/>
      <c r="H98" s="446"/>
      <c r="I98" s="401"/>
      <c r="J98" s="402"/>
      <c r="K98" s="451"/>
      <c r="L98" s="1023">
        <v>3</v>
      </c>
      <c r="M98" s="1023">
        <v>0</v>
      </c>
      <c r="N98" s="1024">
        <v>0</v>
      </c>
      <c r="O98" s="1025">
        <v>1208</v>
      </c>
      <c r="P98" s="1026">
        <v>5.5555555555555558E-3</v>
      </c>
      <c r="Q98" s="1027">
        <v>0.51258840169731257</v>
      </c>
      <c r="R98" s="1027">
        <v>6.8345120226308342E-2</v>
      </c>
      <c r="S98" s="452"/>
      <c r="T98" s="400"/>
    </row>
    <row r="99" spans="1:20" s="91" customFormat="1" ht="15" x14ac:dyDescent="0.25">
      <c r="A99" s="395"/>
      <c r="B99" s="448"/>
      <c r="C99" s="449"/>
      <c r="D99" s="446"/>
      <c r="E99" s="446"/>
      <c r="F99" s="450"/>
      <c r="G99" s="402"/>
      <c r="H99" s="446"/>
      <c r="I99" s="401"/>
      <c r="J99" s="402"/>
      <c r="K99" s="451"/>
      <c r="L99" s="1023">
        <v>4</v>
      </c>
      <c r="M99" s="1023">
        <v>0</v>
      </c>
      <c r="N99" s="1024">
        <v>2</v>
      </c>
      <c r="O99" s="1025">
        <v>1123</v>
      </c>
      <c r="P99" s="1026">
        <v>6.2499999999999995E-3</v>
      </c>
      <c r="Q99" s="1027">
        <v>0.47736916548797736</v>
      </c>
      <c r="R99" s="1027">
        <v>7.1605374823196594E-2</v>
      </c>
      <c r="S99" s="452"/>
      <c r="T99" s="400"/>
    </row>
    <row r="100" spans="1:20" s="91" customFormat="1" ht="15" x14ac:dyDescent="0.25">
      <c r="A100" s="395"/>
      <c r="B100" s="448"/>
      <c r="C100" s="449"/>
      <c r="D100" s="446"/>
      <c r="E100" s="446"/>
      <c r="F100" s="450"/>
      <c r="G100" s="402"/>
      <c r="H100" s="446"/>
      <c r="I100" s="401"/>
      <c r="J100" s="402"/>
      <c r="K100" s="451"/>
      <c r="L100" s="1023">
        <v>5</v>
      </c>
      <c r="M100" s="1023">
        <v>0</v>
      </c>
      <c r="N100" s="1024">
        <v>0</v>
      </c>
      <c r="O100" s="1025">
        <v>804</v>
      </c>
      <c r="P100" s="1026">
        <v>8.3333333333333332E-3</v>
      </c>
      <c r="Q100" s="1027">
        <v>0.34115983026874114</v>
      </c>
      <c r="R100" s="1027">
        <v>6.8231966053748219E-2</v>
      </c>
      <c r="S100" s="452"/>
      <c r="T100" s="400"/>
    </row>
    <row r="101" spans="1:20" s="91" customFormat="1" ht="15" x14ac:dyDescent="0.25">
      <c r="A101" s="395"/>
      <c r="B101" s="448"/>
      <c r="C101" s="449"/>
      <c r="D101" s="446"/>
      <c r="E101" s="446"/>
      <c r="F101" s="450"/>
      <c r="G101" s="402"/>
      <c r="H101" s="446"/>
      <c r="I101" s="401"/>
      <c r="J101" s="402"/>
      <c r="K101" s="451"/>
      <c r="L101" s="1023">
        <v>6</v>
      </c>
      <c r="M101" s="1023">
        <v>0</v>
      </c>
      <c r="N101" s="1024">
        <v>0</v>
      </c>
      <c r="O101" s="1025">
        <v>133</v>
      </c>
      <c r="P101" s="1026">
        <v>1.1805555555555555E-2</v>
      </c>
      <c r="Q101" s="1027">
        <v>5.643564356435643E-2</v>
      </c>
      <c r="R101" s="1027">
        <v>1.5990099009900987E-2</v>
      </c>
      <c r="S101" s="452"/>
      <c r="T101" s="400"/>
    </row>
    <row r="102" spans="1:20" s="91" customFormat="1" ht="15" x14ac:dyDescent="0.25">
      <c r="A102" s="396"/>
      <c r="B102" s="448"/>
      <c r="C102" s="449"/>
      <c r="D102" s="446"/>
      <c r="E102" s="446"/>
      <c r="F102" s="450"/>
      <c r="G102" s="402"/>
      <c r="H102" s="446"/>
      <c r="I102" s="401"/>
      <c r="J102" s="402"/>
      <c r="K102" s="451"/>
      <c r="L102" s="1028">
        <v>7</v>
      </c>
      <c r="M102" s="1028">
        <v>0</v>
      </c>
      <c r="N102" s="1029">
        <v>0</v>
      </c>
      <c r="O102" s="1030">
        <v>56</v>
      </c>
      <c r="P102" s="1031">
        <v>2.8472222222222222E-2</v>
      </c>
      <c r="Q102" s="1032">
        <v>2.3762376237623763E-2</v>
      </c>
      <c r="R102" s="1032">
        <v>1.6237623762376238E-2</v>
      </c>
      <c r="S102" s="452"/>
      <c r="T102" s="400"/>
    </row>
    <row r="103" spans="1:20" s="91" customFormat="1" ht="36.75" customHeight="1" x14ac:dyDescent="0.25">
      <c r="A103" s="422">
        <v>24</v>
      </c>
      <c r="B103" s="448">
        <v>44306</v>
      </c>
      <c r="C103" s="449">
        <v>0.10347222222222223</v>
      </c>
      <c r="D103" s="446" t="s">
        <v>1176</v>
      </c>
      <c r="E103" s="446" t="s">
        <v>13</v>
      </c>
      <c r="F103" s="450" t="s">
        <v>1332</v>
      </c>
      <c r="G103" s="402" t="s">
        <v>1385</v>
      </c>
      <c r="H103" s="446" t="s">
        <v>24</v>
      </c>
      <c r="I103" s="401" t="s">
        <v>1494</v>
      </c>
      <c r="J103" s="402" t="s">
        <v>1493</v>
      </c>
      <c r="K103" s="451">
        <f>SUM(M103:O104)</f>
        <v>5106</v>
      </c>
      <c r="L103" s="1018">
        <v>1</v>
      </c>
      <c r="M103" s="1018">
        <v>0</v>
      </c>
      <c r="N103" s="1019">
        <v>3</v>
      </c>
      <c r="O103" s="1020">
        <v>5102</v>
      </c>
      <c r="P103" s="1021">
        <v>6.2499999999999995E-3</v>
      </c>
      <c r="Q103" s="1022">
        <v>0.64987269878574228</v>
      </c>
      <c r="R103" s="1022">
        <v>9.7480904817861341E-2</v>
      </c>
      <c r="S103" s="453">
        <f>SUM(R103:R104)</f>
        <v>9.8872731427079252E-2</v>
      </c>
      <c r="T103" s="400" t="s">
        <v>1492</v>
      </c>
    </row>
    <row r="104" spans="1:20" s="91" customFormat="1" ht="36.75" customHeight="1" x14ac:dyDescent="0.25">
      <c r="A104" s="422"/>
      <c r="B104" s="448"/>
      <c r="C104" s="449"/>
      <c r="D104" s="446"/>
      <c r="E104" s="446"/>
      <c r="F104" s="450"/>
      <c r="G104" s="402"/>
      <c r="H104" s="446"/>
      <c r="I104" s="401"/>
      <c r="J104" s="402"/>
      <c r="K104" s="451"/>
      <c r="L104" s="1028">
        <v>2</v>
      </c>
      <c r="M104" s="1028">
        <v>0</v>
      </c>
      <c r="N104" s="1029">
        <v>0</v>
      </c>
      <c r="O104" s="1030">
        <v>1</v>
      </c>
      <c r="P104" s="1031">
        <v>0.45555555555555555</v>
      </c>
      <c r="Q104" s="1032">
        <v>1.27301214257736E-4</v>
      </c>
      <c r="R104" s="1032">
        <v>1.3918266092179136E-3</v>
      </c>
      <c r="S104" s="453"/>
      <c r="T104" s="400"/>
    </row>
    <row r="105" spans="1:20" s="91" customFormat="1" ht="15" x14ac:dyDescent="0.25">
      <c r="A105" s="394">
        <v>25</v>
      </c>
      <c r="B105" s="448">
        <v>44306</v>
      </c>
      <c r="C105" s="449">
        <v>0.18541666666666667</v>
      </c>
      <c r="D105" s="446" t="s">
        <v>1170</v>
      </c>
      <c r="E105" s="446" t="s">
        <v>11</v>
      </c>
      <c r="F105" s="450" t="s">
        <v>1220</v>
      </c>
      <c r="G105" s="402" t="s">
        <v>1491</v>
      </c>
      <c r="H105" s="446" t="s">
        <v>24</v>
      </c>
      <c r="I105" s="401" t="s">
        <v>1490</v>
      </c>
      <c r="J105" s="402" t="s">
        <v>1489</v>
      </c>
      <c r="K105" s="451">
        <f>SUM(M105:O107)</f>
        <v>6153</v>
      </c>
      <c r="L105" s="1018">
        <v>1</v>
      </c>
      <c r="M105" s="1018">
        <v>0</v>
      </c>
      <c r="N105" s="1019">
        <v>20</v>
      </c>
      <c r="O105" s="1020">
        <v>6117</v>
      </c>
      <c r="P105" s="1021">
        <v>2.3032407407407407E-3</v>
      </c>
      <c r="Q105" s="1022">
        <v>3.3911587843328457</v>
      </c>
      <c r="R105" s="1022">
        <v>0.18745572168951008</v>
      </c>
      <c r="S105" s="452">
        <f>SUM(R105:R107)</f>
        <v>0.20145431316250428</v>
      </c>
      <c r="T105" s="409" t="s">
        <v>1488</v>
      </c>
    </row>
    <row r="106" spans="1:20" s="91" customFormat="1" ht="25.5" customHeight="1" x14ac:dyDescent="0.25">
      <c r="A106" s="395"/>
      <c r="B106" s="448"/>
      <c r="C106" s="449"/>
      <c r="D106" s="446"/>
      <c r="E106" s="446"/>
      <c r="F106" s="450"/>
      <c r="G106" s="402"/>
      <c r="H106" s="446"/>
      <c r="I106" s="401"/>
      <c r="J106" s="402"/>
      <c r="K106" s="451"/>
      <c r="L106" s="1023">
        <v>2</v>
      </c>
      <c r="M106" s="1023">
        <v>0</v>
      </c>
      <c r="N106" s="1024">
        <v>3</v>
      </c>
      <c r="O106" s="1025">
        <v>9</v>
      </c>
      <c r="P106" s="1026">
        <v>6.0416666666666667E-2</v>
      </c>
      <c r="Q106" s="1027">
        <v>6.6309117503656747E-3</v>
      </c>
      <c r="R106" s="1027">
        <v>9.6148220380302286E-3</v>
      </c>
      <c r="S106" s="452"/>
      <c r="T106" s="410"/>
    </row>
    <row r="107" spans="1:20" s="91" customFormat="1" ht="36.75" customHeight="1" x14ac:dyDescent="0.25">
      <c r="A107" s="396"/>
      <c r="B107" s="448"/>
      <c r="C107" s="449"/>
      <c r="D107" s="446"/>
      <c r="E107" s="446"/>
      <c r="F107" s="450"/>
      <c r="G107" s="402"/>
      <c r="H107" s="446"/>
      <c r="I107" s="401"/>
      <c r="J107" s="402"/>
      <c r="K107" s="451"/>
      <c r="L107" s="1028">
        <v>3</v>
      </c>
      <c r="M107" s="1028">
        <v>0</v>
      </c>
      <c r="N107" s="1029">
        <v>0</v>
      </c>
      <c r="O107" s="1030">
        <v>4</v>
      </c>
      <c r="P107" s="1031">
        <v>8.2638888888888887E-2</v>
      </c>
      <c r="Q107" s="1032">
        <v>2.2103039167885585E-3</v>
      </c>
      <c r="R107" s="1032">
        <v>4.3837694349639746E-3</v>
      </c>
      <c r="S107" s="452"/>
      <c r="T107" s="411"/>
    </row>
    <row r="108" spans="1:20" s="91" customFormat="1" ht="26.25" customHeight="1" x14ac:dyDescent="0.25">
      <c r="A108" s="394">
        <v>26</v>
      </c>
      <c r="B108" s="448">
        <v>44313</v>
      </c>
      <c r="C108" s="449">
        <v>0.86249999999999993</v>
      </c>
      <c r="D108" s="446" t="s">
        <v>1170</v>
      </c>
      <c r="E108" s="446" t="s">
        <v>11</v>
      </c>
      <c r="F108" s="450" t="s">
        <v>1298</v>
      </c>
      <c r="G108" s="402" t="s">
        <v>1487</v>
      </c>
      <c r="H108" s="446" t="s">
        <v>24</v>
      </c>
      <c r="I108" s="401" t="s">
        <v>1486</v>
      </c>
      <c r="J108" s="402" t="s">
        <v>1485</v>
      </c>
      <c r="K108" s="451">
        <f>SUM(M108:O112)</f>
        <v>13085</v>
      </c>
      <c r="L108" s="1018">
        <v>1</v>
      </c>
      <c r="M108" s="1018">
        <v>0</v>
      </c>
      <c r="N108" s="1019">
        <v>19</v>
      </c>
      <c r="O108" s="1020">
        <v>12872</v>
      </c>
      <c r="P108" s="1021">
        <v>1.3888888888888889E-3</v>
      </c>
      <c r="Q108" s="1022">
        <v>6.2065953381734813</v>
      </c>
      <c r="R108" s="1022">
        <v>0.20688651127244939</v>
      </c>
      <c r="S108" s="453">
        <f>SUM(R108:R112)</f>
        <v>0.21923614826136803</v>
      </c>
      <c r="T108" s="400" t="s">
        <v>1484</v>
      </c>
    </row>
    <row r="109" spans="1:20" s="91" customFormat="1" ht="26.25" customHeight="1" x14ac:dyDescent="0.25">
      <c r="A109" s="395"/>
      <c r="B109" s="448"/>
      <c r="C109" s="449"/>
      <c r="D109" s="446"/>
      <c r="E109" s="446"/>
      <c r="F109" s="450"/>
      <c r="G109" s="402"/>
      <c r="H109" s="446"/>
      <c r="I109" s="401"/>
      <c r="J109" s="402"/>
      <c r="K109" s="451"/>
      <c r="L109" s="1023">
        <v>2</v>
      </c>
      <c r="M109" s="1023">
        <v>0</v>
      </c>
      <c r="N109" s="1024">
        <v>5</v>
      </c>
      <c r="O109" s="1025">
        <v>183</v>
      </c>
      <c r="P109" s="1026">
        <v>3.1249999999999997E-3</v>
      </c>
      <c r="Q109" s="1027">
        <v>9.0515857852502851E-2</v>
      </c>
      <c r="R109" s="1027">
        <v>6.7886893389377135E-3</v>
      </c>
      <c r="S109" s="453"/>
      <c r="T109" s="400"/>
    </row>
    <row r="110" spans="1:20" s="91" customFormat="1" ht="26.25" customHeight="1" x14ac:dyDescent="0.25">
      <c r="A110" s="395"/>
      <c r="B110" s="448"/>
      <c r="C110" s="449"/>
      <c r="D110" s="446"/>
      <c r="E110" s="446"/>
      <c r="F110" s="450"/>
      <c r="G110" s="402"/>
      <c r="H110" s="446"/>
      <c r="I110" s="401"/>
      <c r="J110" s="402"/>
      <c r="K110" s="451"/>
      <c r="L110" s="1023">
        <v>3</v>
      </c>
      <c r="M110" s="1023">
        <v>0</v>
      </c>
      <c r="N110" s="1024">
        <v>0</v>
      </c>
      <c r="O110" s="1025">
        <v>2</v>
      </c>
      <c r="P110" s="1026">
        <v>4.6527777777777779E-2</v>
      </c>
      <c r="Q110" s="1027">
        <v>9.6293465800534957E-4</v>
      </c>
      <c r="R110" s="1027">
        <v>1.0752770347726404E-3</v>
      </c>
      <c r="S110" s="453"/>
      <c r="T110" s="400"/>
    </row>
    <row r="111" spans="1:20" s="91" customFormat="1" ht="26.25" customHeight="1" x14ac:dyDescent="0.25">
      <c r="A111" s="395"/>
      <c r="B111" s="448"/>
      <c r="C111" s="449"/>
      <c r="D111" s="446"/>
      <c r="E111" s="446"/>
      <c r="F111" s="450"/>
      <c r="G111" s="402"/>
      <c r="H111" s="446"/>
      <c r="I111" s="401"/>
      <c r="J111" s="402"/>
      <c r="K111" s="451"/>
      <c r="L111" s="1023">
        <v>4</v>
      </c>
      <c r="M111" s="1023">
        <v>0</v>
      </c>
      <c r="N111" s="1024">
        <v>1</v>
      </c>
      <c r="O111" s="1025">
        <v>0</v>
      </c>
      <c r="P111" s="1026">
        <v>7.3611111111111113E-2</v>
      </c>
      <c r="Q111" s="1027">
        <v>4.8146732900267478E-4</v>
      </c>
      <c r="R111" s="1027">
        <v>8.5059228123805872E-4</v>
      </c>
      <c r="S111" s="453"/>
      <c r="T111" s="400"/>
    </row>
    <row r="112" spans="1:20" s="91" customFormat="1" ht="26.25" customHeight="1" x14ac:dyDescent="0.25">
      <c r="A112" s="396"/>
      <c r="B112" s="448"/>
      <c r="C112" s="449"/>
      <c r="D112" s="446"/>
      <c r="E112" s="446"/>
      <c r="F112" s="450"/>
      <c r="G112" s="402"/>
      <c r="H112" s="446"/>
      <c r="I112" s="401"/>
      <c r="J112" s="402"/>
      <c r="K112" s="451"/>
      <c r="L112" s="1028">
        <v>5</v>
      </c>
      <c r="M112" s="1028">
        <v>0</v>
      </c>
      <c r="N112" s="1029">
        <v>3</v>
      </c>
      <c r="O112" s="1030">
        <v>0</v>
      </c>
      <c r="P112" s="1031">
        <v>0.10486111111111111</v>
      </c>
      <c r="Q112" s="1032">
        <v>1.4444019870080242E-3</v>
      </c>
      <c r="R112" s="1032">
        <v>3.6350783339701943E-3</v>
      </c>
      <c r="S112" s="453"/>
      <c r="T112" s="400"/>
    </row>
    <row r="113" spans="1:20" s="91" customFormat="1" ht="15" x14ac:dyDescent="0.25">
      <c r="A113" s="394">
        <v>27</v>
      </c>
      <c r="B113" s="448">
        <v>44323</v>
      </c>
      <c r="C113" s="449">
        <v>0.70763888888888893</v>
      </c>
      <c r="D113" s="446" t="s">
        <v>1176</v>
      </c>
      <c r="E113" s="446" t="s">
        <v>13</v>
      </c>
      <c r="F113" s="450" t="s">
        <v>1236</v>
      </c>
      <c r="G113" s="402" t="s">
        <v>1483</v>
      </c>
      <c r="H113" s="446" t="s">
        <v>24</v>
      </c>
      <c r="I113" s="401" t="s">
        <v>1482</v>
      </c>
      <c r="J113" s="402" t="s">
        <v>1248</v>
      </c>
      <c r="K113" s="451">
        <f>SUM(M113:O117)</f>
        <v>7383</v>
      </c>
      <c r="L113" s="1018">
        <v>1</v>
      </c>
      <c r="M113" s="1018">
        <v>0</v>
      </c>
      <c r="N113" s="1019">
        <v>10</v>
      </c>
      <c r="O113" s="1020">
        <v>5647</v>
      </c>
      <c r="P113" s="1021">
        <v>6.9444444444444447E-4</v>
      </c>
      <c r="Q113" s="1022">
        <v>1.838927265339293</v>
      </c>
      <c r="R113" s="1022">
        <v>3.0648787755654883E-2</v>
      </c>
      <c r="S113" s="453">
        <f>SUM(R113:R117)</f>
        <v>0.15798997697412975</v>
      </c>
      <c r="T113" s="400" t="s">
        <v>1481</v>
      </c>
    </row>
    <row r="114" spans="1:20" s="91" customFormat="1" ht="15" x14ac:dyDescent="0.25">
      <c r="A114" s="395"/>
      <c r="B114" s="448"/>
      <c r="C114" s="449"/>
      <c r="D114" s="446"/>
      <c r="E114" s="446"/>
      <c r="F114" s="450"/>
      <c r="G114" s="402"/>
      <c r="H114" s="446"/>
      <c r="I114" s="401"/>
      <c r="J114" s="402"/>
      <c r="K114" s="451"/>
      <c r="L114" s="1023">
        <v>2</v>
      </c>
      <c r="M114" s="1023">
        <v>0</v>
      </c>
      <c r="N114" s="1024">
        <v>3</v>
      </c>
      <c r="O114" s="1025">
        <v>1581</v>
      </c>
      <c r="P114" s="1026">
        <v>8.3333333333333332E-3</v>
      </c>
      <c r="Q114" s="1027">
        <v>0.51491263713937419</v>
      </c>
      <c r="R114" s="1027">
        <v>0.10298252742787484</v>
      </c>
      <c r="S114" s="453"/>
      <c r="T114" s="400"/>
    </row>
    <row r="115" spans="1:20" s="91" customFormat="1" ht="15" x14ac:dyDescent="0.25">
      <c r="A115" s="395"/>
      <c r="B115" s="448"/>
      <c r="C115" s="449"/>
      <c r="D115" s="446"/>
      <c r="E115" s="446"/>
      <c r="F115" s="450"/>
      <c r="G115" s="402"/>
      <c r="H115" s="446"/>
      <c r="I115" s="401"/>
      <c r="J115" s="402"/>
      <c r="K115" s="451"/>
      <c r="L115" s="1023">
        <v>3</v>
      </c>
      <c r="M115" s="1023">
        <v>0</v>
      </c>
      <c r="N115" s="1024">
        <v>1</v>
      </c>
      <c r="O115" s="1025">
        <v>109</v>
      </c>
      <c r="P115" s="1026">
        <v>1.2499999999999999E-2</v>
      </c>
      <c r="Q115" s="1027">
        <v>3.5757822023567656E-2</v>
      </c>
      <c r="R115" s="1027">
        <v>1.0727346607070296E-2</v>
      </c>
      <c r="S115" s="453"/>
      <c r="T115" s="400"/>
    </row>
    <row r="116" spans="1:20" s="91" customFormat="1" ht="15" x14ac:dyDescent="0.25">
      <c r="A116" s="395"/>
      <c r="B116" s="448"/>
      <c r="C116" s="449"/>
      <c r="D116" s="446"/>
      <c r="E116" s="446"/>
      <c r="F116" s="450"/>
      <c r="G116" s="402"/>
      <c r="H116" s="446"/>
      <c r="I116" s="401"/>
      <c r="J116" s="402"/>
      <c r="K116" s="451"/>
      <c r="L116" s="1023">
        <v>4</v>
      </c>
      <c r="M116" s="1023">
        <v>0</v>
      </c>
      <c r="N116" s="1024">
        <v>0</v>
      </c>
      <c r="O116" s="1025">
        <v>4</v>
      </c>
      <c r="P116" s="1026">
        <v>1.3888888888888888E-2</v>
      </c>
      <c r="Q116" s="1027">
        <v>1.3002844372206419E-3</v>
      </c>
      <c r="R116" s="1027">
        <v>4.3342814574021398E-4</v>
      </c>
      <c r="S116" s="453"/>
      <c r="T116" s="400"/>
    </row>
    <row r="117" spans="1:20" s="91" customFormat="1" ht="15" x14ac:dyDescent="0.25">
      <c r="A117" s="396"/>
      <c r="B117" s="448"/>
      <c r="C117" s="449"/>
      <c r="D117" s="446"/>
      <c r="E117" s="446"/>
      <c r="F117" s="450"/>
      <c r="G117" s="402"/>
      <c r="H117" s="446"/>
      <c r="I117" s="401"/>
      <c r="J117" s="402"/>
      <c r="K117" s="451"/>
      <c r="L117" s="1028">
        <v>5</v>
      </c>
      <c r="M117" s="1028">
        <v>0</v>
      </c>
      <c r="N117" s="1029">
        <v>0</v>
      </c>
      <c r="O117" s="1030">
        <v>28</v>
      </c>
      <c r="P117" s="1031">
        <v>6.0416666666666667E-2</v>
      </c>
      <c r="Q117" s="1032">
        <v>9.101991060544495E-3</v>
      </c>
      <c r="R117" s="1032">
        <v>1.3197887037789518E-2</v>
      </c>
      <c r="S117" s="453"/>
      <c r="T117" s="400"/>
    </row>
    <row r="118" spans="1:20" s="91" customFormat="1" ht="15" x14ac:dyDescent="0.25">
      <c r="A118" s="394">
        <v>28</v>
      </c>
      <c r="B118" s="448">
        <v>44325</v>
      </c>
      <c r="C118" s="449">
        <v>0.52152777777777781</v>
      </c>
      <c r="D118" s="446" t="s">
        <v>1187</v>
      </c>
      <c r="E118" s="446" t="s">
        <v>13</v>
      </c>
      <c r="F118" s="450" t="s">
        <v>1429</v>
      </c>
      <c r="G118" s="402" t="s">
        <v>1480</v>
      </c>
      <c r="H118" s="446" t="s">
        <v>51</v>
      </c>
      <c r="I118" s="401" t="s">
        <v>1479</v>
      </c>
      <c r="J118" s="402" t="s">
        <v>1478</v>
      </c>
      <c r="K118" s="451">
        <f>SUM(M118:O123)</f>
        <v>8809</v>
      </c>
      <c r="L118" s="1018">
        <v>1</v>
      </c>
      <c r="M118" s="1018">
        <v>0</v>
      </c>
      <c r="N118" s="1019">
        <v>17</v>
      </c>
      <c r="O118" s="1020">
        <v>5252</v>
      </c>
      <c r="P118" s="1021">
        <v>3.7037037037037035E-4</v>
      </c>
      <c r="Q118" s="1022">
        <v>1.2142206833919855</v>
      </c>
      <c r="R118" s="1022">
        <v>1.0793072741262092E-2</v>
      </c>
      <c r="S118" s="452">
        <f>SUM(R118:R123)</f>
        <v>7.9834734677917768E-2</v>
      </c>
      <c r="T118" s="409" t="s">
        <v>1477</v>
      </c>
    </row>
    <row r="119" spans="1:20" s="91" customFormat="1" ht="15" x14ac:dyDescent="0.25">
      <c r="A119" s="395"/>
      <c r="B119" s="448"/>
      <c r="C119" s="449"/>
      <c r="D119" s="446"/>
      <c r="E119" s="446"/>
      <c r="F119" s="450"/>
      <c r="G119" s="402"/>
      <c r="H119" s="446"/>
      <c r="I119" s="401"/>
      <c r="J119" s="402"/>
      <c r="K119" s="451"/>
      <c r="L119" s="1023">
        <v>2</v>
      </c>
      <c r="M119" s="1023">
        <v>0</v>
      </c>
      <c r="N119" s="1024">
        <v>0</v>
      </c>
      <c r="O119" s="1025">
        <v>796</v>
      </c>
      <c r="P119" s="1026">
        <v>2.7777777777777779E-3</v>
      </c>
      <c r="Q119" s="1027">
        <v>0.18343512316948574</v>
      </c>
      <c r="R119" s="1027">
        <v>1.2229008211299051E-2</v>
      </c>
      <c r="S119" s="452"/>
      <c r="T119" s="410"/>
    </row>
    <row r="120" spans="1:20" s="91" customFormat="1" ht="15" x14ac:dyDescent="0.25">
      <c r="A120" s="395"/>
      <c r="B120" s="448"/>
      <c r="C120" s="449"/>
      <c r="D120" s="446"/>
      <c r="E120" s="446"/>
      <c r="F120" s="450"/>
      <c r="G120" s="402"/>
      <c r="H120" s="446"/>
      <c r="I120" s="401"/>
      <c r="J120" s="402"/>
      <c r="K120" s="451"/>
      <c r="L120" s="1023">
        <v>3</v>
      </c>
      <c r="M120" s="1023">
        <v>0</v>
      </c>
      <c r="N120" s="1024">
        <v>0</v>
      </c>
      <c r="O120" s="1025">
        <v>1727</v>
      </c>
      <c r="P120" s="1026">
        <v>3.472222222222222E-3</v>
      </c>
      <c r="Q120" s="1027">
        <v>0.39798047451470081</v>
      </c>
      <c r="R120" s="1027">
        <v>3.3165039542891732E-2</v>
      </c>
      <c r="S120" s="452"/>
      <c r="T120" s="410"/>
    </row>
    <row r="121" spans="1:20" s="91" customFormat="1" ht="15" x14ac:dyDescent="0.25">
      <c r="A121" s="395"/>
      <c r="B121" s="448"/>
      <c r="C121" s="449"/>
      <c r="D121" s="446"/>
      <c r="E121" s="446"/>
      <c r="F121" s="450"/>
      <c r="G121" s="402"/>
      <c r="H121" s="446"/>
      <c r="I121" s="401"/>
      <c r="J121" s="402"/>
      <c r="K121" s="451"/>
      <c r="L121" s="1023">
        <v>4</v>
      </c>
      <c r="M121" s="1023">
        <v>0</v>
      </c>
      <c r="N121" s="1024">
        <v>1</v>
      </c>
      <c r="O121" s="1025">
        <v>1013</v>
      </c>
      <c r="P121" s="1026">
        <v>4.1666666666666666E-3</v>
      </c>
      <c r="Q121" s="1027">
        <v>0.23367238051992276</v>
      </c>
      <c r="R121" s="1027">
        <v>2.3367238051992274E-2</v>
      </c>
      <c r="S121" s="452"/>
      <c r="T121" s="410"/>
    </row>
    <row r="122" spans="1:20" s="91" customFormat="1" ht="15" x14ac:dyDescent="0.25">
      <c r="A122" s="395"/>
      <c r="B122" s="448"/>
      <c r="C122" s="449"/>
      <c r="D122" s="446"/>
      <c r="E122" s="446"/>
      <c r="F122" s="450"/>
      <c r="G122" s="402"/>
      <c r="H122" s="446"/>
      <c r="I122" s="401"/>
      <c r="J122" s="402"/>
      <c r="K122" s="451"/>
      <c r="L122" s="1023">
        <v>5</v>
      </c>
      <c r="M122" s="1023">
        <v>0</v>
      </c>
      <c r="N122" s="1024">
        <v>0</v>
      </c>
      <c r="O122" s="1025">
        <v>2</v>
      </c>
      <c r="P122" s="1026">
        <v>1.5972222222222224E-2</v>
      </c>
      <c r="Q122" s="1027">
        <v>4.6089226927006465E-4</v>
      </c>
      <c r="R122" s="1027">
        <v>1.7667536988685812E-4</v>
      </c>
      <c r="S122" s="452"/>
      <c r="T122" s="410"/>
    </row>
    <row r="123" spans="1:20" s="91" customFormat="1" ht="15" x14ac:dyDescent="0.25">
      <c r="A123" s="396"/>
      <c r="B123" s="448"/>
      <c r="C123" s="449"/>
      <c r="D123" s="446"/>
      <c r="E123" s="446"/>
      <c r="F123" s="450"/>
      <c r="G123" s="402"/>
      <c r="H123" s="446"/>
      <c r="I123" s="401"/>
      <c r="J123" s="402"/>
      <c r="K123" s="451"/>
      <c r="L123" s="1028">
        <v>6</v>
      </c>
      <c r="M123" s="1028">
        <v>0</v>
      </c>
      <c r="N123" s="1029">
        <v>1</v>
      </c>
      <c r="O123" s="1030">
        <v>0</v>
      </c>
      <c r="P123" s="1031">
        <v>1.8749999999999999E-2</v>
      </c>
      <c r="Q123" s="1032">
        <v>2.3044613463503233E-4</v>
      </c>
      <c r="R123" s="1032">
        <v>1.0370076058576454E-4</v>
      </c>
      <c r="S123" s="452"/>
      <c r="T123" s="411"/>
    </row>
    <row r="124" spans="1:20" s="91" customFormat="1" ht="15" x14ac:dyDescent="0.25">
      <c r="A124" s="394">
        <v>29</v>
      </c>
      <c r="B124" s="448">
        <v>44328</v>
      </c>
      <c r="C124" s="449">
        <v>0.35902777777777778</v>
      </c>
      <c r="D124" s="446" t="s">
        <v>1159</v>
      </c>
      <c r="E124" s="446" t="s">
        <v>13</v>
      </c>
      <c r="F124" s="450" t="s">
        <v>1181</v>
      </c>
      <c r="G124" s="402" t="s">
        <v>1476</v>
      </c>
      <c r="H124" s="446" t="s">
        <v>24</v>
      </c>
      <c r="I124" s="401" t="s">
        <v>1475</v>
      </c>
      <c r="J124" s="402" t="s">
        <v>1334</v>
      </c>
      <c r="K124" s="451">
        <f>SUM(M124:O125)</f>
        <v>5920</v>
      </c>
      <c r="L124" s="1018">
        <v>1</v>
      </c>
      <c r="M124" s="1018">
        <v>0</v>
      </c>
      <c r="N124" s="1019">
        <v>31</v>
      </c>
      <c r="O124" s="1020">
        <v>5887</v>
      </c>
      <c r="P124" s="1021">
        <v>6.9444444444444447E-4</v>
      </c>
      <c r="Q124" s="1022">
        <v>1.6994256756756758</v>
      </c>
      <c r="R124" s="1022">
        <v>2.8323761261261265E-2</v>
      </c>
      <c r="S124" s="452">
        <f>SUM(R124:R125)</f>
        <v>2.8429054054054059E-2</v>
      </c>
      <c r="T124" s="409"/>
    </row>
    <row r="125" spans="1:20" s="91" customFormat="1" ht="36" customHeight="1" x14ac:dyDescent="0.25">
      <c r="A125" s="396"/>
      <c r="B125" s="448"/>
      <c r="C125" s="449"/>
      <c r="D125" s="446"/>
      <c r="E125" s="446"/>
      <c r="F125" s="450"/>
      <c r="G125" s="402"/>
      <c r="H125" s="446"/>
      <c r="I125" s="401"/>
      <c r="J125" s="402"/>
      <c r="K125" s="451"/>
      <c r="L125" s="1028">
        <v>2</v>
      </c>
      <c r="M125" s="1028">
        <v>0</v>
      </c>
      <c r="N125" s="1029">
        <v>2</v>
      </c>
      <c r="O125" s="1030">
        <v>0</v>
      </c>
      <c r="P125" s="1031">
        <v>7.6388888888888886E-3</v>
      </c>
      <c r="Q125" s="1032">
        <v>5.7432432432432431E-4</v>
      </c>
      <c r="R125" s="1032">
        <v>1.0529279279279278E-4</v>
      </c>
      <c r="S125" s="452"/>
      <c r="T125" s="411"/>
    </row>
    <row r="126" spans="1:20" s="91" customFormat="1" ht="15" x14ac:dyDescent="0.25">
      <c r="A126" s="394">
        <v>30</v>
      </c>
      <c r="B126" s="448">
        <v>44334</v>
      </c>
      <c r="C126" s="449">
        <v>0.58373842592592595</v>
      </c>
      <c r="D126" s="446" t="s">
        <v>1187</v>
      </c>
      <c r="E126" s="446" t="s">
        <v>13</v>
      </c>
      <c r="F126" s="450" t="s">
        <v>1456</v>
      </c>
      <c r="G126" s="402" t="s">
        <v>1474</v>
      </c>
      <c r="H126" s="446" t="s">
        <v>305</v>
      </c>
      <c r="I126" s="401" t="s">
        <v>1473</v>
      </c>
      <c r="J126" s="402" t="s">
        <v>1472</v>
      </c>
      <c r="K126" s="451">
        <f>SUM(M126:O129)</f>
        <v>8792</v>
      </c>
      <c r="L126" s="1018">
        <v>1</v>
      </c>
      <c r="M126" s="1018">
        <v>0</v>
      </c>
      <c r="N126" s="1019">
        <v>2</v>
      </c>
      <c r="O126" s="1020">
        <v>2998</v>
      </c>
      <c r="P126" s="1021">
        <v>5.5555555555555558E-3</v>
      </c>
      <c r="Q126" s="1022">
        <v>1.1703821656050954</v>
      </c>
      <c r="R126" s="1022">
        <v>0.15605095541401273</v>
      </c>
      <c r="S126" s="452">
        <f>SUM(R126:R129)</f>
        <v>0.7028860138004247</v>
      </c>
      <c r="T126" s="400" t="s">
        <v>1471</v>
      </c>
    </row>
    <row r="127" spans="1:20" s="91" customFormat="1" ht="15" x14ac:dyDescent="0.25">
      <c r="A127" s="395"/>
      <c r="B127" s="448"/>
      <c r="C127" s="449"/>
      <c r="D127" s="446"/>
      <c r="E127" s="446"/>
      <c r="F127" s="450"/>
      <c r="G127" s="402"/>
      <c r="H127" s="446"/>
      <c r="I127" s="401"/>
      <c r="J127" s="402"/>
      <c r="K127" s="451"/>
      <c r="L127" s="1023">
        <v>2</v>
      </c>
      <c r="M127" s="1023">
        <v>0</v>
      </c>
      <c r="N127" s="1024">
        <v>12</v>
      </c>
      <c r="O127" s="1025">
        <v>5425</v>
      </c>
      <c r="P127" s="1026">
        <v>8.3333333333333332E-3</v>
      </c>
      <c r="Q127" s="1027">
        <v>2.1211226114649682</v>
      </c>
      <c r="R127" s="1027">
        <v>0.42422452229299362</v>
      </c>
      <c r="S127" s="452"/>
      <c r="T127" s="400"/>
    </row>
    <row r="128" spans="1:20" s="91" customFormat="1" ht="15" x14ac:dyDescent="0.25">
      <c r="A128" s="395"/>
      <c r="B128" s="448"/>
      <c r="C128" s="449"/>
      <c r="D128" s="446"/>
      <c r="E128" s="446"/>
      <c r="F128" s="450"/>
      <c r="G128" s="402"/>
      <c r="H128" s="446"/>
      <c r="I128" s="401"/>
      <c r="J128" s="402"/>
      <c r="K128" s="451"/>
      <c r="L128" s="1023">
        <v>3</v>
      </c>
      <c r="M128" s="1023">
        <v>0</v>
      </c>
      <c r="N128" s="1024">
        <v>2</v>
      </c>
      <c r="O128" s="1025">
        <v>352</v>
      </c>
      <c r="P128" s="1026">
        <v>3.6805555555555557E-2</v>
      </c>
      <c r="Q128" s="1027">
        <v>0.13810509554140127</v>
      </c>
      <c r="R128" s="1027">
        <v>0.12199283439490446</v>
      </c>
      <c r="S128" s="452"/>
      <c r="T128" s="400"/>
    </row>
    <row r="129" spans="1:20" s="91" customFormat="1" ht="39.75" customHeight="1" x14ac:dyDescent="0.25">
      <c r="A129" s="396"/>
      <c r="B129" s="448"/>
      <c r="C129" s="449"/>
      <c r="D129" s="446"/>
      <c r="E129" s="446"/>
      <c r="F129" s="450"/>
      <c r="G129" s="402"/>
      <c r="H129" s="446"/>
      <c r="I129" s="401"/>
      <c r="J129" s="402"/>
      <c r="K129" s="451"/>
      <c r="L129" s="1028">
        <v>4</v>
      </c>
      <c r="M129" s="1028">
        <v>0</v>
      </c>
      <c r="N129" s="1029">
        <v>0</v>
      </c>
      <c r="O129" s="1030">
        <v>1</v>
      </c>
      <c r="P129" s="1031">
        <v>6.5972222222222224E-2</v>
      </c>
      <c r="Q129" s="1032">
        <v>3.9012738853503188E-4</v>
      </c>
      <c r="R129" s="1032">
        <v>6.1770169851380053E-4</v>
      </c>
      <c r="S129" s="452"/>
      <c r="T129" s="400"/>
    </row>
    <row r="130" spans="1:20" s="91" customFormat="1" ht="15" x14ac:dyDescent="0.25">
      <c r="A130" s="394">
        <v>31</v>
      </c>
      <c r="B130" s="448">
        <v>44334</v>
      </c>
      <c r="C130" s="449">
        <v>0.66568287037037044</v>
      </c>
      <c r="D130" s="446" t="s">
        <v>1170</v>
      </c>
      <c r="E130" s="446" t="s">
        <v>11</v>
      </c>
      <c r="F130" s="450" t="s">
        <v>1470</v>
      </c>
      <c r="G130" s="402" t="s">
        <v>1469</v>
      </c>
      <c r="H130" s="446" t="s">
        <v>305</v>
      </c>
      <c r="I130" s="401" t="s">
        <v>1468</v>
      </c>
      <c r="J130" s="402" t="s">
        <v>1467</v>
      </c>
      <c r="K130" s="451">
        <f>SUM(M130:O137)</f>
        <v>18749</v>
      </c>
      <c r="L130" s="1018">
        <v>1</v>
      </c>
      <c r="M130" s="1018">
        <v>0</v>
      </c>
      <c r="N130" s="1019">
        <v>5</v>
      </c>
      <c r="O130" s="1020">
        <v>8656</v>
      </c>
      <c r="P130" s="1021">
        <v>2.7777777777777779E-3</v>
      </c>
      <c r="Q130" s="1022">
        <v>1.9863619393034293</v>
      </c>
      <c r="R130" s="1022">
        <v>0.13242412928689529</v>
      </c>
      <c r="S130" s="452">
        <f>SUM(R130:R137)</f>
        <v>0.93928093942788049</v>
      </c>
      <c r="T130" s="400" t="s">
        <v>1466</v>
      </c>
    </row>
    <row r="131" spans="1:20" s="91" customFormat="1" ht="15" x14ac:dyDescent="0.25">
      <c r="A131" s="395"/>
      <c r="B131" s="448"/>
      <c r="C131" s="449"/>
      <c r="D131" s="446"/>
      <c r="E131" s="446"/>
      <c r="F131" s="450"/>
      <c r="G131" s="402"/>
      <c r="H131" s="446"/>
      <c r="I131" s="401"/>
      <c r="J131" s="402"/>
      <c r="K131" s="451"/>
      <c r="L131" s="1023">
        <v>2</v>
      </c>
      <c r="M131" s="1023">
        <v>0</v>
      </c>
      <c r="N131" s="1024">
        <v>2</v>
      </c>
      <c r="O131" s="1025">
        <v>1442</v>
      </c>
      <c r="P131" s="1026">
        <v>3.472222222222222E-3</v>
      </c>
      <c r="Q131" s="1027">
        <v>0.33117499599978667</v>
      </c>
      <c r="R131" s="1027">
        <v>2.7597916333315556E-2</v>
      </c>
      <c r="S131" s="452"/>
      <c r="T131" s="400"/>
    </row>
    <row r="132" spans="1:20" s="91" customFormat="1" ht="15" x14ac:dyDescent="0.25">
      <c r="A132" s="395"/>
      <c r="B132" s="448"/>
      <c r="C132" s="449"/>
      <c r="D132" s="446"/>
      <c r="E132" s="446"/>
      <c r="F132" s="450"/>
      <c r="G132" s="402"/>
      <c r="H132" s="446"/>
      <c r="I132" s="401"/>
      <c r="J132" s="402"/>
      <c r="K132" s="451"/>
      <c r="L132" s="1023">
        <v>3</v>
      </c>
      <c r="M132" s="1023">
        <v>0</v>
      </c>
      <c r="N132" s="1024">
        <v>0</v>
      </c>
      <c r="O132" s="1025">
        <v>2075</v>
      </c>
      <c r="P132" s="1026">
        <v>5.5555555555555558E-3</v>
      </c>
      <c r="Q132" s="1027">
        <v>0.47589204757587072</v>
      </c>
      <c r="R132" s="1027">
        <v>6.3452273010116106E-2</v>
      </c>
      <c r="S132" s="452"/>
      <c r="T132" s="400"/>
    </row>
    <row r="133" spans="1:20" s="91" customFormat="1" ht="15" x14ac:dyDescent="0.25">
      <c r="A133" s="395"/>
      <c r="B133" s="448"/>
      <c r="C133" s="449"/>
      <c r="D133" s="446"/>
      <c r="E133" s="446"/>
      <c r="F133" s="450"/>
      <c r="G133" s="402"/>
      <c r="H133" s="446"/>
      <c r="I133" s="401"/>
      <c r="J133" s="402"/>
      <c r="K133" s="451"/>
      <c r="L133" s="1023">
        <v>4</v>
      </c>
      <c r="M133" s="1023">
        <v>0</v>
      </c>
      <c r="N133" s="1024">
        <v>1</v>
      </c>
      <c r="O133" s="1025">
        <v>497</v>
      </c>
      <c r="P133" s="1026">
        <v>9.0277777777777787E-3</v>
      </c>
      <c r="Q133" s="1027">
        <v>0.11421409141820897</v>
      </c>
      <c r="R133" s="1027">
        <v>2.4746386473945278E-2</v>
      </c>
      <c r="S133" s="452"/>
      <c r="T133" s="400"/>
    </row>
    <row r="134" spans="1:20" s="91" customFormat="1" ht="15" x14ac:dyDescent="0.25">
      <c r="A134" s="395"/>
      <c r="B134" s="448"/>
      <c r="C134" s="449"/>
      <c r="D134" s="446"/>
      <c r="E134" s="446"/>
      <c r="F134" s="450"/>
      <c r="G134" s="402"/>
      <c r="H134" s="446"/>
      <c r="I134" s="401"/>
      <c r="J134" s="402"/>
      <c r="K134" s="451"/>
      <c r="L134" s="1023">
        <v>5</v>
      </c>
      <c r="M134" s="1023">
        <v>0</v>
      </c>
      <c r="N134" s="1024">
        <v>1</v>
      </c>
      <c r="O134" s="1025">
        <v>3178</v>
      </c>
      <c r="P134" s="1026">
        <v>1.3888888888888888E-2</v>
      </c>
      <c r="Q134" s="1027">
        <v>0.72908955144274357</v>
      </c>
      <c r="R134" s="1027">
        <v>0.24302985048091452</v>
      </c>
      <c r="S134" s="452"/>
      <c r="T134" s="400"/>
    </row>
    <row r="135" spans="1:20" s="91" customFormat="1" ht="15" x14ac:dyDescent="0.25">
      <c r="A135" s="395"/>
      <c r="B135" s="448"/>
      <c r="C135" s="449"/>
      <c r="D135" s="446"/>
      <c r="E135" s="446"/>
      <c r="F135" s="450"/>
      <c r="G135" s="402"/>
      <c r="H135" s="446"/>
      <c r="I135" s="401"/>
      <c r="J135" s="402"/>
      <c r="K135" s="451"/>
      <c r="L135" s="1023">
        <v>6</v>
      </c>
      <c r="M135" s="1023">
        <v>0</v>
      </c>
      <c r="N135" s="1024">
        <v>4</v>
      </c>
      <c r="O135" s="1025">
        <v>1743</v>
      </c>
      <c r="P135" s="1026">
        <v>2.0833333333333332E-2</v>
      </c>
      <c r="Q135" s="1027">
        <v>0.4006667022241186</v>
      </c>
      <c r="R135" s="1027">
        <v>0.2003333511120593</v>
      </c>
      <c r="S135" s="452"/>
      <c r="T135" s="400"/>
    </row>
    <row r="136" spans="1:20" s="91" customFormat="1" ht="15" x14ac:dyDescent="0.25">
      <c r="A136" s="395"/>
      <c r="B136" s="448"/>
      <c r="C136" s="449"/>
      <c r="D136" s="446"/>
      <c r="E136" s="446"/>
      <c r="F136" s="450"/>
      <c r="G136" s="402"/>
      <c r="H136" s="446"/>
      <c r="I136" s="401"/>
      <c r="J136" s="402"/>
      <c r="K136" s="451"/>
      <c r="L136" s="1023">
        <v>7</v>
      </c>
      <c r="M136" s="1023">
        <v>0</v>
      </c>
      <c r="N136" s="1024">
        <v>1</v>
      </c>
      <c r="O136" s="1025">
        <v>828</v>
      </c>
      <c r="P136" s="1026">
        <v>2.5694444444444447E-2</v>
      </c>
      <c r="Q136" s="1027">
        <v>0.19012747346525147</v>
      </c>
      <c r="R136" s="1027">
        <v>0.11724527530357176</v>
      </c>
      <c r="S136" s="452"/>
      <c r="T136" s="400"/>
    </row>
    <row r="137" spans="1:20" s="91" customFormat="1" ht="15" x14ac:dyDescent="0.25">
      <c r="A137" s="396"/>
      <c r="B137" s="448"/>
      <c r="C137" s="449"/>
      <c r="D137" s="446"/>
      <c r="E137" s="446"/>
      <c r="F137" s="450"/>
      <c r="G137" s="402"/>
      <c r="H137" s="446"/>
      <c r="I137" s="401"/>
      <c r="J137" s="402"/>
      <c r="K137" s="451"/>
      <c r="L137" s="1028">
        <v>8</v>
      </c>
      <c r="M137" s="1028">
        <v>0</v>
      </c>
      <c r="N137" s="1029">
        <v>1</v>
      </c>
      <c r="O137" s="1030">
        <v>315</v>
      </c>
      <c r="P137" s="1031">
        <v>7.4999999999999997E-2</v>
      </c>
      <c r="Q137" s="1032">
        <v>7.2473198570590425E-2</v>
      </c>
      <c r="R137" s="1032">
        <v>0.13045175742706278</v>
      </c>
      <c r="S137" s="452"/>
      <c r="T137" s="400"/>
    </row>
    <row r="138" spans="1:20" s="91" customFormat="1" ht="15" x14ac:dyDescent="0.25">
      <c r="A138" s="394">
        <v>32</v>
      </c>
      <c r="B138" s="397">
        <v>44341</v>
      </c>
      <c r="C138" s="398">
        <v>0.86540509259259257</v>
      </c>
      <c r="D138" s="399" t="s">
        <v>1187</v>
      </c>
      <c r="E138" s="399" t="s">
        <v>13</v>
      </c>
      <c r="F138" s="400" t="s">
        <v>1186</v>
      </c>
      <c r="G138" s="401" t="s">
        <v>1465</v>
      </c>
      <c r="H138" s="399" t="s">
        <v>24</v>
      </c>
      <c r="I138" s="402" t="s">
        <v>1464</v>
      </c>
      <c r="J138" s="402" t="s">
        <v>1463</v>
      </c>
      <c r="K138" s="416">
        <f>SUM(M138:O145)</f>
        <v>11712</v>
      </c>
      <c r="L138" s="1048">
        <v>1</v>
      </c>
      <c r="M138" s="1048">
        <v>0</v>
      </c>
      <c r="N138" s="1048">
        <v>4</v>
      </c>
      <c r="O138" s="1049">
        <v>3614</v>
      </c>
      <c r="P138" s="1041">
        <v>6.9444444444444447E-4</v>
      </c>
      <c r="Q138" s="1022">
        <v>11.120901639344263</v>
      </c>
      <c r="R138" s="1050">
        <v>0.1853483606557377</v>
      </c>
      <c r="S138" s="435">
        <f>SUM(R138:R145)</f>
        <v>9.9233606557377048</v>
      </c>
      <c r="T138" s="400" t="s">
        <v>1462</v>
      </c>
    </row>
    <row r="139" spans="1:20" s="91" customFormat="1" ht="15" x14ac:dyDescent="0.25">
      <c r="A139" s="395"/>
      <c r="B139" s="397"/>
      <c r="C139" s="398"/>
      <c r="D139" s="399"/>
      <c r="E139" s="399"/>
      <c r="F139" s="400"/>
      <c r="G139" s="401"/>
      <c r="H139" s="399"/>
      <c r="I139" s="402"/>
      <c r="J139" s="402"/>
      <c r="K139" s="416"/>
      <c r="L139" s="1051">
        <v>2</v>
      </c>
      <c r="M139" s="1051">
        <v>0</v>
      </c>
      <c r="N139" s="1051">
        <v>1</v>
      </c>
      <c r="O139" s="1052">
        <v>3671</v>
      </c>
      <c r="P139" s="1035">
        <v>1.3888888888888889E-3</v>
      </c>
      <c r="Q139" s="1027">
        <v>11.28688524590164</v>
      </c>
      <c r="R139" s="1053">
        <v>0.37622950819672141</v>
      </c>
      <c r="S139" s="435"/>
      <c r="T139" s="400"/>
    </row>
    <row r="140" spans="1:20" s="91" customFormat="1" ht="15" x14ac:dyDescent="0.25">
      <c r="A140" s="395"/>
      <c r="B140" s="397"/>
      <c r="C140" s="398"/>
      <c r="D140" s="399"/>
      <c r="E140" s="399"/>
      <c r="F140" s="400"/>
      <c r="G140" s="401"/>
      <c r="H140" s="399"/>
      <c r="I140" s="402"/>
      <c r="J140" s="402"/>
      <c r="K140" s="416"/>
      <c r="L140" s="1051">
        <v>3</v>
      </c>
      <c r="M140" s="1051">
        <v>0</v>
      </c>
      <c r="N140" s="1051">
        <v>0</v>
      </c>
      <c r="O140" s="1052">
        <v>1052</v>
      </c>
      <c r="P140" s="1035">
        <v>1.8055555555555557E-2</v>
      </c>
      <c r="Q140" s="1027">
        <v>3.2336065573770494</v>
      </c>
      <c r="R140" s="1053">
        <v>1.4012295081967214</v>
      </c>
      <c r="S140" s="435"/>
      <c r="T140" s="400"/>
    </row>
    <row r="141" spans="1:20" s="91" customFormat="1" ht="15" x14ac:dyDescent="0.25">
      <c r="A141" s="395"/>
      <c r="B141" s="397"/>
      <c r="C141" s="398"/>
      <c r="D141" s="399"/>
      <c r="E141" s="399"/>
      <c r="F141" s="400"/>
      <c r="G141" s="401"/>
      <c r="H141" s="399"/>
      <c r="I141" s="402"/>
      <c r="J141" s="402"/>
      <c r="K141" s="416"/>
      <c r="L141" s="1051">
        <v>4</v>
      </c>
      <c r="M141" s="1051">
        <v>0</v>
      </c>
      <c r="N141" s="1051">
        <v>0</v>
      </c>
      <c r="O141" s="1052">
        <v>1230</v>
      </c>
      <c r="P141" s="1035">
        <v>2.4305555555555556E-2</v>
      </c>
      <c r="Q141" s="1027">
        <v>3.7807377049180326</v>
      </c>
      <c r="R141" s="1053">
        <v>2.2054303278688527</v>
      </c>
      <c r="S141" s="435"/>
      <c r="T141" s="400"/>
    </row>
    <row r="142" spans="1:20" s="91" customFormat="1" ht="15" x14ac:dyDescent="0.25">
      <c r="A142" s="395"/>
      <c r="B142" s="397"/>
      <c r="C142" s="398"/>
      <c r="D142" s="399"/>
      <c r="E142" s="399"/>
      <c r="F142" s="400"/>
      <c r="G142" s="401"/>
      <c r="H142" s="399"/>
      <c r="I142" s="402"/>
      <c r="J142" s="402"/>
      <c r="K142" s="416"/>
      <c r="L142" s="1051">
        <v>5</v>
      </c>
      <c r="M142" s="1051">
        <v>0</v>
      </c>
      <c r="N142" s="1051">
        <v>0</v>
      </c>
      <c r="O142" s="1052">
        <v>586</v>
      </c>
      <c r="P142" s="1035">
        <v>2.6388888888888889E-2</v>
      </c>
      <c r="Q142" s="1027">
        <v>1.8012295081967213</v>
      </c>
      <c r="R142" s="1053">
        <v>1.1407786885245903</v>
      </c>
      <c r="S142" s="435"/>
      <c r="T142" s="400"/>
    </row>
    <row r="143" spans="1:20" s="91" customFormat="1" ht="15" x14ac:dyDescent="0.25">
      <c r="A143" s="395"/>
      <c r="B143" s="397"/>
      <c r="C143" s="398"/>
      <c r="D143" s="399"/>
      <c r="E143" s="399"/>
      <c r="F143" s="400"/>
      <c r="G143" s="401"/>
      <c r="H143" s="399"/>
      <c r="I143" s="402"/>
      <c r="J143" s="402"/>
      <c r="K143" s="416"/>
      <c r="L143" s="1051">
        <v>6</v>
      </c>
      <c r="M143" s="1051">
        <v>0</v>
      </c>
      <c r="N143" s="1051">
        <v>0</v>
      </c>
      <c r="O143" s="1052">
        <v>659</v>
      </c>
      <c r="P143" s="1035">
        <v>2.9166666666666664E-2</v>
      </c>
      <c r="Q143" s="1027">
        <v>2.0256147540983607</v>
      </c>
      <c r="R143" s="1053">
        <v>1.4179303278688522</v>
      </c>
      <c r="S143" s="435"/>
      <c r="T143" s="400"/>
    </row>
    <row r="144" spans="1:20" s="91" customFormat="1" ht="15" x14ac:dyDescent="0.25">
      <c r="A144" s="395"/>
      <c r="B144" s="397"/>
      <c r="C144" s="398"/>
      <c r="D144" s="399"/>
      <c r="E144" s="399"/>
      <c r="F144" s="400"/>
      <c r="G144" s="401"/>
      <c r="H144" s="399"/>
      <c r="I144" s="402"/>
      <c r="J144" s="402"/>
      <c r="K144" s="416"/>
      <c r="L144" s="1051">
        <v>7</v>
      </c>
      <c r="M144" s="1051">
        <v>0</v>
      </c>
      <c r="N144" s="1051">
        <v>0</v>
      </c>
      <c r="O144" s="1052">
        <v>194</v>
      </c>
      <c r="P144" s="1035">
        <v>3.2638888888888891E-2</v>
      </c>
      <c r="Q144" s="1027">
        <v>0.59631147540983609</v>
      </c>
      <c r="R144" s="1053">
        <v>0.46711065573770494</v>
      </c>
      <c r="S144" s="435"/>
      <c r="T144" s="400"/>
    </row>
    <row r="145" spans="1:20" s="91" customFormat="1" ht="15" x14ac:dyDescent="0.25">
      <c r="A145" s="396"/>
      <c r="B145" s="397"/>
      <c r="C145" s="398"/>
      <c r="D145" s="399"/>
      <c r="E145" s="399"/>
      <c r="F145" s="400"/>
      <c r="G145" s="401"/>
      <c r="H145" s="399"/>
      <c r="I145" s="402"/>
      <c r="J145" s="402"/>
      <c r="K145" s="416"/>
      <c r="L145" s="1054">
        <v>8</v>
      </c>
      <c r="M145" s="1054">
        <v>0</v>
      </c>
      <c r="N145" s="1054">
        <v>1</v>
      </c>
      <c r="O145" s="1055">
        <v>700</v>
      </c>
      <c r="P145" s="1038">
        <v>5.2777777777777778E-2</v>
      </c>
      <c r="Q145" s="1032">
        <v>2.1547131147540983</v>
      </c>
      <c r="R145" s="1056">
        <v>2.7293032786885245</v>
      </c>
      <c r="S145" s="435"/>
      <c r="T145" s="400"/>
    </row>
    <row r="146" spans="1:20" s="91" customFormat="1" ht="66" customHeight="1" x14ac:dyDescent="0.25">
      <c r="A146" s="103">
        <v>33</v>
      </c>
      <c r="B146" s="102">
        <v>44342</v>
      </c>
      <c r="C146" s="101">
        <v>0.82430555555555562</v>
      </c>
      <c r="D146" s="94" t="s">
        <v>1170</v>
      </c>
      <c r="E146" s="94" t="s">
        <v>13</v>
      </c>
      <c r="F146" s="100" t="s">
        <v>1461</v>
      </c>
      <c r="G146" s="99" t="s">
        <v>1460</v>
      </c>
      <c r="H146" s="94" t="s">
        <v>24</v>
      </c>
      <c r="I146" s="98" t="s">
        <v>293</v>
      </c>
      <c r="J146" s="98" t="s">
        <v>1459</v>
      </c>
      <c r="K146" s="97">
        <f>SUM(M146:O146)</f>
        <v>6127</v>
      </c>
      <c r="L146" s="109">
        <v>1</v>
      </c>
      <c r="M146" s="109">
        <v>0</v>
      </c>
      <c r="N146" s="109">
        <v>15</v>
      </c>
      <c r="O146" s="108">
        <v>6112</v>
      </c>
      <c r="P146" s="93">
        <v>9.0277777777777787E-3</v>
      </c>
      <c r="Q146" s="107">
        <v>3.12</v>
      </c>
      <c r="R146" s="115">
        <v>0.67549950000000003</v>
      </c>
      <c r="S146" s="116">
        <f>SUM(R146:R146)</f>
        <v>0.67549950000000003</v>
      </c>
      <c r="T146" s="95" t="s">
        <v>1458</v>
      </c>
    </row>
    <row r="147" spans="1:20" s="91" customFormat="1" ht="15" x14ac:dyDescent="0.25">
      <c r="A147" s="422">
        <v>34</v>
      </c>
      <c r="B147" s="399" t="s">
        <v>1457</v>
      </c>
      <c r="C147" s="447">
        <v>0.84513888888888899</v>
      </c>
      <c r="D147" s="399" t="s">
        <v>1187</v>
      </c>
      <c r="E147" s="399" t="s">
        <v>13</v>
      </c>
      <c r="F147" s="400" t="s">
        <v>1456</v>
      </c>
      <c r="G147" s="400" t="s">
        <v>1455</v>
      </c>
      <c r="H147" s="399" t="s">
        <v>51</v>
      </c>
      <c r="I147" s="400" t="s">
        <v>1454</v>
      </c>
      <c r="J147" s="400" t="s">
        <v>1453</v>
      </c>
      <c r="K147" s="416">
        <v>7540</v>
      </c>
      <c r="L147" s="1040">
        <v>1</v>
      </c>
      <c r="M147" s="1040">
        <v>0</v>
      </c>
      <c r="N147" s="1040">
        <v>1</v>
      </c>
      <c r="O147" s="1040">
        <v>1862</v>
      </c>
      <c r="P147" s="1041">
        <v>1.5972222222222224E-2</v>
      </c>
      <c r="Q147" s="1042">
        <v>0.58558488063660485</v>
      </c>
      <c r="R147" s="1042">
        <v>0.22447420424403189</v>
      </c>
      <c r="S147" s="412">
        <v>3.7635641909814317</v>
      </c>
      <c r="T147" s="400" t="s">
        <v>1452</v>
      </c>
    </row>
    <row r="148" spans="1:20" s="91" customFormat="1" ht="53.25" customHeight="1" x14ac:dyDescent="0.25">
      <c r="A148" s="422"/>
      <c r="B148" s="399"/>
      <c r="C148" s="447"/>
      <c r="D148" s="399"/>
      <c r="E148" s="399"/>
      <c r="F148" s="400"/>
      <c r="G148" s="400"/>
      <c r="H148" s="399"/>
      <c r="I148" s="400"/>
      <c r="J148" s="400"/>
      <c r="K148" s="416"/>
      <c r="L148" s="1037">
        <v>2</v>
      </c>
      <c r="M148" s="1037">
        <v>0</v>
      </c>
      <c r="N148" s="1037">
        <v>12</v>
      </c>
      <c r="O148" s="1037">
        <v>5665</v>
      </c>
      <c r="P148" s="1038">
        <v>8.2638888888888887E-2</v>
      </c>
      <c r="Q148" s="1039">
        <v>1.7844151193633953</v>
      </c>
      <c r="R148" s="1039">
        <v>3.5390899867373999</v>
      </c>
      <c r="S148" s="412"/>
      <c r="T148" s="400"/>
    </row>
    <row r="149" spans="1:20" s="91" customFormat="1" ht="15" x14ac:dyDescent="0.25">
      <c r="A149" s="394">
        <v>35</v>
      </c>
      <c r="B149" s="397">
        <v>44344</v>
      </c>
      <c r="C149" s="398">
        <v>0.43263888888888885</v>
      </c>
      <c r="D149" s="399" t="s">
        <v>1176</v>
      </c>
      <c r="E149" s="399" t="s">
        <v>13</v>
      </c>
      <c r="F149" s="400" t="s">
        <v>1236</v>
      </c>
      <c r="G149" s="401" t="s">
        <v>1451</v>
      </c>
      <c r="H149" s="399" t="s">
        <v>24</v>
      </c>
      <c r="I149" s="402" t="s">
        <v>1450</v>
      </c>
      <c r="J149" s="402" t="s">
        <v>1248</v>
      </c>
      <c r="K149" s="416">
        <f>SUM(M149:O153)</f>
        <v>5657</v>
      </c>
      <c r="L149" s="1048">
        <v>1</v>
      </c>
      <c r="M149" s="1048">
        <v>0</v>
      </c>
      <c r="N149" s="1048">
        <v>10</v>
      </c>
      <c r="O149" s="1049">
        <v>4200</v>
      </c>
      <c r="P149" s="1041">
        <v>6.9444444444444441E-3</v>
      </c>
      <c r="Q149" s="1022">
        <v>0.74421071239172709</v>
      </c>
      <c r="R149" s="1050">
        <v>0.12403511873195452</v>
      </c>
      <c r="S149" s="435">
        <f>SUM(R149:R153)</f>
        <v>0.18488892817158686</v>
      </c>
      <c r="T149" s="400" t="s">
        <v>1449</v>
      </c>
    </row>
    <row r="150" spans="1:20" s="91" customFormat="1" ht="15" x14ac:dyDescent="0.25">
      <c r="A150" s="395"/>
      <c r="B150" s="397"/>
      <c r="C150" s="398"/>
      <c r="D150" s="399"/>
      <c r="E150" s="399"/>
      <c r="F150" s="400"/>
      <c r="G150" s="401"/>
      <c r="H150" s="399"/>
      <c r="I150" s="402"/>
      <c r="J150" s="402"/>
      <c r="K150" s="416"/>
      <c r="L150" s="1051">
        <v>2</v>
      </c>
      <c r="M150" s="1051">
        <v>0</v>
      </c>
      <c r="N150" s="1051">
        <v>0</v>
      </c>
      <c r="O150" s="1052">
        <v>449</v>
      </c>
      <c r="P150" s="1035">
        <v>8.3333333333333332E-3</v>
      </c>
      <c r="Q150" s="1027">
        <v>7.9370691179070182E-2</v>
      </c>
      <c r="R150" s="1053">
        <v>1.5874138235814038E-2</v>
      </c>
      <c r="S150" s="435"/>
      <c r="T150" s="400"/>
    </row>
    <row r="151" spans="1:20" s="91" customFormat="1" ht="15" x14ac:dyDescent="0.25">
      <c r="A151" s="395"/>
      <c r="B151" s="397"/>
      <c r="C151" s="398"/>
      <c r="D151" s="399"/>
      <c r="E151" s="399"/>
      <c r="F151" s="400"/>
      <c r="G151" s="401"/>
      <c r="H151" s="399"/>
      <c r="I151" s="402"/>
      <c r="J151" s="402"/>
      <c r="K151" s="416"/>
      <c r="L151" s="1051">
        <v>3</v>
      </c>
      <c r="M151" s="1051">
        <v>0</v>
      </c>
      <c r="N151" s="1051">
        <v>0</v>
      </c>
      <c r="O151" s="1052">
        <v>483</v>
      </c>
      <c r="P151" s="1035">
        <v>9.7222222222222224E-3</v>
      </c>
      <c r="Q151" s="1027">
        <v>8.5380943963231398E-2</v>
      </c>
      <c r="R151" s="1053">
        <v>1.9922220258087327E-2</v>
      </c>
      <c r="S151" s="435"/>
      <c r="T151" s="400"/>
    </row>
    <row r="152" spans="1:20" s="91" customFormat="1" ht="15" x14ac:dyDescent="0.25">
      <c r="A152" s="395"/>
      <c r="B152" s="397"/>
      <c r="C152" s="398"/>
      <c r="D152" s="399"/>
      <c r="E152" s="399"/>
      <c r="F152" s="400"/>
      <c r="G152" s="401"/>
      <c r="H152" s="399"/>
      <c r="I152" s="402"/>
      <c r="J152" s="402"/>
      <c r="K152" s="416"/>
      <c r="L152" s="1051">
        <v>4</v>
      </c>
      <c r="M152" s="1051">
        <v>0</v>
      </c>
      <c r="N152" s="1051">
        <v>0</v>
      </c>
      <c r="O152" s="1052">
        <v>250</v>
      </c>
      <c r="P152" s="1035">
        <v>1.1111111111111112E-2</v>
      </c>
      <c r="Q152" s="1027">
        <v>4.4193035177656E-2</v>
      </c>
      <c r="R152" s="1053">
        <v>1.1784809380708267E-2</v>
      </c>
      <c r="S152" s="435"/>
      <c r="T152" s="400"/>
    </row>
    <row r="153" spans="1:20" s="91" customFormat="1" ht="15" x14ac:dyDescent="0.25">
      <c r="A153" s="396"/>
      <c r="B153" s="397"/>
      <c r="C153" s="398"/>
      <c r="D153" s="399"/>
      <c r="E153" s="399"/>
      <c r="F153" s="400"/>
      <c r="G153" s="401"/>
      <c r="H153" s="399"/>
      <c r="I153" s="402"/>
      <c r="J153" s="402"/>
      <c r="K153" s="416"/>
      <c r="L153" s="1054">
        <v>5</v>
      </c>
      <c r="M153" s="1054">
        <v>0</v>
      </c>
      <c r="N153" s="1054">
        <v>0</v>
      </c>
      <c r="O153" s="1055">
        <v>265</v>
      </c>
      <c r="P153" s="1038">
        <v>1.1805555555555555E-2</v>
      </c>
      <c r="Q153" s="1032">
        <v>4.6844617288315363E-2</v>
      </c>
      <c r="R153" s="1056">
        <v>1.3272641565022687E-2</v>
      </c>
      <c r="S153" s="435"/>
      <c r="T153" s="400"/>
    </row>
    <row r="154" spans="1:20" s="91" customFormat="1" ht="15" x14ac:dyDescent="0.25">
      <c r="A154" s="394">
        <v>36</v>
      </c>
      <c r="B154" s="397">
        <v>44349</v>
      </c>
      <c r="C154" s="398">
        <v>0.41041666666666665</v>
      </c>
      <c r="D154" s="399" t="s">
        <v>1187</v>
      </c>
      <c r="E154" s="399" t="s">
        <v>13</v>
      </c>
      <c r="F154" s="400" t="s">
        <v>1233</v>
      </c>
      <c r="G154" s="401" t="s">
        <v>1438</v>
      </c>
      <c r="H154" s="399" t="s">
        <v>24</v>
      </c>
      <c r="I154" s="402" t="s">
        <v>353</v>
      </c>
      <c r="J154" s="402" t="s">
        <v>1230</v>
      </c>
      <c r="K154" s="416">
        <f>SUM(M154:O158)</f>
        <v>8792</v>
      </c>
      <c r="L154" s="1048">
        <v>1</v>
      </c>
      <c r="M154" s="1048">
        <v>0</v>
      </c>
      <c r="N154" s="1048">
        <v>13</v>
      </c>
      <c r="O154" s="1049">
        <v>6360</v>
      </c>
      <c r="P154" s="1041">
        <v>2.7777777777777779E-3</v>
      </c>
      <c r="Q154" s="1022">
        <v>4.4289160600545951</v>
      </c>
      <c r="R154" s="1050">
        <v>0.29526107067030638</v>
      </c>
      <c r="S154" s="435">
        <f>SUM(R154:R158)</f>
        <v>0.60757158022444657</v>
      </c>
      <c r="T154" s="409" t="s">
        <v>1448</v>
      </c>
    </row>
    <row r="155" spans="1:20" s="91" customFormat="1" ht="15" x14ac:dyDescent="0.25">
      <c r="A155" s="395"/>
      <c r="B155" s="397"/>
      <c r="C155" s="398"/>
      <c r="D155" s="399"/>
      <c r="E155" s="399"/>
      <c r="F155" s="400"/>
      <c r="G155" s="401"/>
      <c r="H155" s="399"/>
      <c r="I155" s="402"/>
      <c r="J155" s="402"/>
      <c r="K155" s="416"/>
      <c r="L155" s="1051">
        <v>2</v>
      </c>
      <c r="M155" s="1051">
        <v>0</v>
      </c>
      <c r="N155" s="1051">
        <v>1</v>
      </c>
      <c r="O155" s="1052">
        <v>397</v>
      </c>
      <c r="P155" s="1035">
        <v>3.472222222222222E-3</v>
      </c>
      <c r="Q155" s="1027">
        <v>0.27659008189262968</v>
      </c>
      <c r="R155" s="1053">
        <v>2.3049173491052472E-2</v>
      </c>
      <c r="S155" s="435"/>
      <c r="T155" s="410"/>
    </row>
    <row r="156" spans="1:20" s="91" customFormat="1" ht="15" x14ac:dyDescent="0.25">
      <c r="A156" s="395"/>
      <c r="B156" s="397"/>
      <c r="C156" s="398"/>
      <c r="D156" s="399"/>
      <c r="E156" s="399"/>
      <c r="F156" s="400"/>
      <c r="G156" s="401"/>
      <c r="H156" s="399"/>
      <c r="I156" s="402"/>
      <c r="J156" s="402"/>
      <c r="K156" s="416"/>
      <c r="L156" s="1051">
        <v>3</v>
      </c>
      <c r="M156" s="1051">
        <v>0</v>
      </c>
      <c r="N156" s="1051">
        <v>1</v>
      </c>
      <c r="O156" s="1052">
        <v>609</v>
      </c>
      <c r="P156" s="1035">
        <v>4.1666666666666666E-3</v>
      </c>
      <c r="Q156" s="1027">
        <v>0.42391947224749776</v>
      </c>
      <c r="R156" s="1053">
        <v>4.2391947224749774E-2</v>
      </c>
      <c r="S156" s="435"/>
      <c r="T156" s="410"/>
    </row>
    <row r="157" spans="1:20" s="91" customFormat="1" ht="15" x14ac:dyDescent="0.25">
      <c r="A157" s="395"/>
      <c r="B157" s="397"/>
      <c r="C157" s="398"/>
      <c r="D157" s="399"/>
      <c r="E157" s="399"/>
      <c r="F157" s="400"/>
      <c r="G157" s="401"/>
      <c r="H157" s="399"/>
      <c r="I157" s="402"/>
      <c r="J157" s="402"/>
      <c r="K157" s="416"/>
      <c r="L157" s="1051">
        <v>4</v>
      </c>
      <c r="M157" s="1051">
        <v>0</v>
      </c>
      <c r="N157" s="1051">
        <v>1</v>
      </c>
      <c r="O157" s="1052">
        <v>1261</v>
      </c>
      <c r="P157" s="1035">
        <v>1.0416666666666666E-2</v>
      </c>
      <c r="Q157" s="1027">
        <v>0.87702684258416752</v>
      </c>
      <c r="R157" s="1053">
        <v>0.21925671064604185</v>
      </c>
      <c r="S157" s="435"/>
      <c r="T157" s="410"/>
    </row>
    <row r="158" spans="1:20" s="91" customFormat="1" ht="15" x14ac:dyDescent="0.25">
      <c r="A158" s="396"/>
      <c r="B158" s="397"/>
      <c r="C158" s="398"/>
      <c r="D158" s="399"/>
      <c r="E158" s="399"/>
      <c r="F158" s="400"/>
      <c r="G158" s="401"/>
      <c r="H158" s="399"/>
      <c r="I158" s="402"/>
      <c r="J158" s="402"/>
      <c r="K158" s="416"/>
      <c r="L158" s="1054">
        <v>5</v>
      </c>
      <c r="M158" s="1054">
        <v>0</v>
      </c>
      <c r="N158" s="1054">
        <v>0</v>
      </c>
      <c r="O158" s="1055">
        <v>149</v>
      </c>
      <c r="P158" s="1038">
        <v>1.1111111111111112E-2</v>
      </c>
      <c r="Q158" s="1032">
        <v>0.10354754322111011</v>
      </c>
      <c r="R158" s="1056">
        <v>2.7612678192296031E-2</v>
      </c>
      <c r="S158" s="435"/>
      <c r="T158" s="411"/>
    </row>
    <row r="159" spans="1:20" s="91" customFormat="1" ht="15" x14ac:dyDescent="0.25">
      <c r="A159" s="394">
        <v>37</v>
      </c>
      <c r="B159" s="397">
        <v>44350</v>
      </c>
      <c r="C159" s="398">
        <v>0.80625000000000002</v>
      </c>
      <c r="D159" s="399" t="s">
        <v>1176</v>
      </c>
      <c r="E159" s="399" t="s">
        <v>13</v>
      </c>
      <c r="F159" s="400" t="s">
        <v>1332</v>
      </c>
      <c r="G159" s="401" t="s">
        <v>1385</v>
      </c>
      <c r="H159" s="399" t="s">
        <v>305</v>
      </c>
      <c r="I159" s="402" t="s">
        <v>1447</v>
      </c>
      <c r="J159" s="402" t="s">
        <v>1446</v>
      </c>
      <c r="K159" s="416">
        <f>SUM(M159:O165)</f>
        <v>5015</v>
      </c>
      <c r="L159" s="1048">
        <v>1</v>
      </c>
      <c r="M159" s="1048">
        <v>0</v>
      </c>
      <c r="N159" s="1048">
        <v>1</v>
      </c>
      <c r="O159" s="1049">
        <v>1762</v>
      </c>
      <c r="P159" s="1041">
        <v>6.9444444444444447E-4</v>
      </c>
      <c r="Q159" s="1022">
        <v>0.31639082751744768</v>
      </c>
      <c r="R159" s="1050">
        <v>5.273180458624128E-3</v>
      </c>
      <c r="S159" s="435">
        <f>SUM(R159:R165)</f>
        <v>0.49631306081754739</v>
      </c>
      <c r="T159" s="400" t="s">
        <v>1445</v>
      </c>
    </row>
    <row r="160" spans="1:20" s="91" customFormat="1" ht="15" x14ac:dyDescent="0.25">
      <c r="A160" s="395"/>
      <c r="B160" s="397"/>
      <c r="C160" s="398"/>
      <c r="D160" s="399"/>
      <c r="E160" s="399"/>
      <c r="F160" s="400"/>
      <c r="G160" s="401"/>
      <c r="H160" s="399"/>
      <c r="I160" s="402"/>
      <c r="J160" s="402"/>
      <c r="K160" s="416"/>
      <c r="L160" s="1051">
        <v>2</v>
      </c>
      <c r="M160" s="1051">
        <v>0</v>
      </c>
      <c r="N160" s="1051">
        <v>0</v>
      </c>
      <c r="O160" s="1052">
        <v>1287</v>
      </c>
      <c r="P160" s="1035">
        <v>1.3888888888888889E-3</v>
      </c>
      <c r="Q160" s="1027">
        <v>0.23096709870388832</v>
      </c>
      <c r="R160" s="1053">
        <v>7.6989032901296104E-3</v>
      </c>
      <c r="S160" s="435"/>
      <c r="T160" s="400"/>
    </row>
    <row r="161" spans="1:20" s="91" customFormat="1" ht="15" x14ac:dyDescent="0.25">
      <c r="A161" s="395"/>
      <c r="B161" s="397"/>
      <c r="C161" s="398"/>
      <c r="D161" s="399"/>
      <c r="E161" s="399"/>
      <c r="F161" s="400"/>
      <c r="G161" s="401"/>
      <c r="H161" s="399"/>
      <c r="I161" s="402"/>
      <c r="J161" s="402"/>
      <c r="K161" s="416"/>
      <c r="L161" s="1051">
        <v>3</v>
      </c>
      <c r="M161" s="1051">
        <v>0</v>
      </c>
      <c r="N161" s="1051">
        <v>0</v>
      </c>
      <c r="O161" s="1052">
        <v>214</v>
      </c>
      <c r="P161" s="1035">
        <v>3.125E-2</v>
      </c>
      <c r="Q161" s="1027">
        <v>3.8404785643070788E-2</v>
      </c>
      <c r="R161" s="1053">
        <v>2.8803589232303091E-2</v>
      </c>
      <c r="S161" s="435"/>
      <c r="T161" s="400"/>
    </row>
    <row r="162" spans="1:20" s="91" customFormat="1" ht="15" x14ac:dyDescent="0.25">
      <c r="A162" s="395"/>
      <c r="B162" s="397"/>
      <c r="C162" s="398"/>
      <c r="D162" s="399"/>
      <c r="E162" s="399"/>
      <c r="F162" s="400"/>
      <c r="G162" s="401"/>
      <c r="H162" s="399"/>
      <c r="I162" s="402"/>
      <c r="J162" s="402"/>
      <c r="K162" s="416"/>
      <c r="L162" s="1051">
        <v>4</v>
      </c>
      <c r="M162" s="1051">
        <v>0</v>
      </c>
      <c r="N162" s="1051">
        <v>0</v>
      </c>
      <c r="O162" s="1052">
        <v>1083</v>
      </c>
      <c r="P162" s="1035">
        <v>4.3750000000000004E-2</v>
      </c>
      <c r="Q162" s="1027">
        <v>0.19435692921236292</v>
      </c>
      <c r="R162" s="1053">
        <v>0.2040747756729811</v>
      </c>
      <c r="S162" s="435"/>
      <c r="T162" s="400"/>
    </row>
    <row r="163" spans="1:20" s="91" customFormat="1" ht="15" x14ac:dyDescent="0.25">
      <c r="A163" s="395"/>
      <c r="B163" s="397"/>
      <c r="C163" s="398"/>
      <c r="D163" s="399"/>
      <c r="E163" s="399"/>
      <c r="F163" s="400"/>
      <c r="G163" s="401"/>
      <c r="H163" s="399"/>
      <c r="I163" s="402"/>
      <c r="J163" s="402"/>
      <c r="K163" s="416"/>
      <c r="L163" s="1051">
        <v>5</v>
      </c>
      <c r="M163" s="1051">
        <v>0</v>
      </c>
      <c r="N163" s="1051">
        <v>0</v>
      </c>
      <c r="O163" s="1052">
        <v>238</v>
      </c>
      <c r="P163" s="1035">
        <v>6.5972222222222224E-2</v>
      </c>
      <c r="Q163" s="1027">
        <v>4.2711864406779668E-2</v>
      </c>
      <c r="R163" s="1053">
        <v>6.7627118644067813E-2</v>
      </c>
      <c r="S163" s="435"/>
      <c r="T163" s="400"/>
    </row>
    <row r="164" spans="1:20" s="91" customFormat="1" ht="15" x14ac:dyDescent="0.25">
      <c r="A164" s="395"/>
      <c r="B164" s="397"/>
      <c r="C164" s="398"/>
      <c r="D164" s="399"/>
      <c r="E164" s="399"/>
      <c r="F164" s="400"/>
      <c r="G164" s="401"/>
      <c r="H164" s="399"/>
      <c r="I164" s="402"/>
      <c r="J164" s="402"/>
      <c r="K164" s="416"/>
      <c r="L164" s="1051">
        <v>6</v>
      </c>
      <c r="M164" s="1051">
        <v>0</v>
      </c>
      <c r="N164" s="1051">
        <v>0</v>
      </c>
      <c r="O164" s="1052">
        <v>396</v>
      </c>
      <c r="P164" s="1035">
        <v>9.8611111111111108E-2</v>
      </c>
      <c r="Q164" s="1027">
        <v>7.1066799601196412E-2</v>
      </c>
      <c r="R164" s="1053">
        <v>0.16819142572283149</v>
      </c>
      <c r="S164" s="435"/>
      <c r="T164" s="400"/>
    </row>
    <row r="165" spans="1:20" s="91" customFormat="1" ht="15" x14ac:dyDescent="0.25">
      <c r="A165" s="396"/>
      <c r="B165" s="397"/>
      <c r="C165" s="398"/>
      <c r="D165" s="399"/>
      <c r="E165" s="399"/>
      <c r="F165" s="400"/>
      <c r="G165" s="401"/>
      <c r="H165" s="399"/>
      <c r="I165" s="402"/>
      <c r="J165" s="402"/>
      <c r="K165" s="416"/>
      <c r="L165" s="1054">
        <v>7</v>
      </c>
      <c r="M165" s="1054">
        <v>0</v>
      </c>
      <c r="N165" s="1054">
        <v>0</v>
      </c>
      <c r="O165" s="1055">
        <v>34</v>
      </c>
      <c r="P165" s="1038">
        <v>9.9999999999999992E-2</v>
      </c>
      <c r="Q165" s="1032">
        <v>6.1016949152542374E-3</v>
      </c>
      <c r="R165" s="1056">
        <v>1.4644067796610169E-2</v>
      </c>
      <c r="S165" s="435"/>
      <c r="T165" s="400"/>
    </row>
    <row r="166" spans="1:20" s="91" customFormat="1" ht="15" x14ac:dyDescent="0.25">
      <c r="A166" s="394">
        <v>38</v>
      </c>
      <c r="B166" s="397">
        <v>44351</v>
      </c>
      <c r="C166" s="398">
        <v>0.77222222222222225</v>
      </c>
      <c r="D166" s="399" t="s">
        <v>1176</v>
      </c>
      <c r="E166" s="399" t="s">
        <v>13</v>
      </c>
      <c r="F166" s="400" t="s">
        <v>1332</v>
      </c>
      <c r="G166" s="401" t="s">
        <v>1385</v>
      </c>
      <c r="H166" s="399" t="s">
        <v>305</v>
      </c>
      <c r="I166" s="402" t="s">
        <v>1444</v>
      </c>
      <c r="J166" s="402" t="s">
        <v>1443</v>
      </c>
      <c r="K166" s="416">
        <f>SUM(M166:O171)</f>
        <v>5164</v>
      </c>
      <c r="L166" s="1048">
        <v>1</v>
      </c>
      <c r="M166" s="1048">
        <v>0</v>
      </c>
      <c r="N166" s="1048">
        <v>4</v>
      </c>
      <c r="O166" s="1049">
        <v>56</v>
      </c>
      <c r="P166" s="1041">
        <v>6.9444444444444447E-4</v>
      </c>
      <c r="Q166" s="1022">
        <v>1.2664601084430675E-2</v>
      </c>
      <c r="R166" s="1050">
        <v>2.1107668474051126E-4</v>
      </c>
      <c r="S166" s="435">
        <f>SUM(R166:R171)</f>
        <v>0.9507034598502454</v>
      </c>
      <c r="T166" s="400" t="s">
        <v>1442</v>
      </c>
    </row>
    <row r="167" spans="1:20" s="91" customFormat="1" ht="15" x14ac:dyDescent="0.25">
      <c r="A167" s="395"/>
      <c r="B167" s="397"/>
      <c r="C167" s="398"/>
      <c r="D167" s="399"/>
      <c r="E167" s="399"/>
      <c r="F167" s="400"/>
      <c r="G167" s="401"/>
      <c r="H167" s="399"/>
      <c r="I167" s="402"/>
      <c r="J167" s="402"/>
      <c r="K167" s="416"/>
      <c r="L167" s="1051">
        <v>2</v>
      </c>
      <c r="M167" s="1051">
        <v>0</v>
      </c>
      <c r="N167" s="1051">
        <v>1</v>
      </c>
      <c r="O167" s="1052">
        <v>88</v>
      </c>
      <c r="P167" s="1035">
        <v>4.1666666666666666E-3</v>
      </c>
      <c r="Q167" s="1027">
        <v>1.8785824941905501E-2</v>
      </c>
      <c r="R167" s="1053">
        <v>1.87858249419055E-3</v>
      </c>
      <c r="S167" s="435"/>
      <c r="T167" s="400"/>
    </row>
    <row r="168" spans="1:20" s="91" customFormat="1" ht="15" x14ac:dyDescent="0.25">
      <c r="A168" s="395"/>
      <c r="B168" s="397"/>
      <c r="C168" s="398"/>
      <c r="D168" s="399"/>
      <c r="E168" s="399"/>
      <c r="F168" s="400"/>
      <c r="G168" s="401"/>
      <c r="H168" s="399"/>
      <c r="I168" s="402"/>
      <c r="J168" s="402"/>
      <c r="K168" s="416"/>
      <c r="L168" s="1051">
        <v>3</v>
      </c>
      <c r="M168" s="1051">
        <v>0</v>
      </c>
      <c r="N168" s="1051">
        <v>0</v>
      </c>
      <c r="O168" s="1052">
        <v>1299</v>
      </c>
      <c r="P168" s="1035">
        <v>1.1111111111111112E-2</v>
      </c>
      <c r="Q168" s="1027">
        <v>0.27418861347792411</v>
      </c>
      <c r="R168" s="1053">
        <v>7.3116963594113099E-2</v>
      </c>
      <c r="S168" s="435"/>
      <c r="T168" s="400"/>
    </row>
    <row r="169" spans="1:20" s="91" customFormat="1" ht="15" x14ac:dyDescent="0.25">
      <c r="A169" s="395"/>
      <c r="B169" s="397"/>
      <c r="C169" s="398"/>
      <c r="D169" s="399"/>
      <c r="E169" s="399"/>
      <c r="F169" s="400"/>
      <c r="G169" s="401"/>
      <c r="H169" s="399"/>
      <c r="I169" s="402"/>
      <c r="J169" s="402"/>
      <c r="K169" s="416"/>
      <c r="L169" s="1051">
        <v>4</v>
      </c>
      <c r="M169" s="1051">
        <v>0</v>
      </c>
      <c r="N169" s="1051">
        <v>0</v>
      </c>
      <c r="O169" s="1052">
        <v>2142</v>
      </c>
      <c r="P169" s="1035">
        <v>1.1805555555555555E-2</v>
      </c>
      <c r="Q169" s="1027">
        <v>0.45212625871417511</v>
      </c>
      <c r="R169" s="1053">
        <v>0.12810243996901627</v>
      </c>
      <c r="S169" s="435"/>
      <c r="T169" s="400"/>
    </row>
    <row r="170" spans="1:20" s="91" customFormat="1" ht="15" x14ac:dyDescent="0.25">
      <c r="A170" s="395"/>
      <c r="B170" s="397"/>
      <c r="C170" s="398"/>
      <c r="D170" s="399"/>
      <c r="E170" s="399"/>
      <c r="F170" s="400"/>
      <c r="G170" s="401"/>
      <c r="H170" s="399"/>
      <c r="I170" s="402"/>
      <c r="J170" s="402"/>
      <c r="K170" s="416"/>
      <c r="L170" s="1051">
        <v>5</v>
      </c>
      <c r="M170" s="1051">
        <v>0</v>
      </c>
      <c r="N170" s="1051">
        <v>1</v>
      </c>
      <c r="O170" s="1052">
        <v>524</v>
      </c>
      <c r="P170" s="1035">
        <v>4.0972222222222222E-2</v>
      </c>
      <c r="Q170" s="1027">
        <v>0.1108152594887684</v>
      </c>
      <c r="R170" s="1053">
        <v>0.10896833849728893</v>
      </c>
      <c r="S170" s="435"/>
      <c r="T170" s="400"/>
    </row>
    <row r="171" spans="1:20" s="91" customFormat="1" ht="15" x14ac:dyDescent="0.25">
      <c r="A171" s="396"/>
      <c r="B171" s="397"/>
      <c r="C171" s="398"/>
      <c r="D171" s="399"/>
      <c r="E171" s="399"/>
      <c r="F171" s="400"/>
      <c r="G171" s="401"/>
      <c r="H171" s="399"/>
      <c r="I171" s="402"/>
      <c r="J171" s="402"/>
      <c r="K171" s="416"/>
      <c r="L171" s="1054">
        <v>6</v>
      </c>
      <c r="M171" s="1054">
        <v>0</v>
      </c>
      <c r="N171" s="1054">
        <v>0</v>
      </c>
      <c r="O171" s="1055">
        <v>1049</v>
      </c>
      <c r="P171" s="1038">
        <v>0.12013888888888889</v>
      </c>
      <c r="Q171" s="1032">
        <v>0.22141944229279631</v>
      </c>
      <c r="R171" s="1056">
        <v>0.63842605861089607</v>
      </c>
      <c r="S171" s="435"/>
      <c r="T171" s="400"/>
    </row>
    <row r="172" spans="1:20" s="91" customFormat="1" ht="15" x14ac:dyDescent="0.25">
      <c r="A172" s="394">
        <v>39</v>
      </c>
      <c r="B172" s="397">
        <v>44358</v>
      </c>
      <c r="C172" s="398">
        <v>0.5805555555555556</v>
      </c>
      <c r="D172" s="399" t="s">
        <v>1176</v>
      </c>
      <c r="E172" s="399" t="s">
        <v>13</v>
      </c>
      <c r="F172" s="400" t="s">
        <v>1332</v>
      </c>
      <c r="G172" s="401" t="s">
        <v>1385</v>
      </c>
      <c r="H172" s="399" t="s">
        <v>305</v>
      </c>
      <c r="I172" s="402" t="s">
        <v>1441</v>
      </c>
      <c r="J172" s="402" t="s">
        <v>1440</v>
      </c>
      <c r="K172" s="416">
        <f>SUM(M172:O175)</f>
        <v>5104</v>
      </c>
      <c r="L172" s="1048">
        <v>1</v>
      </c>
      <c r="M172" s="1048">
        <v>0</v>
      </c>
      <c r="N172" s="1048">
        <v>1</v>
      </c>
      <c r="O172" s="1049">
        <v>88</v>
      </c>
      <c r="P172" s="1041">
        <v>1.5277777777777777E-2</v>
      </c>
      <c r="Q172" s="1022">
        <v>1.3077978056426333E-2</v>
      </c>
      <c r="R172" s="1050">
        <v>4.7952586206896552E-3</v>
      </c>
      <c r="S172" s="435">
        <f>SUM(R172:R175)</f>
        <v>0.49704888322884011</v>
      </c>
      <c r="T172" s="409" t="s">
        <v>1439</v>
      </c>
    </row>
    <row r="173" spans="1:20" s="91" customFormat="1" ht="15" x14ac:dyDescent="0.25">
      <c r="A173" s="395"/>
      <c r="B173" s="397"/>
      <c r="C173" s="398"/>
      <c r="D173" s="399"/>
      <c r="E173" s="399"/>
      <c r="F173" s="400"/>
      <c r="G173" s="401"/>
      <c r="H173" s="399"/>
      <c r="I173" s="402"/>
      <c r="J173" s="402"/>
      <c r="K173" s="416"/>
      <c r="L173" s="1051">
        <v>2</v>
      </c>
      <c r="M173" s="1051">
        <v>0</v>
      </c>
      <c r="N173" s="1051">
        <v>0</v>
      </c>
      <c r="O173" s="1052">
        <v>1299</v>
      </c>
      <c r="P173" s="1035">
        <v>2.4305555555555556E-2</v>
      </c>
      <c r="Q173" s="1027">
        <v>0.19087970219435738</v>
      </c>
      <c r="R173" s="1053">
        <v>0.11134649294670848</v>
      </c>
      <c r="S173" s="435"/>
      <c r="T173" s="410"/>
    </row>
    <row r="174" spans="1:20" s="91" customFormat="1" ht="15" x14ac:dyDescent="0.25">
      <c r="A174" s="395"/>
      <c r="B174" s="397"/>
      <c r="C174" s="398"/>
      <c r="D174" s="399"/>
      <c r="E174" s="399"/>
      <c r="F174" s="400"/>
      <c r="G174" s="401"/>
      <c r="H174" s="399"/>
      <c r="I174" s="402"/>
      <c r="J174" s="402"/>
      <c r="K174" s="416"/>
      <c r="L174" s="1051">
        <v>3</v>
      </c>
      <c r="M174" s="1051">
        <v>0</v>
      </c>
      <c r="N174" s="1051">
        <v>0</v>
      </c>
      <c r="O174" s="1052">
        <v>2162</v>
      </c>
      <c r="P174" s="1035">
        <v>2.4999999999999998E-2</v>
      </c>
      <c r="Q174" s="1027">
        <v>0.31769200626959249</v>
      </c>
      <c r="R174" s="1053">
        <v>0.19061520376175548</v>
      </c>
      <c r="S174" s="435"/>
      <c r="T174" s="410"/>
    </row>
    <row r="175" spans="1:20" s="91" customFormat="1" ht="15" x14ac:dyDescent="0.25">
      <c r="A175" s="396"/>
      <c r="B175" s="397"/>
      <c r="C175" s="398"/>
      <c r="D175" s="399"/>
      <c r="E175" s="399"/>
      <c r="F175" s="400"/>
      <c r="G175" s="401"/>
      <c r="H175" s="399"/>
      <c r="I175" s="402"/>
      <c r="J175" s="402"/>
      <c r="K175" s="416"/>
      <c r="L175" s="1054">
        <v>4</v>
      </c>
      <c r="M175" s="1054">
        <v>0</v>
      </c>
      <c r="N175" s="1054">
        <v>1</v>
      </c>
      <c r="O175" s="1055">
        <v>1553</v>
      </c>
      <c r="P175" s="1038">
        <v>3.4722222222222224E-2</v>
      </c>
      <c r="Q175" s="1032">
        <v>0.22835031347962381</v>
      </c>
      <c r="R175" s="1056">
        <v>0.19029192789968652</v>
      </c>
      <c r="S175" s="435"/>
      <c r="T175" s="411"/>
    </row>
    <row r="176" spans="1:20" s="91" customFormat="1" ht="15" x14ac:dyDescent="0.25">
      <c r="A176" s="394">
        <v>40</v>
      </c>
      <c r="B176" s="397">
        <v>44360</v>
      </c>
      <c r="C176" s="398">
        <v>0.56180555555555556</v>
      </c>
      <c r="D176" s="399" t="s">
        <v>1187</v>
      </c>
      <c r="E176" s="399" t="s">
        <v>13</v>
      </c>
      <c r="F176" s="400" t="s">
        <v>1381</v>
      </c>
      <c r="G176" s="401" t="s">
        <v>1438</v>
      </c>
      <c r="H176" s="399" t="s">
        <v>305</v>
      </c>
      <c r="I176" s="402" t="s">
        <v>1437</v>
      </c>
      <c r="J176" s="402" t="s">
        <v>1230</v>
      </c>
      <c r="K176" s="416">
        <f>SUM(M176:O182)</f>
        <v>8792</v>
      </c>
      <c r="L176" s="1048">
        <v>1</v>
      </c>
      <c r="M176" s="1048">
        <v>0</v>
      </c>
      <c r="N176" s="1048">
        <v>11</v>
      </c>
      <c r="O176" s="1049">
        <v>3362</v>
      </c>
      <c r="P176" s="1041">
        <v>2.0833333333333333E-3</v>
      </c>
      <c r="Q176" s="1022">
        <v>0.90923680618744318</v>
      </c>
      <c r="R176" s="1050">
        <v>4.5461840309372156E-2</v>
      </c>
      <c r="S176" s="435">
        <f>SUM(R176:R182)</f>
        <v>0.32344893084622384</v>
      </c>
      <c r="T176" s="400" t="s">
        <v>1436</v>
      </c>
    </row>
    <row r="177" spans="1:20" s="91" customFormat="1" ht="15" x14ac:dyDescent="0.25">
      <c r="A177" s="395"/>
      <c r="B177" s="397"/>
      <c r="C177" s="398"/>
      <c r="D177" s="399"/>
      <c r="E177" s="399"/>
      <c r="F177" s="400"/>
      <c r="G177" s="401"/>
      <c r="H177" s="399"/>
      <c r="I177" s="402"/>
      <c r="J177" s="402"/>
      <c r="K177" s="416"/>
      <c r="L177" s="1051">
        <v>2</v>
      </c>
      <c r="M177" s="1051">
        <v>0</v>
      </c>
      <c r="N177" s="1051">
        <v>1</v>
      </c>
      <c r="O177" s="1052">
        <v>1862</v>
      </c>
      <c r="P177" s="1035">
        <v>4.1666666666666666E-3</v>
      </c>
      <c r="Q177" s="1027">
        <v>0.50219631483166516</v>
      </c>
      <c r="R177" s="1053">
        <v>5.0219631483166521E-2</v>
      </c>
      <c r="S177" s="435"/>
      <c r="T177" s="400"/>
    </row>
    <row r="178" spans="1:20" s="91" customFormat="1" ht="15" x14ac:dyDescent="0.25">
      <c r="A178" s="395"/>
      <c r="B178" s="397"/>
      <c r="C178" s="398"/>
      <c r="D178" s="399"/>
      <c r="E178" s="399"/>
      <c r="F178" s="400"/>
      <c r="G178" s="401"/>
      <c r="H178" s="399"/>
      <c r="I178" s="402"/>
      <c r="J178" s="402"/>
      <c r="K178" s="416"/>
      <c r="L178" s="1051">
        <v>3</v>
      </c>
      <c r="M178" s="1051">
        <v>0</v>
      </c>
      <c r="N178" s="1051">
        <v>1</v>
      </c>
      <c r="O178" s="1052">
        <v>676</v>
      </c>
      <c r="P178" s="1035">
        <v>5.5555555555555558E-3</v>
      </c>
      <c r="Q178" s="1027">
        <v>0.18249431301182895</v>
      </c>
      <c r="R178" s="1053">
        <v>2.4332575068243857E-2</v>
      </c>
      <c r="S178" s="435"/>
      <c r="T178" s="400"/>
    </row>
    <row r="179" spans="1:20" s="91" customFormat="1" ht="15" x14ac:dyDescent="0.25">
      <c r="A179" s="395"/>
      <c r="B179" s="397"/>
      <c r="C179" s="398"/>
      <c r="D179" s="399"/>
      <c r="E179" s="399"/>
      <c r="F179" s="400"/>
      <c r="G179" s="401"/>
      <c r="H179" s="399"/>
      <c r="I179" s="402"/>
      <c r="J179" s="402"/>
      <c r="K179" s="416"/>
      <c r="L179" s="1051">
        <v>4</v>
      </c>
      <c r="M179" s="1051">
        <v>0</v>
      </c>
      <c r="N179" s="1051">
        <v>1</v>
      </c>
      <c r="O179" s="1052">
        <v>857</v>
      </c>
      <c r="P179" s="1035">
        <v>6.2499999999999995E-3</v>
      </c>
      <c r="Q179" s="1027">
        <v>0.23128525932666061</v>
      </c>
      <c r="R179" s="1053">
        <v>3.4692788898999086E-2</v>
      </c>
      <c r="S179" s="435"/>
      <c r="T179" s="400"/>
    </row>
    <row r="180" spans="1:20" s="91" customFormat="1" ht="15" x14ac:dyDescent="0.25">
      <c r="A180" s="395"/>
      <c r="B180" s="397"/>
      <c r="C180" s="398"/>
      <c r="D180" s="399"/>
      <c r="E180" s="399"/>
      <c r="F180" s="400"/>
      <c r="G180" s="401"/>
      <c r="H180" s="399"/>
      <c r="I180" s="402"/>
      <c r="J180" s="402"/>
      <c r="K180" s="416"/>
      <c r="L180" s="1051">
        <v>5</v>
      </c>
      <c r="M180" s="1051">
        <v>0</v>
      </c>
      <c r="N180" s="1051">
        <v>1</v>
      </c>
      <c r="O180" s="1052">
        <v>1145</v>
      </c>
      <c r="P180" s="1035">
        <v>7.6388888888888886E-3</v>
      </c>
      <c r="Q180" s="1027">
        <v>0.30891947224749772</v>
      </c>
      <c r="R180" s="1053">
        <v>5.663523657870792E-2</v>
      </c>
      <c r="S180" s="435"/>
      <c r="T180" s="400"/>
    </row>
    <row r="181" spans="1:20" s="91" customFormat="1" ht="15" x14ac:dyDescent="0.25">
      <c r="A181" s="395"/>
      <c r="B181" s="397"/>
      <c r="C181" s="398"/>
      <c r="D181" s="399"/>
      <c r="E181" s="399"/>
      <c r="F181" s="400"/>
      <c r="G181" s="401"/>
      <c r="H181" s="399"/>
      <c r="I181" s="402"/>
      <c r="J181" s="402"/>
      <c r="K181" s="416"/>
      <c r="L181" s="1051">
        <v>6</v>
      </c>
      <c r="M181" s="1051">
        <v>0</v>
      </c>
      <c r="N181" s="1051">
        <v>1</v>
      </c>
      <c r="O181" s="1052">
        <v>725</v>
      </c>
      <c r="P181" s="1035">
        <v>8.3333333333333332E-3</v>
      </c>
      <c r="Q181" s="1027">
        <v>0.1957029117379436</v>
      </c>
      <c r="R181" s="1053">
        <v>3.9140582347588715E-2</v>
      </c>
      <c r="S181" s="435"/>
      <c r="T181" s="400"/>
    </row>
    <row r="182" spans="1:20" s="91" customFormat="1" ht="15" x14ac:dyDescent="0.25">
      <c r="A182" s="396"/>
      <c r="B182" s="397"/>
      <c r="C182" s="398"/>
      <c r="D182" s="399"/>
      <c r="E182" s="399"/>
      <c r="F182" s="400"/>
      <c r="G182" s="401"/>
      <c r="H182" s="399"/>
      <c r="I182" s="402"/>
      <c r="J182" s="402"/>
      <c r="K182" s="416"/>
      <c r="L182" s="1054">
        <v>7</v>
      </c>
      <c r="M182" s="1054">
        <v>0</v>
      </c>
      <c r="N182" s="1054">
        <v>0</v>
      </c>
      <c r="O182" s="1055">
        <v>149</v>
      </c>
      <c r="P182" s="1038">
        <v>7.5694444444444439E-2</v>
      </c>
      <c r="Q182" s="1032">
        <v>4.0164922656960873E-2</v>
      </c>
      <c r="R182" s="1056">
        <v>7.2966276160145588E-2</v>
      </c>
      <c r="S182" s="435"/>
      <c r="T182" s="400"/>
    </row>
    <row r="183" spans="1:20" s="91" customFormat="1" ht="24.75" customHeight="1" x14ac:dyDescent="0.25">
      <c r="A183" s="394">
        <v>41</v>
      </c>
      <c r="B183" s="397">
        <v>44362</v>
      </c>
      <c r="C183" s="398">
        <v>0.80902777777777779</v>
      </c>
      <c r="D183" s="399" t="s">
        <v>1176</v>
      </c>
      <c r="E183" s="399" t="s">
        <v>11</v>
      </c>
      <c r="F183" s="400" t="s">
        <v>1435</v>
      </c>
      <c r="G183" s="401" t="s">
        <v>1434</v>
      </c>
      <c r="H183" s="399" t="s">
        <v>305</v>
      </c>
      <c r="I183" s="402" t="s">
        <v>1433</v>
      </c>
      <c r="J183" s="402" t="s">
        <v>1432</v>
      </c>
      <c r="K183" s="416">
        <f>SUM(M183:O187)</f>
        <v>6675</v>
      </c>
      <c r="L183" s="1048">
        <v>1</v>
      </c>
      <c r="M183" s="1048">
        <v>0</v>
      </c>
      <c r="N183" s="1048">
        <v>7</v>
      </c>
      <c r="O183" s="1049">
        <v>844</v>
      </c>
      <c r="P183" s="1041">
        <v>3.472222222222222E-3</v>
      </c>
      <c r="Q183" s="1022">
        <v>0.33147565543071161</v>
      </c>
      <c r="R183" s="1050">
        <v>2.7622971285892632E-2</v>
      </c>
      <c r="S183" s="435">
        <f>SUM(R183:R187)</f>
        <v>0.31561598002496882</v>
      </c>
      <c r="T183" s="400" t="s">
        <v>1431</v>
      </c>
    </row>
    <row r="184" spans="1:20" s="91" customFormat="1" ht="24.75" customHeight="1" x14ac:dyDescent="0.25">
      <c r="A184" s="395"/>
      <c r="B184" s="397"/>
      <c r="C184" s="398"/>
      <c r="D184" s="399"/>
      <c r="E184" s="399"/>
      <c r="F184" s="400"/>
      <c r="G184" s="401"/>
      <c r="H184" s="399"/>
      <c r="I184" s="402"/>
      <c r="J184" s="402"/>
      <c r="K184" s="416"/>
      <c r="L184" s="1051">
        <v>2</v>
      </c>
      <c r="M184" s="1051">
        <v>0</v>
      </c>
      <c r="N184" s="1051">
        <v>11</v>
      </c>
      <c r="O184" s="1052">
        <v>3013</v>
      </c>
      <c r="P184" s="1035">
        <v>4.1666666666666666E-3</v>
      </c>
      <c r="Q184" s="1027">
        <v>1.1778876404494383</v>
      </c>
      <c r="R184" s="1053">
        <v>0.11778876404494382</v>
      </c>
      <c r="S184" s="435"/>
      <c r="T184" s="400"/>
    </row>
    <row r="185" spans="1:20" s="91" customFormat="1" ht="24.75" customHeight="1" x14ac:dyDescent="0.25">
      <c r="A185" s="395"/>
      <c r="B185" s="397"/>
      <c r="C185" s="398"/>
      <c r="D185" s="399"/>
      <c r="E185" s="399"/>
      <c r="F185" s="400"/>
      <c r="G185" s="401"/>
      <c r="H185" s="399"/>
      <c r="I185" s="402"/>
      <c r="J185" s="402"/>
      <c r="K185" s="416"/>
      <c r="L185" s="1051">
        <v>3</v>
      </c>
      <c r="M185" s="1051">
        <v>0</v>
      </c>
      <c r="N185" s="1051">
        <v>2</v>
      </c>
      <c r="O185" s="1052">
        <v>366</v>
      </c>
      <c r="P185" s="1035">
        <v>4.8611111111111112E-3</v>
      </c>
      <c r="Q185" s="1027">
        <v>0.14334082397003747</v>
      </c>
      <c r="R185" s="1053">
        <v>1.6723096129837706E-2</v>
      </c>
      <c r="S185" s="435"/>
      <c r="T185" s="400"/>
    </row>
    <row r="186" spans="1:20" s="91" customFormat="1" ht="24.75" customHeight="1" x14ac:dyDescent="0.25">
      <c r="A186" s="395"/>
      <c r="B186" s="397"/>
      <c r="C186" s="398"/>
      <c r="D186" s="399"/>
      <c r="E186" s="399"/>
      <c r="F186" s="400"/>
      <c r="G186" s="401"/>
      <c r="H186" s="399"/>
      <c r="I186" s="402"/>
      <c r="J186" s="402"/>
      <c r="K186" s="416"/>
      <c r="L186" s="1051">
        <v>4</v>
      </c>
      <c r="M186" s="1051">
        <v>0</v>
      </c>
      <c r="N186" s="1051">
        <v>13</v>
      </c>
      <c r="O186" s="1052">
        <v>665</v>
      </c>
      <c r="P186" s="1035">
        <v>6.2499999999999995E-3</v>
      </c>
      <c r="Q186" s="1027">
        <v>0.26408988764044944</v>
      </c>
      <c r="R186" s="1053">
        <v>3.9613483146067413E-2</v>
      </c>
      <c r="S186" s="435"/>
      <c r="T186" s="400"/>
    </row>
    <row r="187" spans="1:20" s="91" customFormat="1" ht="24.75" customHeight="1" x14ac:dyDescent="0.25">
      <c r="A187" s="396"/>
      <c r="B187" s="397"/>
      <c r="C187" s="398"/>
      <c r="D187" s="399"/>
      <c r="E187" s="399"/>
      <c r="F187" s="400"/>
      <c r="G187" s="401"/>
      <c r="H187" s="399"/>
      <c r="I187" s="402"/>
      <c r="J187" s="402"/>
      <c r="K187" s="416"/>
      <c r="L187" s="1054">
        <v>5</v>
      </c>
      <c r="M187" s="1054">
        <v>0</v>
      </c>
      <c r="N187" s="1054">
        <v>1</v>
      </c>
      <c r="O187" s="1055">
        <v>1753</v>
      </c>
      <c r="P187" s="1038">
        <v>6.9444444444444441E-3</v>
      </c>
      <c r="Q187" s="1032">
        <v>0.68320599250936342</v>
      </c>
      <c r="R187" s="1056">
        <v>0.11386766541822722</v>
      </c>
      <c r="S187" s="435"/>
      <c r="T187" s="400"/>
    </row>
    <row r="188" spans="1:20" s="91" customFormat="1" ht="15" x14ac:dyDescent="0.25">
      <c r="A188" s="394">
        <v>42</v>
      </c>
      <c r="B188" s="442" t="s">
        <v>1430</v>
      </c>
      <c r="C188" s="444">
        <v>0.93194444444444446</v>
      </c>
      <c r="D188" s="420" t="s">
        <v>1187</v>
      </c>
      <c r="E188" s="420" t="s">
        <v>11</v>
      </c>
      <c r="F188" s="439" t="s">
        <v>1429</v>
      </c>
      <c r="G188" s="439" t="s">
        <v>1428</v>
      </c>
      <c r="H188" s="420" t="s">
        <v>305</v>
      </c>
      <c r="I188" s="441" t="s">
        <v>1427</v>
      </c>
      <c r="J188" s="409" t="s">
        <v>1426</v>
      </c>
      <c r="K188" s="416">
        <f>SUM(M188:O190)</f>
        <v>9532</v>
      </c>
      <c r="L188" s="1048">
        <v>1</v>
      </c>
      <c r="M188" s="1048">
        <v>0</v>
      </c>
      <c r="N188" s="1048">
        <v>5</v>
      </c>
      <c r="O188" s="1049">
        <v>1977</v>
      </c>
      <c r="P188" s="1041">
        <v>2.0833333333333333E-3</v>
      </c>
      <c r="Q188" s="1022">
        <v>1.1436214855224507</v>
      </c>
      <c r="R188" s="1050">
        <v>5.7181074276122526E-2</v>
      </c>
      <c r="S188" s="435">
        <f>SUM(R188:R190)</f>
        <v>0.36380088124213178</v>
      </c>
      <c r="T188" s="400" t="s">
        <v>1425</v>
      </c>
    </row>
    <row r="189" spans="1:20" s="91" customFormat="1" ht="15" x14ac:dyDescent="0.25">
      <c r="A189" s="395"/>
      <c r="B189" s="443"/>
      <c r="C189" s="445"/>
      <c r="D189" s="423"/>
      <c r="E189" s="423"/>
      <c r="F189" s="440"/>
      <c r="G189" s="440"/>
      <c r="H189" s="423"/>
      <c r="I189" s="410"/>
      <c r="J189" s="410"/>
      <c r="K189" s="416"/>
      <c r="L189" s="1051">
        <v>2</v>
      </c>
      <c r="M189" s="1051">
        <v>0</v>
      </c>
      <c r="N189" s="1051">
        <v>11</v>
      </c>
      <c r="O189" s="1052">
        <v>5855</v>
      </c>
      <c r="P189" s="1035">
        <v>2.7777777777777779E-3</v>
      </c>
      <c r="Q189" s="1027">
        <v>3.3847041544271925</v>
      </c>
      <c r="R189" s="1053">
        <v>0.22564694362847951</v>
      </c>
      <c r="S189" s="435"/>
      <c r="T189" s="400"/>
    </row>
    <row r="190" spans="1:20" s="91" customFormat="1" ht="61.5" customHeight="1" x14ac:dyDescent="0.25">
      <c r="A190" s="395"/>
      <c r="B190" s="443"/>
      <c r="C190" s="445"/>
      <c r="D190" s="423"/>
      <c r="E190" s="423"/>
      <c r="F190" s="440"/>
      <c r="G190" s="440"/>
      <c r="H190" s="423"/>
      <c r="I190" s="410"/>
      <c r="J190" s="410"/>
      <c r="K190" s="416"/>
      <c r="L190" s="1054">
        <v>3</v>
      </c>
      <c r="M190" s="1054">
        <v>0</v>
      </c>
      <c r="N190" s="1054">
        <v>19</v>
      </c>
      <c r="O190" s="1055">
        <v>1665</v>
      </c>
      <c r="P190" s="1038">
        <v>3.472222222222222E-3</v>
      </c>
      <c r="Q190" s="1032">
        <v>0.97167436005035668</v>
      </c>
      <c r="R190" s="1056">
        <v>8.0972863337529719E-2</v>
      </c>
      <c r="S190" s="435"/>
      <c r="T190" s="400"/>
    </row>
    <row r="191" spans="1:20" s="91" customFormat="1" ht="60" x14ac:dyDescent="0.25">
      <c r="A191" s="103">
        <v>43</v>
      </c>
      <c r="B191" s="102">
        <v>44367</v>
      </c>
      <c r="C191" s="101">
        <v>0.29791666666666666</v>
      </c>
      <c r="D191" s="94" t="s">
        <v>1170</v>
      </c>
      <c r="E191" s="94" t="s">
        <v>13</v>
      </c>
      <c r="F191" s="100" t="s">
        <v>1418</v>
      </c>
      <c r="G191" s="99" t="s">
        <v>1424</v>
      </c>
      <c r="H191" s="94" t="s">
        <v>305</v>
      </c>
      <c r="I191" s="95" t="s">
        <v>1423</v>
      </c>
      <c r="J191" s="95" t="s">
        <v>1422</v>
      </c>
      <c r="K191" s="97">
        <v>5972</v>
      </c>
      <c r="L191" s="95">
        <v>1</v>
      </c>
      <c r="M191" s="94">
        <v>0</v>
      </c>
      <c r="N191" s="94">
        <v>7</v>
      </c>
      <c r="O191" s="94">
        <v>5965</v>
      </c>
      <c r="P191" s="93">
        <v>4.1666666666666666E-3</v>
      </c>
      <c r="Q191" s="92">
        <v>1.31</v>
      </c>
      <c r="R191" s="92">
        <v>0.13100000000000001</v>
      </c>
      <c r="S191" s="96">
        <v>0.13100000000000001</v>
      </c>
      <c r="T191" s="95" t="s">
        <v>1421</v>
      </c>
    </row>
    <row r="192" spans="1:20" s="91" customFormat="1" ht="15" x14ac:dyDescent="0.25">
      <c r="A192" s="394">
        <v>44</v>
      </c>
      <c r="B192" s="424">
        <v>44367</v>
      </c>
      <c r="C192" s="398">
        <v>0.30833333333333335</v>
      </c>
      <c r="D192" s="420" t="s">
        <v>1176</v>
      </c>
      <c r="E192" s="420" t="s">
        <v>11</v>
      </c>
      <c r="F192" s="400" t="s">
        <v>1210</v>
      </c>
      <c r="G192" s="401" t="s">
        <v>1420</v>
      </c>
      <c r="H192" s="420" t="s">
        <v>305</v>
      </c>
      <c r="I192" s="402" t="s">
        <v>293</v>
      </c>
      <c r="J192" s="402" t="s">
        <v>1208</v>
      </c>
      <c r="K192" s="416">
        <v>6459</v>
      </c>
      <c r="L192" s="1057">
        <v>1</v>
      </c>
      <c r="M192" s="1040">
        <v>0</v>
      </c>
      <c r="N192" s="1040">
        <v>14</v>
      </c>
      <c r="O192" s="1040">
        <v>3620</v>
      </c>
      <c r="P192" s="1041">
        <v>1.2847222222222223E-3</v>
      </c>
      <c r="Q192" s="1042">
        <v>1.1299999999999999</v>
      </c>
      <c r="R192" s="1042">
        <v>3.4695257263766321E-2</v>
      </c>
      <c r="S192" s="412">
        <v>7.8644527016566032E-2</v>
      </c>
      <c r="T192" s="400" t="s">
        <v>1419</v>
      </c>
    </row>
    <row r="193" spans="1:20" s="91" customFormat="1" ht="46.5" customHeight="1" x14ac:dyDescent="0.25">
      <c r="A193" s="395"/>
      <c r="B193" s="425"/>
      <c r="C193" s="398"/>
      <c r="D193" s="423"/>
      <c r="E193" s="423"/>
      <c r="F193" s="400"/>
      <c r="G193" s="401"/>
      <c r="H193" s="423"/>
      <c r="I193" s="402"/>
      <c r="J193" s="402"/>
      <c r="K193" s="416"/>
      <c r="L193" s="1058">
        <v>2</v>
      </c>
      <c r="M193" s="1037">
        <v>2</v>
      </c>
      <c r="N193" s="1037">
        <v>20</v>
      </c>
      <c r="O193" s="1037">
        <v>2803</v>
      </c>
      <c r="P193" s="1038">
        <v>2.0949074074074073E-3</v>
      </c>
      <c r="Q193" s="1039">
        <v>0.87</v>
      </c>
      <c r="R193" s="1039">
        <v>4.3949269752799711E-2</v>
      </c>
      <c r="S193" s="412"/>
      <c r="T193" s="400"/>
    </row>
    <row r="194" spans="1:20" s="91" customFormat="1" ht="15" x14ac:dyDescent="0.25">
      <c r="A194" s="394">
        <v>45</v>
      </c>
      <c r="B194" s="397">
        <v>44367</v>
      </c>
      <c r="C194" s="398">
        <v>0.35138888888888892</v>
      </c>
      <c r="D194" s="420" t="s">
        <v>1170</v>
      </c>
      <c r="E194" s="420" t="s">
        <v>11</v>
      </c>
      <c r="F194" s="400" t="s">
        <v>1418</v>
      </c>
      <c r="G194" s="401" t="s">
        <v>1417</v>
      </c>
      <c r="H194" s="420" t="s">
        <v>305</v>
      </c>
      <c r="I194" s="402" t="s">
        <v>1416</v>
      </c>
      <c r="J194" s="402" t="s">
        <v>1415</v>
      </c>
      <c r="K194" s="403">
        <v>26153</v>
      </c>
      <c r="L194" s="1040">
        <v>1</v>
      </c>
      <c r="M194" s="1040">
        <v>0</v>
      </c>
      <c r="N194" s="1040">
        <v>31</v>
      </c>
      <c r="O194" s="1040">
        <v>23421</v>
      </c>
      <c r="P194" s="1041">
        <v>2.0601851851851853E-3</v>
      </c>
      <c r="Q194" s="1042">
        <v>7.0841127212939252</v>
      </c>
      <c r="R194" s="1042">
        <v>0.35027001788619966</v>
      </c>
      <c r="S194" s="406">
        <v>1.2474640937729686</v>
      </c>
      <c r="T194" s="409" t="s">
        <v>1414</v>
      </c>
    </row>
    <row r="195" spans="1:20" s="91" customFormat="1" ht="15" x14ac:dyDescent="0.25">
      <c r="A195" s="395"/>
      <c r="B195" s="397"/>
      <c r="C195" s="398"/>
      <c r="D195" s="423"/>
      <c r="E195" s="423"/>
      <c r="F195" s="400"/>
      <c r="G195" s="401"/>
      <c r="H195" s="423"/>
      <c r="I195" s="402"/>
      <c r="J195" s="402"/>
      <c r="K195" s="404"/>
      <c r="L195" s="1034">
        <v>2</v>
      </c>
      <c r="M195" s="1034">
        <v>0</v>
      </c>
      <c r="N195" s="1034">
        <v>0</v>
      </c>
      <c r="O195" s="1034">
        <v>405</v>
      </c>
      <c r="P195" s="1035">
        <v>1.0416666666666666E-2</v>
      </c>
      <c r="Q195" s="1036">
        <v>0.12233778151646083</v>
      </c>
      <c r="R195" s="1036">
        <v>3.0584445379115206E-2</v>
      </c>
      <c r="S195" s="407"/>
      <c r="T195" s="410"/>
    </row>
    <row r="196" spans="1:20" s="91" customFormat="1" ht="15" x14ac:dyDescent="0.25">
      <c r="A196" s="395"/>
      <c r="B196" s="397"/>
      <c r="C196" s="398"/>
      <c r="D196" s="423"/>
      <c r="E196" s="423"/>
      <c r="F196" s="400"/>
      <c r="G196" s="401"/>
      <c r="H196" s="423"/>
      <c r="I196" s="402"/>
      <c r="J196" s="402"/>
      <c r="K196" s="404"/>
      <c r="L196" s="1034">
        <v>3</v>
      </c>
      <c r="M196" s="1034">
        <v>0</v>
      </c>
      <c r="N196" s="1034">
        <v>1</v>
      </c>
      <c r="O196" s="1034">
        <v>939</v>
      </c>
      <c r="P196" s="1035">
        <v>2.361111111111111E-2</v>
      </c>
      <c r="Q196" s="1036">
        <v>0.28394448055672389</v>
      </c>
      <c r="R196" s="1036">
        <v>0.16090187231547687</v>
      </c>
      <c r="S196" s="407"/>
      <c r="T196" s="410"/>
    </row>
    <row r="197" spans="1:20" s="91" customFormat="1" ht="15" x14ac:dyDescent="0.25">
      <c r="A197" s="395"/>
      <c r="B197" s="397"/>
      <c r="C197" s="398"/>
      <c r="D197" s="423"/>
      <c r="E197" s="423"/>
      <c r="F197" s="400"/>
      <c r="G197" s="401"/>
      <c r="H197" s="423"/>
      <c r="I197" s="402"/>
      <c r="J197" s="402"/>
      <c r="K197" s="404"/>
      <c r="L197" s="1034">
        <v>4</v>
      </c>
      <c r="M197" s="1034">
        <v>0</v>
      </c>
      <c r="N197" s="1034">
        <v>0</v>
      </c>
      <c r="O197" s="1034">
        <v>283</v>
      </c>
      <c r="P197" s="1035">
        <v>7.013888888888889E-2</v>
      </c>
      <c r="Q197" s="1036">
        <v>8.5485412763354113E-2</v>
      </c>
      <c r="R197" s="1036">
        <v>0.14390044481831277</v>
      </c>
      <c r="S197" s="407"/>
      <c r="T197" s="410"/>
    </row>
    <row r="198" spans="1:20" s="91" customFormat="1" ht="41.25" customHeight="1" x14ac:dyDescent="0.25">
      <c r="A198" s="396"/>
      <c r="B198" s="397"/>
      <c r="C198" s="398"/>
      <c r="D198" s="421"/>
      <c r="E198" s="421"/>
      <c r="F198" s="400"/>
      <c r="G198" s="401"/>
      <c r="H198" s="421"/>
      <c r="I198" s="402"/>
      <c r="J198" s="402"/>
      <c r="K198" s="405"/>
      <c r="L198" s="1037">
        <v>5</v>
      </c>
      <c r="M198" s="1037">
        <v>0</v>
      </c>
      <c r="N198" s="1037">
        <v>0</v>
      </c>
      <c r="O198" s="1037">
        <v>1073</v>
      </c>
      <c r="P198" s="1038">
        <v>7.2222222222222229E-2</v>
      </c>
      <c r="Q198" s="1039">
        <v>0.32411960386953698</v>
      </c>
      <c r="R198" s="1039">
        <v>0.56180731337386414</v>
      </c>
      <c r="S198" s="408"/>
      <c r="T198" s="411"/>
    </row>
    <row r="199" spans="1:20" s="91" customFormat="1" ht="71.25" customHeight="1" x14ac:dyDescent="0.25">
      <c r="A199" s="103">
        <v>46</v>
      </c>
      <c r="B199" s="102">
        <v>44367</v>
      </c>
      <c r="C199" s="101">
        <v>0.3527777777777778</v>
      </c>
      <c r="D199" s="95" t="s">
        <v>1159</v>
      </c>
      <c r="E199" s="94" t="s">
        <v>13</v>
      </c>
      <c r="F199" s="100" t="s">
        <v>1164</v>
      </c>
      <c r="G199" s="99" t="s">
        <v>1404</v>
      </c>
      <c r="H199" s="94" t="s">
        <v>305</v>
      </c>
      <c r="I199" s="98" t="s">
        <v>293</v>
      </c>
      <c r="J199" s="98" t="s">
        <v>1402</v>
      </c>
      <c r="K199" s="97">
        <v>5141</v>
      </c>
      <c r="L199" s="94">
        <v>1</v>
      </c>
      <c r="M199" s="94">
        <v>0</v>
      </c>
      <c r="N199" s="94">
        <v>23</v>
      </c>
      <c r="O199" s="94">
        <v>5118</v>
      </c>
      <c r="P199" s="93">
        <v>2.7777777777777779E-3</v>
      </c>
      <c r="Q199" s="92">
        <v>1.06</v>
      </c>
      <c r="R199" s="92">
        <v>7.0666666666666683E-2</v>
      </c>
      <c r="S199" s="96">
        <v>7.0666666666666683E-2</v>
      </c>
      <c r="T199" s="95" t="s">
        <v>1413</v>
      </c>
    </row>
    <row r="200" spans="1:20" s="91" customFormat="1" ht="15" x14ac:dyDescent="0.25">
      <c r="A200" s="394">
        <v>47</v>
      </c>
      <c r="B200" s="424">
        <v>44367</v>
      </c>
      <c r="C200" s="436">
        <v>0.35902777777777778</v>
      </c>
      <c r="D200" s="420" t="s">
        <v>1159</v>
      </c>
      <c r="E200" s="420" t="s">
        <v>13</v>
      </c>
      <c r="F200" s="409" t="s">
        <v>1164</v>
      </c>
      <c r="G200" s="409" t="s">
        <v>1404</v>
      </c>
      <c r="H200" s="420" t="s">
        <v>305</v>
      </c>
      <c r="I200" s="409" t="s">
        <v>1412</v>
      </c>
      <c r="J200" s="409" t="s">
        <v>1402</v>
      </c>
      <c r="K200" s="403">
        <v>5141</v>
      </c>
      <c r="L200" s="1040">
        <v>1</v>
      </c>
      <c r="M200" s="1040">
        <v>0</v>
      </c>
      <c r="N200" s="1040">
        <v>15</v>
      </c>
      <c r="O200" s="1040">
        <v>3321</v>
      </c>
      <c r="P200" s="1041">
        <v>4.2361111111111106E-2</v>
      </c>
      <c r="Q200" s="1042">
        <v>0.6878350515463918</v>
      </c>
      <c r="R200" s="1042">
        <v>0.69929896907216493</v>
      </c>
      <c r="S200" s="406">
        <v>2.9978419243986254</v>
      </c>
      <c r="T200" s="409" t="s">
        <v>1411</v>
      </c>
    </row>
    <row r="201" spans="1:20" s="91" customFormat="1" ht="15" x14ac:dyDescent="0.25">
      <c r="A201" s="395"/>
      <c r="B201" s="425"/>
      <c r="C201" s="437"/>
      <c r="D201" s="423"/>
      <c r="E201" s="423"/>
      <c r="F201" s="410"/>
      <c r="G201" s="410"/>
      <c r="H201" s="423"/>
      <c r="I201" s="410"/>
      <c r="J201" s="410"/>
      <c r="K201" s="404"/>
      <c r="L201" s="1034">
        <v>2</v>
      </c>
      <c r="M201" s="1034">
        <v>0</v>
      </c>
      <c r="N201" s="1034">
        <v>5</v>
      </c>
      <c r="O201" s="1034">
        <v>481</v>
      </c>
      <c r="P201" s="1035">
        <v>6.805555555555555E-2</v>
      </c>
      <c r="Q201" s="1036">
        <v>0.10020618556701033</v>
      </c>
      <c r="R201" s="1036">
        <v>0.16367010309278351</v>
      </c>
      <c r="S201" s="407"/>
      <c r="T201" s="410"/>
    </row>
    <row r="202" spans="1:20" s="91" customFormat="1" ht="15" x14ac:dyDescent="0.25">
      <c r="A202" s="395"/>
      <c r="B202" s="425"/>
      <c r="C202" s="437"/>
      <c r="D202" s="423"/>
      <c r="E202" s="423"/>
      <c r="F202" s="410"/>
      <c r="G202" s="410"/>
      <c r="H202" s="423"/>
      <c r="I202" s="410"/>
      <c r="J202" s="410"/>
      <c r="K202" s="404"/>
      <c r="L202" s="1034">
        <v>3</v>
      </c>
      <c r="M202" s="1034">
        <v>0</v>
      </c>
      <c r="N202" s="1034">
        <v>1</v>
      </c>
      <c r="O202" s="1034">
        <v>919</v>
      </c>
      <c r="P202" s="1035">
        <v>0.31111111111111112</v>
      </c>
      <c r="Q202" s="1036">
        <v>0.18969072164948456</v>
      </c>
      <c r="R202" s="1036">
        <v>1.4163573883161513</v>
      </c>
      <c r="S202" s="407"/>
      <c r="T202" s="410"/>
    </row>
    <row r="203" spans="1:20" s="91" customFormat="1" ht="15" x14ac:dyDescent="0.25">
      <c r="A203" s="395"/>
      <c r="B203" s="425"/>
      <c r="C203" s="437"/>
      <c r="D203" s="423"/>
      <c r="E203" s="423"/>
      <c r="F203" s="410"/>
      <c r="G203" s="410"/>
      <c r="H203" s="423"/>
      <c r="I203" s="410"/>
      <c r="J203" s="410"/>
      <c r="K203" s="404"/>
      <c r="L203" s="1034">
        <v>4</v>
      </c>
      <c r="M203" s="1034">
        <v>0</v>
      </c>
      <c r="N203" s="1034">
        <v>0</v>
      </c>
      <c r="O203" s="1034">
        <v>397</v>
      </c>
      <c r="P203" s="1035">
        <v>0.36388888888888887</v>
      </c>
      <c r="Q203" s="1036">
        <v>8.1855670103092776E-2</v>
      </c>
      <c r="R203" s="1036">
        <v>0.71487285223367691</v>
      </c>
      <c r="S203" s="407"/>
      <c r="T203" s="410"/>
    </row>
    <row r="204" spans="1:20" s="91" customFormat="1" ht="15" x14ac:dyDescent="0.25">
      <c r="A204" s="396"/>
      <c r="B204" s="426"/>
      <c r="C204" s="438"/>
      <c r="D204" s="421"/>
      <c r="E204" s="421"/>
      <c r="F204" s="411"/>
      <c r="G204" s="411"/>
      <c r="H204" s="421"/>
      <c r="I204" s="411"/>
      <c r="J204" s="411"/>
      <c r="K204" s="405"/>
      <c r="L204" s="1037">
        <v>5</v>
      </c>
      <c r="M204" s="1037">
        <v>0</v>
      </c>
      <c r="N204" s="1037">
        <v>2</v>
      </c>
      <c r="O204" s="1037">
        <v>0</v>
      </c>
      <c r="P204" s="1038">
        <v>0.36805555555555558</v>
      </c>
      <c r="Q204" s="1039">
        <v>4.1237113402061858E-4</v>
      </c>
      <c r="R204" s="1039">
        <v>3.6426116838487975E-3</v>
      </c>
      <c r="S204" s="408"/>
      <c r="T204" s="411"/>
    </row>
    <row r="205" spans="1:20" s="91" customFormat="1" ht="41.25" customHeight="1" x14ac:dyDescent="0.25">
      <c r="A205" s="394">
        <v>48</v>
      </c>
      <c r="B205" s="424">
        <v>44367</v>
      </c>
      <c r="C205" s="430">
        <v>0.68402777777777779</v>
      </c>
      <c r="D205" s="420" t="s">
        <v>1176</v>
      </c>
      <c r="E205" s="420" t="s">
        <v>11</v>
      </c>
      <c r="F205" s="409" t="s">
        <v>1290</v>
      </c>
      <c r="G205" s="409" t="s">
        <v>1410</v>
      </c>
      <c r="H205" s="433" t="s">
        <v>24</v>
      </c>
      <c r="I205" s="409" t="s">
        <v>1409</v>
      </c>
      <c r="J205" s="409" t="s">
        <v>1408</v>
      </c>
      <c r="K205" s="403">
        <v>5375</v>
      </c>
      <c r="L205" s="1040">
        <v>1</v>
      </c>
      <c r="M205" s="1040">
        <v>0</v>
      </c>
      <c r="N205" s="1040">
        <v>14</v>
      </c>
      <c r="O205" s="1040">
        <v>1528</v>
      </c>
      <c r="P205" s="1041">
        <v>2.7430555555555559E-3</v>
      </c>
      <c r="Q205" s="1042">
        <v>0.51639069767441859</v>
      </c>
      <c r="R205" s="1042">
        <v>3.3995720930232558E-2</v>
      </c>
      <c r="S205" s="406">
        <v>0.23117237209302327</v>
      </c>
      <c r="T205" s="400" t="s">
        <v>1407</v>
      </c>
    </row>
    <row r="206" spans="1:20" s="91" customFormat="1" ht="41.25" customHeight="1" x14ac:dyDescent="0.25">
      <c r="A206" s="396"/>
      <c r="B206" s="426"/>
      <c r="C206" s="432"/>
      <c r="D206" s="421"/>
      <c r="E206" s="421"/>
      <c r="F206" s="411"/>
      <c r="G206" s="411"/>
      <c r="H206" s="434"/>
      <c r="I206" s="411"/>
      <c r="J206" s="411"/>
      <c r="K206" s="405"/>
      <c r="L206" s="1037">
        <v>2</v>
      </c>
      <c r="M206" s="1037">
        <v>0</v>
      </c>
      <c r="N206" s="1037">
        <v>7</v>
      </c>
      <c r="O206" s="1037">
        <v>3826</v>
      </c>
      <c r="P206" s="1038">
        <v>6.4004629629629628E-3</v>
      </c>
      <c r="Q206" s="1039">
        <v>1.2836093023255815</v>
      </c>
      <c r="R206" s="1039">
        <v>0.19717665116279071</v>
      </c>
      <c r="S206" s="408"/>
      <c r="T206" s="400"/>
    </row>
    <row r="207" spans="1:20" s="91" customFormat="1" ht="15" x14ac:dyDescent="0.25">
      <c r="A207" s="394">
        <v>49</v>
      </c>
      <c r="B207" s="424">
        <v>44368</v>
      </c>
      <c r="C207" s="427">
        <v>0.4152777777777778</v>
      </c>
      <c r="D207" s="420" t="s">
        <v>1176</v>
      </c>
      <c r="E207" s="420" t="s">
        <v>13</v>
      </c>
      <c r="F207" s="409" t="s">
        <v>1236</v>
      </c>
      <c r="G207" s="409" t="s">
        <v>1406</v>
      </c>
      <c r="H207" s="420" t="s">
        <v>305</v>
      </c>
      <c r="I207" s="409" t="s">
        <v>353</v>
      </c>
      <c r="J207" s="409" t="s">
        <v>1405</v>
      </c>
      <c r="K207" s="403">
        <v>5658</v>
      </c>
      <c r="L207" s="1040">
        <v>1</v>
      </c>
      <c r="M207" s="1040">
        <v>0</v>
      </c>
      <c r="N207" s="1040">
        <v>2</v>
      </c>
      <c r="O207" s="1040">
        <v>3011</v>
      </c>
      <c r="P207" s="1041">
        <v>6.9444444444444447E-4</v>
      </c>
      <c r="Q207" s="1042">
        <v>2.5720731707317075</v>
      </c>
      <c r="R207" s="1042">
        <v>4.2867886178861794E-2</v>
      </c>
      <c r="S207" s="406">
        <v>0.15576422764227643</v>
      </c>
      <c r="T207" s="420"/>
    </row>
    <row r="208" spans="1:20" s="91" customFormat="1" ht="15" x14ac:dyDescent="0.25">
      <c r="A208" s="396"/>
      <c r="B208" s="426"/>
      <c r="C208" s="429"/>
      <c r="D208" s="421"/>
      <c r="E208" s="421"/>
      <c r="F208" s="411"/>
      <c r="G208" s="411"/>
      <c r="H208" s="421"/>
      <c r="I208" s="411"/>
      <c r="J208" s="411"/>
      <c r="K208" s="404"/>
      <c r="L208" s="1037">
        <v>2</v>
      </c>
      <c r="M208" s="1037">
        <v>0</v>
      </c>
      <c r="N208" s="1037">
        <v>8</v>
      </c>
      <c r="O208" s="1037">
        <v>2637</v>
      </c>
      <c r="P208" s="1038">
        <v>2.0833333333333333E-3</v>
      </c>
      <c r="Q208" s="1039">
        <v>2.2579268292682926</v>
      </c>
      <c r="R208" s="1039">
        <v>0.11289634146341462</v>
      </c>
      <c r="S208" s="407"/>
      <c r="T208" s="423"/>
    </row>
    <row r="209" spans="1:20" s="91" customFormat="1" ht="15" x14ac:dyDescent="0.25">
      <c r="A209" s="394">
        <v>50</v>
      </c>
      <c r="B209" s="424">
        <v>44368</v>
      </c>
      <c r="C209" s="430">
        <v>0.64722222222222225</v>
      </c>
      <c r="D209" s="420" t="s">
        <v>1159</v>
      </c>
      <c r="E209" s="420" t="s">
        <v>13</v>
      </c>
      <c r="F209" s="409" t="s">
        <v>1164</v>
      </c>
      <c r="G209" s="409" t="s">
        <v>1404</v>
      </c>
      <c r="H209" s="420" t="s">
        <v>305</v>
      </c>
      <c r="I209" s="409" t="s">
        <v>1403</v>
      </c>
      <c r="J209" s="409" t="s">
        <v>1402</v>
      </c>
      <c r="K209" s="403">
        <v>5141</v>
      </c>
      <c r="L209" s="1040">
        <v>1</v>
      </c>
      <c r="M209" s="1040">
        <v>0</v>
      </c>
      <c r="N209" s="1040">
        <v>5</v>
      </c>
      <c r="O209" s="1040">
        <v>1809</v>
      </c>
      <c r="P209" s="1041">
        <v>3.472222222222222E-3</v>
      </c>
      <c r="Q209" s="1042">
        <v>0.48340400700252872</v>
      </c>
      <c r="R209" s="1042">
        <v>4.0283667250210722E-2</v>
      </c>
      <c r="S209" s="406">
        <v>0.6380053491538612</v>
      </c>
      <c r="T209" s="400" t="s">
        <v>1401</v>
      </c>
    </row>
    <row r="210" spans="1:20" s="91" customFormat="1" ht="15" x14ac:dyDescent="0.25">
      <c r="A210" s="395"/>
      <c r="B210" s="425"/>
      <c r="C210" s="431"/>
      <c r="D210" s="423"/>
      <c r="E210" s="423"/>
      <c r="F210" s="410"/>
      <c r="G210" s="410"/>
      <c r="H210" s="423"/>
      <c r="I210" s="410"/>
      <c r="J210" s="410"/>
      <c r="K210" s="404"/>
      <c r="L210" s="1034">
        <v>2</v>
      </c>
      <c r="M210" s="1034">
        <v>0</v>
      </c>
      <c r="N210" s="1034">
        <v>5</v>
      </c>
      <c r="O210" s="1034">
        <v>481</v>
      </c>
      <c r="P210" s="1035">
        <v>4.1666666666666666E-3</v>
      </c>
      <c r="Q210" s="1036">
        <v>0.12951176813849447</v>
      </c>
      <c r="R210" s="1036">
        <v>1.2951176813849446E-2</v>
      </c>
      <c r="S210" s="407"/>
      <c r="T210" s="400"/>
    </row>
    <row r="211" spans="1:20" s="91" customFormat="1" ht="15" x14ac:dyDescent="0.25">
      <c r="A211" s="395"/>
      <c r="B211" s="425"/>
      <c r="C211" s="431"/>
      <c r="D211" s="423"/>
      <c r="E211" s="423"/>
      <c r="F211" s="410"/>
      <c r="G211" s="410"/>
      <c r="H211" s="423"/>
      <c r="I211" s="410"/>
      <c r="J211" s="410"/>
      <c r="K211" s="404"/>
      <c r="L211" s="1034">
        <v>3</v>
      </c>
      <c r="M211" s="1034">
        <v>0</v>
      </c>
      <c r="N211" s="1034">
        <v>10</v>
      </c>
      <c r="O211" s="1034">
        <v>1512</v>
      </c>
      <c r="P211" s="1035">
        <v>4.8611111111111112E-3</v>
      </c>
      <c r="Q211" s="1036">
        <v>0.40559035207158145</v>
      </c>
      <c r="R211" s="1036">
        <v>4.7318874408351169E-2</v>
      </c>
      <c r="S211" s="407"/>
      <c r="T211" s="400"/>
    </row>
    <row r="212" spans="1:20" s="91" customFormat="1" ht="15" x14ac:dyDescent="0.25">
      <c r="A212" s="395"/>
      <c r="B212" s="425"/>
      <c r="C212" s="431"/>
      <c r="D212" s="423"/>
      <c r="E212" s="423"/>
      <c r="F212" s="410"/>
      <c r="G212" s="410"/>
      <c r="H212" s="423"/>
      <c r="I212" s="410"/>
      <c r="J212" s="410"/>
      <c r="K212" s="404"/>
      <c r="L212" s="1034">
        <v>4</v>
      </c>
      <c r="M212" s="1034">
        <v>0</v>
      </c>
      <c r="N212" s="1034">
        <v>1</v>
      </c>
      <c r="O212" s="1034">
        <v>919</v>
      </c>
      <c r="P212" s="1035">
        <v>9.7222222222222224E-3</v>
      </c>
      <c r="Q212" s="1036">
        <v>0.24516631005640926</v>
      </c>
      <c r="R212" s="1036">
        <v>5.7205472346495499E-2</v>
      </c>
      <c r="S212" s="407"/>
      <c r="T212" s="400"/>
    </row>
    <row r="213" spans="1:20" s="91" customFormat="1" ht="15" x14ac:dyDescent="0.25">
      <c r="A213" s="396"/>
      <c r="B213" s="426"/>
      <c r="C213" s="432"/>
      <c r="D213" s="421"/>
      <c r="E213" s="421"/>
      <c r="F213" s="411"/>
      <c r="G213" s="411"/>
      <c r="H213" s="421"/>
      <c r="I213" s="411"/>
      <c r="J213" s="411"/>
      <c r="K213" s="405"/>
      <c r="L213" s="1037">
        <v>5</v>
      </c>
      <c r="M213" s="1037">
        <v>0</v>
      </c>
      <c r="N213" s="1037">
        <v>2</v>
      </c>
      <c r="O213" s="1037">
        <v>397</v>
      </c>
      <c r="P213" s="1038">
        <v>0.18819444444444444</v>
      </c>
      <c r="Q213" s="1039">
        <v>0.10632756273098619</v>
      </c>
      <c r="R213" s="1039">
        <v>0.48024615833495432</v>
      </c>
      <c r="S213" s="408"/>
      <c r="T213" s="400"/>
    </row>
    <row r="214" spans="1:20" s="91" customFormat="1" ht="15" x14ac:dyDescent="0.25">
      <c r="A214" s="394">
        <v>51</v>
      </c>
      <c r="B214" s="424">
        <v>44369</v>
      </c>
      <c r="C214" s="427">
        <v>0.30416666666666664</v>
      </c>
      <c r="D214" s="420" t="s">
        <v>1170</v>
      </c>
      <c r="E214" s="420" t="s">
        <v>11</v>
      </c>
      <c r="F214" s="409" t="s">
        <v>1220</v>
      </c>
      <c r="G214" s="409" t="s">
        <v>1400</v>
      </c>
      <c r="H214" s="420" t="s">
        <v>24</v>
      </c>
      <c r="I214" s="409" t="s">
        <v>1399</v>
      </c>
      <c r="J214" s="409" t="s">
        <v>1398</v>
      </c>
      <c r="K214" s="403">
        <v>6153</v>
      </c>
      <c r="L214" s="1040">
        <v>1</v>
      </c>
      <c r="M214" s="1040">
        <v>0</v>
      </c>
      <c r="N214" s="1040">
        <v>10</v>
      </c>
      <c r="O214" s="1040">
        <v>2673</v>
      </c>
      <c r="P214" s="1041">
        <v>1.3888888888888889E-3</v>
      </c>
      <c r="Q214" s="1042">
        <v>1.2645376239232895</v>
      </c>
      <c r="R214" s="1042">
        <v>4.2151254130776319E-2</v>
      </c>
      <c r="S214" s="406">
        <v>0.12811907470610542</v>
      </c>
      <c r="T214" s="409" t="s">
        <v>1397</v>
      </c>
    </row>
    <row r="215" spans="1:20" s="91" customFormat="1" ht="15" x14ac:dyDescent="0.25">
      <c r="A215" s="395"/>
      <c r="B215" s="425"/>
      <c r="C215" s="428"/>
      <c r="D215" s="423"/>
      <c r="E215" s="423"/>
      <c r="F215" s="410"/>
      <c r="G215" s="410"/>
      <c r="H215" s="423"/>
      <c r="I215" s="410"/>
      <c r="J215" s="410"/>
      <c r="K215" s="404"/>
      <c r="L215" s="1034">
        <v>2</v>
      </c>
      <c r="M215" s="1034">
        <v>0</v>
      </c>
      <c r="N215" s="1034">
        <v>10</v>
      </c>
      <c r="O215" s="1034">
        <v>3446</v>
      </c>
      <c r="P215" s="1035">
        <v>2.0833333333333333E-3</v>
      </c>
      <c r="Q215" s="1036">
        <v>1.6288639687957094</v>
      </c>
      <c r="R215" s="1036">
        <v>8.1443198439785466E-2</v>
      </c>
      <c r="S215" s="407"/>
      <c r="T215" s="410"/>
    </row>
    <row r="216" spans="1:20" s="91" customFormat="1" ht="15" x14ac:dyDescent="0.25">
      <c r="A216" s="395"/>
      <c r="B216" s="425"/>
      <c r="C216" s="428"/>
      <c r="D216" s="423"/>
      <c r="E216" s="423"/>
      <c r="F216" s="410"/>
      <c r="G216" s="410"/>
      <c r="H216" s="423"/>
      <c r="I216" s="410"/>
      <c r="J216" s="410"/>
      <c r="K216" s="404"/>
      <c r="L216" s="1034">
        <v>3</v>
      </c>
      <c r="M216" s="1034">
        <v>0</v>
      </c>
      <c r="N216" s="1034">
        <v>3</v>
      </c>
      <c r="O216" s="1034">
        <v>9</v>
      </c>
      <c r="P216" s="1035">
        <v>2.8472222222222222E-2</v>
      </c>
      <c r="Q216" s="1036">
        <v>5.6557776694295464E-3</v>
      </c>
      <c r="R216" s="1036">
        <v>3.8647814074435232E-3</v>
      </c>
      <c r="S216" s="407"/>
      <c r="T216" s="410"/>
    </row>
    <row r="217" spans="1:20" s="91" customFormat="1" ht="36.75" customHeight="1" x14ac:dyDescent="0.25">
      <c r="A217" s="396"/>
      <c r="B217" s="426"/>
      <c r="C217" s="429"/>
      <c r="D217" s="421"/>
      <c r="E217" s="421"/>
      <c r="F217" s="411"/>
      <c r="G217" s="411"/>
      <c r="H217" s="421"/>
      <c r="I217" s="411"/>
      <c r="J217" s="411"/>
      <c r="K217" s="405"/>
      <c r="L217" s="1037">
        <v>4</v>
      </c>
      <c r="M217" s="1037">
        <v>0</v>
      </c>
      <c r="N217" s="1037">
        <v>0</v>
      </c>
      <c r="O217" s="1037">
        <v>2</v>
      </c>
      <c r="P217" s="1038">
        <v>2.9166666666666664E-2</v>
      </c>
      <c r="Q217" s="1039">
        <v>9.4262961157159106E-4</v>
      </c>
      <c r="R217" s="1039">
        <v>6.598407281001137E-4</v>
      </c>
      <c r="S217" s="408"/>
      <c r="T217" s="411"/>
    </row>
    <row r="218" spans="1:20" s="91" customFormat="1" ht="15" x14ac:dyDescent="0.25">
      <c r="A218" s="394">
        <v>52</v>
      </c>
      <c r="B218" s="424">
        <v>44369</v>
      </c>
      <c r="C218" s="427">
        <v>0.87777777777777777</v>
      </c>
      <c r="D218" s="420" t="s">
        <v>1187</v>
      </c>
      <c r="E218" s="420" t="s">
        <v>13</v>
      </c>
      <c r="F218" s="409" t="s">
        <v>1381</v>
      </c>
      <c r="G218" s="409" t="s">
        <v>1380</v>
      </c>
      <c r="H218" s="420" t="s">
        <v>305</v>
      </c>
      <c r="I218" s="409" t="s">
        <v>1396</v>
      </c>
      <c r="J218" s="409" t="s">
        <v>1230</v>
      </c>
      <c r="K218" s="403">
        <v>8792</v>
      </c>
      <c r="L218" s="1040">
        <v>1</v>
      </c>
      <c r="M218" s="1040">
        <v>0</v>
      </c>
      <c r="N218" s="1040">
        <v>14</v>
      </c>
      <c r="O218" s="1040">
        <v>7366</v>
      </c>
      <c r="P218" s="1041">
        <v>2.7777777777777779E-3</v>
      </c>
      <c r="Q218" s="1042">
        <v>1.9641947224749774</v>
      </c>
      <c r="R218" s="1042">
        <v>0.13094631483166516</v>
      </c>
      <c r="S218" s="406">
        <v>0.67786897179253858</v>
      </c>
      <c r="T218" s="409" t="s">
        <v>1395</v>
      </c>
    </row>
    <row r="219" spans="1:20" s="91" customFormat="1" ht="15" x14ac:dyDescent="0.25">
      <c r="A219" s="395"/>
      <c r="B219" s="425"/>
      <c r="C219" s="428"/>
      <c r="D219" s="423"/>
      <c r="E219" s="423"/>
      <c r="F219" s="410"/>
      <c r="G219" s="410"/>
      <c r="H219" s="423"/>
      <c r="I219" s="410"/>
      <c r="J219" s="410"/>
      <c r="K219" s="404"/>
      <c r="L219" s="1034">
        <v>2</v>
      </c>
      <c r="M219" s="1034">
        <v>0</v>
      </c>
      <c r="N219" s="1034">
        <v>1</v>
      </c>
      <c r="O219" s="1034">
        <v>536</v>
      </c>
      <c r="P219" s="1035">
        <v>5.5555555555555558E-3</v>
      </c>
      <c r="Q219" s="1036">
        <v>0.14292311191992721</v>
      </c>
      <c r="R219" s="1036">
        <v>1.9056414922656962E-2</v>
      </c>
      <c r="S219" s="407"/>
      <c r="T219" s="410"/>
    </row>
    <row r="220" spans="1:20" s="91" customFormat="1" ht="44.25" customHeight="1" x14ac:dyDescent="0.25">
      <c r="A220" s="396"/>
      <c r="B220" s="426"/>
      <c r="C220" s="429"/>
      <c r="D220" s="421"/>
      <c r="E220" s="421"/>
      <c r="F220" s="411"/>
      <c r="G220" s="411"/>
      <c r="H220" s="421"/>
      <c r="I220" s="411"/>
      <c r="J220" s="411"/>
      <c r="K220" s="405"/>
      <c r="L220" s="1037">
        <v>3</v>
      </c>
      <c r="M220" s="1037">
        <v>0</v>
      </c>
      <c r="N220" s="1037">
        <v>1</v>
      </c>
      <c r="O220" s="1037">
        <v>874</v>
      </c>
      <c r="P220" s="1038">
        <v>9.4444444444444442E-2</v>
      </c>
      <c r="Q220" s="1039">
        <v>0.2328821656050955</v>
      </c>
      <c r="R220" s="1039">
        <v>0.52786624203821642</v>
      </c>
      <c r="S220" s="408"/>
      <c r="T220" s="411"/>
    </row>
    <row r="221" spans="1:20" s="91" customFormat="1" ht="82.5" customHeight="1" x14ac:dyDescent="0.25">
      <c r="A221" s="394">
        <v>53</v>
      </c>
      <c r="B221" s="424">
        <v>44370</v>
      </c>
      <c r="C221" s="427">
        <v>0.84305555555555556</v>
      </c>
      <c r="D221" s="420" t="s">
        <v>1170</v>
      </c>
      <c r="E221" s="420" t="s">
        <v>13</v>
      </c>
      <c r="F221" s="409" t="s">
        <v>1298</v>
      </c>
      <c r="G221" s="409" t="s">
        <v>1394</v>
      </c>
      <c r="H221" s="420" t="s">
        <v>305</v>
      </c>
      <c r="I221" s="409" t="s">
        <v>1327</v>
      </c>
      <c r="J221" s="409" t="s">
        <v>1393</v>
      </c>
      <c r="K221" s="403">
        <v>6592</v>
      </c>
      <c r="L221" s="1040">
        <v>1</v>
      </c>
      <c r="M221" s="1040">
        <v>0</v>
      </c>
      <c r="N221" s="1040">
        <v>0</v>
      </c>
      <c r="O221" s="1040">
        <v>1911</v>
      </c>
      <c r="P221" s="1041">
        <v>2.0370370370370373E-3</v>
      </c>
      <c r="Q221" s="1042">
        <v>0.6319751213592234</v>
      </c>
      <c r="R221" s="1042">
        <v>3.0896561488673147E-2</v>
      </c>
      <c r="S221" s="406">
        <v>0.20848941562162887</v>
      </c>
      <c r="T221" s="409" t="s">
        <v>1392</v>
      </c>
    </row>
    <row r="222" spans="1:20" s="91" customFormat="1" ht="82.5" customHeight="1" x14ac:dyDescent="0.25">
      <c r="A222" s="396"/>
      <c r="B222" s="426"/>
      <c r="C222" s="429"/>
      <c r="D222" s="421"/>
      <c r="E222" s="421"/>
      <c r="F222" s="411"/>
      <c r="G222" s="411"/>
      <c r="H222" s="421"/>
      <c r="I222" s="411"/>
      <c r="J222" s="411"/>
      <c r="K222" s="405"/>
      <c r="L222" s="1037">
        <v>2</v>
      </c>
      <c r="M222" s="1037">
        <v>0</v>
      </c>
      <c r="N222" s="1037">
        <v>0</v>
      </c>
      <c r="O222" s="1037">
        <v>4681</v>
      </c>
      <c r="P222" s="1038">
        <v>4.7800925925925919E-3</v>
      </c>
      <c r="Q222" s="1039">
        <v>1.5480248786407766</v>
      </c>
      <c r="R222" s="1039">
        <v>0.17759285413295572</v>
      </c>
      <c r="S222" s="408"/>
      <c r="T222" s="411"/>
    </row>
    <row r="223" spans="1:20" s="91" customFormat="1" ht="67.5" customHeight="1" x14ac:dyDescent="0.25">
      <c r="A223" s="394">
        <v>54</v>
      </c>
      <c r="B223" s="424">
        <v>44371</v>
      </c>
      <c r="C223" s="427">
        <v>2.4305555555555556E-2</v>
      </c>
      <c r="D223" s="420" t="s">
        <v>1170</v>
      </c>
      <c r="E223" s="420" t="s">
        <v>11</v>
      </c>
      <c r="F223" s="409" t="s">
        <v>1391</v>
      </c>
      <c r="G223" s="409" t="s">
        <v>1390</v>
      </c>
      <c r="H223" s="420" t="s">
        <v>305</v>
      </c>
      <c r="I223" s="409" t="s">
        <v>1389</v>
      </c>
      <c r="J223" s="409" t="s">
        <v>1388</v>
      </c>
      <c r="K223" s="403">
        <v>5821</v>
      </c>
      <c r="L223" s="1040">
        <v>1</v>
      </c>
      <c r="M223" s="1040">
        <v>0</v>
      </c>
      <c r="N223" s="1040">
        <v>7</v>
      </c>
      <c r="O223" s="1040">
        <v>5605</v>
      </c>
      <c r="P223" s="1041">
        <v>2.4189814814814816E-3</v>
      </c>
      <c r="Q223" s="1042">
        <v>0.99301838172135382</v>
      </c>
      <c r="R223" s="1042">
        <v>5.7650233827711936E-2</v>
      </c>
      <c r="S223" s="406">
        <v>6.6279278092729405E-2</v>
      </c>
      <c r="T223" s="409" t="s">
        <v>1387</v>
      </c>
    </row>
    <row r="224" spans="1:20" s="91" customFormat="1" ht="67.5" customHeight="1" x14ac:dyDescent="0.25">
      <c r="A224" s="396"/>
      <c r="B224" s="426"/>
      <c r="C224" s="429"/>
      <c r="D224" s="421"/>
      <c r="E224" s="421"/>
      <c r="F224" s="411"/>
      <c r="G224" s="411"/>
      <c r="H224" s="421"/>
      <c r="I224" s="411"/>
      <c r="J224" s="411"/>
      <c r="K224" s="405"/>
      <c r="L224" s="1037">
        <v>2</v>
      </c>
      <c r="M224" s="1037">
        <v>0</v>
      </c>
      <c r="N224" s="1037">
        <v>6</v>
      </c>
      <c r="O224" s="1037">
        <v>203</v>
      </c>
      <c r="P224" s="1038">
        <v>9.7222222222222224E-3</v>
      </c>
      <c r="Q224" s="1039">
        <v>3.698161827864628E-2</v>
      </c>
      <c r="R224" s="1039">
        <v>8.6290442650174652E-3</v>
      </c>
      <c r="S224" s="408"/>
      <c r="T224" s="411"/>
    </row>
    <row r="225" spans="1:20" s="91" customFormat="1" ht="15" x14ac:dyDescent="0.25">
      <c r="A225" s="394">
        <v>55</v>
      </c>
      <c r="B225" s="424">
        <v>44374</v>
      </c>
      <c r="C225" s="427">
        <v>0.33263888888888887</v>
      </c>
      <c r="D225" s="420" t="s">
        <v>1187</v>
      </c>
      <c r="E225" s="420" t="s">
        <v>13</v>
      </c>
      <c r="F225" s="409" t="s">
        <v>1381</v>
      </c>
      <c r="G225" s="409" t="s">
        <v>1232</v>
      </c>
      <c r="H225" s="420" t="s">
        <v>24</v>
      </c>
      <c r="I225" s="409" t="s">
        <v>293</v>
      </c>
      <c r="J225" s="409" t="s">
        <v>1230</v>
      </c>
      <c r="K225" s="403">
        <v>8792</v>
      </c>
      <c r="L225" s="1040">
        <v>1</v>
      </c>
      <c r="M225" s="1040">
        <v>0</v>
      </c>
      <c r="N225" s="1040">
        <v>2</v>
      </c>
      <c r="O225" s="1040">
        <v>2998</v>
      </c>
      <c r="P225" s="1041">
        <v>4.1666666666666666E-3</v>
      </c>
      <c r="Q225" s="1042">
        <v>0.43676069153776159</v>
      </c>
      <c r="R225" s="1042">
        <v>4.3676069153776156E-2</v>
      </c>
      <c r="S225" s="406">
        <v>0.22486138914164391</v>
      </c>
      <c r="T225" s="409" t="s">
        <v>1386</v>
      </c>
    </row>
    <row r="226" spans="1:20" s="91" customFormat="1" ht="15" x14ac:dyDescent="0.25">
      <c r="A226" s="395"/>
      <c r="B226" s="425"/>
      <c r="C226" s="428"/>
      <c r="D226" s="423"/>
      <c r="E226" s="423"/>
      <c r="F226" s="410"/>
      <c r="G226" s="410"/>
      <c r="H226" s="423"/>
      <c r="I226" s="410"/>
      <c r="J226" s="410"/>
      <c r="K226" s="404"/>
      <c r="L226" s="1034">
        <v>2</v>
      </c>
      <c r="M226" s="1034">
        <v>0</v>
      </c>
      <c r="N226" s="1034">
        <v>2</v>
      </c>
      <c r="O226" s="1034">
        <v>1006</v>
      </c>
      <c r="P226" s="1035">
        <v>4.8611111111111112E-3</v>
      </c>
      <c r="Q226" s="1036">
        <v>0.14675159235668789</v>
      </c>
      <c r="R226" s="1036">
        <v>1.7121019108280254E-2</v>
      </c>
      <c r="S226" s="407"/>
      <c r="T226" s="410"/>
    </row>
    <row r="227" spans="1:20" s="91" customFormat="1" ht="15" x14ac:dyDescent="0.25">
      <c r="A227" s="395"/>
      <c r="B227" s="425"/>
      <c r="C227" s="428"/>
      <c r="D227" s="423"/>
      <c r="E227" s="423"/>
      <c r="F227" s="410"/>
      <c r="G227" s="410"/>
      <c r="H227" s="423"/>
      <c r="I227" s="410"/>
      <c r="J227" s="410"/>
      <c r="K227" s="404"/>
      <c r="L227" s="1034">
        <v>3</v>
      </c>
      <c r="M227" s="1034">
        <v>0</v>
      </c>
      <c r="N227" s="1034">
        <v>5</v>
      </c>
      <c r="O227" s="1034">
        <v>1617</v>
      </c>
      <c r="P227" s="1035">
        <v>8.3333333333333332E-3</v>
      </c>
      <c r="Q227" s="1036">
        <v>0.23614194722474977</v>
      </c>
      <c r="R227" s="1036">
        <v>4.7228389444949948E-2</v>
      </c>
      <c r="S227" s="407"/>
      <c r="T227" s="410"/>
    </row>
    <row r="228" spans="1:20" s="91" customFormat="1" ht="15" x14ac:dyDescent="0.25">
      <c r="A228" s="395"/>
      <c r="B228" s="425"/>
      <c r="C228" s="428"/>
      <c r="D228" s="423"/>
      <c r="E228" s="423"/>
      <c r="F228" s="410"/>
      <c r="G228" s="410"/>
      <c r="H228" s="423"/>
      <c r="I228" s="410"/>
      <c r="J228" s="410"/>
      <c r="K228" s="404"/>
      <c r="L228" s="1034">
        <v>4</v>
      </c>
      <c r="M228" s="1034">
        <v>0</v>
      </c>
      <c r="N228" s="1034">
        <v>3</v>
      </c>
      <c r="O228" s="1034">
        <v>496</v>
      </c>
      <c r="P228" s="1035">
        <v>9.0277777777777787E-3</v>
      </c>
      <c r="Q228" s="1036">
        <v>7.2647861692447677E-2</v>
      </c>
      <c r="R228" s="1036">
        <v>1.5740370033363663E-2</v>
      </c>
      <c r="S228" s="407"/>
      <c r="T228" s="410"/>
    </row>
    <row r="229" spans="1:20" s="91" customFormat="1" ht="15" x14ac:dyDescent="0.25">
      <c r="A229" s="395"/>
      <c r="B229" s="425"/>
      <c r="C229" s="428"/>
      <c r="D229" s="423"/>
      <c r="E229" s="423"/>
      <c r="F229" s="410"/>
      <c r="G229" s="410"/>
      <c r="H229" s="423"/>
      <c r="I229" s="410"/>
      <c r="J229" s="410"/>
      <c r="K229" s="404"/>
      <c r="L229" s="1034">
        <v>5</v>
      </c>
      <c r="M229" s="1034">
        <v>0</v>
      </c>
      <c r="N229" s="1034">
        <v>3</v>
      </c>
      <c r="O229" s="1034">
        <v>1249</v>
      </c>
      <c r="P229" s="1035">
        <v>9.7222222222222224E-3</v>
      </c>
      <c r="Q229" s="1036">
        <v>0.18227479526842583</v>
      </c>
      <c r="R229" s="1036">
        <v>4.2530785562632692E-2</v>
      </c>
      <c r="S229" s="407"/>
      <c r="T229" s="410"/>
    </row>
    <row r="230" spans="1:20" s="91" customFormat="1" ht="15" x14ac:dyDescent="0.25">
      <c r="A230" s="395"/>
      <c r="B230" s="425"/>
      <c r="C230" s="428"/>
      <c r="D230" s="423"/>
      <c r="E230" s="423"/>
      <c r="F230" s="410"/>
      <c r="G230" s="410"/>
      <c r="H230" s="423"/>
      <c r="I230" s="410"/>
      <c r="J230" s="410"/>
      <c r="K230" s="404"/>
      <c r="L230" s="1034">
        <v>6</v>
      </c>
      <c r="M230" s="1034">
        <v>0</v>
      </c>
      <c r="N230" s="1034">
        <v>1</v>
      </c>
      <c r="O230" s="1034">
        <v>1261</v>
      </c>
      <c r="P230" s="1035">
        <v>1.1805555555555555E-2</v>
      </c>
      <c r="Q230" s="1036">
        <v>0.18373066424021839</v>
      </c>
      <c r="R230" s="1036">
        <v>5.2057021534728548E-2</v>
      </c>
      <c r="S230" s="407"/>
      <c r="T230" s="410"/>
    </row>
    <row r="231" spans="1:20" s="91" customFormat="1" ht="15" x14ac:dyDescent="0.25">
      <c r="A231" s="396"/>
      <c r="B231" s="426"/>
      <c r="C231" s="429"/>
      <c r="D231" s="421"/>
      <c r="E231" s="421"/>
      <c r="F231" s="411"/>
      <c r="G231" s="411"/>
      <c r="H231" s="421"/>
      <c r="I231" s="411"/>
      <c r="J231" s="411"/>
      <c r="K231" s="405"/>
      <c r="L231" s="1037">
        <v>7</v>
      </c>
      <c r="M231" s="1037">
        <v>0</v>
      </c>
      <c r="N231" s="1037">
        <v>0</v>
      </c>
      <c r="O231" s="1037">
        <v>149</v>
      </c>
      <c r="P231" s="1038">
        <v>1.2499999999999999E-2</v>
      </c>
      <c r="Q231" s="1039">
        <v>2.1692447679708828E-2</v>
      </c>
      <c r="R231" s="1039">
        <v>6.5077343039126479E-3</v>
      </c>
      <c r="S231" s="408"/>
      <c r="T231" s="411"/>
    </row>
    <row r="232" spans="1:20" s="91" customFormat="1" ht="124.5" customHeight="1" x14ac:dyDescent="0.25">
      <c r="A232" s="103">
        <v>56</v>
      </c>
      <c r="B232" s="102">
        <v>44374</v>
      </c>
      <c r="C232" s="111">
        <v>0.82361111111111107</v>
      </c>
      <c r="D232" s="95" t="s">
        <v>1176</v>
      </c>
      <c r="E232" s="94" t="s">
        <v>13</v>
      </c>
      <c r="F232" s="95" t="s">
        <v>1332</v>
      </c>
      <c r="G232" s="95" t="s">
        <v>1385</v>
      </c>
      <c r="H232" s="94" t="s">
        <v>24</v>
      </c>
      <c r="I232" s="95" t="s">
        <v>293</v>
      </c>
      <c r="J232" s="95" t="s">
        <v>1330</v>
      </c>
      <c r="K232" s="97">
        <v>5104</v>
      </c>
      <c r="L232" s="94">
        <v>1</v>
      </c>
      <c r="M232" s="94">
        <v>0</v>
      </c>
      <c r="N232" s="94">
        <v>2</v>
      </c>
      <c r="O232" s="94">
        <v>5102</v>
      </c>
      <c r="P232" s="93">
        <v>3.5532407407407405E-3</v>
      </c>
      <c r="Q232" s="92">
        <v>0.93999999999999984</v>
      </c>
      <c r="R232" s="92">
        <v>8.0161111111111086E-2</v>
      </c>
      <c r="S232" s="96">
        <v>8.0161111111111086E-2</v>
      </c>
      <c r="T232" s="95" t="s">
        <v>1384</v>
      </c>
    </row>
    <row r="233" spans="1:20" s="91" customFormat="1" ht="39" customHeight="1" x14ac:dyDescent="0.25">
      <c r="A233" s="394">
        <v>57</v>
      </c>
      <c r="B233" s="424">
        <v>44375</v>
      </c>
      <c r="C233" s="427">
        <v>0.73958333333333337</v>
      </c>
      <c r="D233" s="420" t="s">
        <v>1159</v>
      </c>
      <c r="E233" s="420" t="s">
        <v>13</v>
      </c>
      <c r="F233" s="409" t="s">
        <v>1164</v>
      </c>
      <c r="G233" s="409" t="s">
        <v>1383</v>
      </c>
      <c r="H233" s="420" t="s">
        <v>24</v>
      </c>
      <c r="I233" s="409" t="s">
        <v>293</v>
      </c>
      <c r="J233" s="409" t="s">
        <v>1377</v>
      </c>
      <c r="K233" s="403">
        <v>5135</v>
      </c>
      <c r="L233" s="1040">
        <v>1</v>
      </c>
      <c r="M233" s="1040">
        <v>0</v>
      </c>
      <c r="N233" s="1040">
        <v>2</v>
      </c>
      <c r="O233" s="1040">
        <v>1806</v>
      </c>
      <c r="P233" s="1041">
        <v>4.1666666666666666E-3</v>
      </c>
      <c r="Q233" s="1042">
        <v>0.57039143135345671</v>
      </c>
      <c r="R233" s="1042">
        <v>5.7039143135345666E-2</v>
      </c>
      <c r="S233" s="406">
        <v>0.1794934761441091</v>
      </c>
      <c r="T233" s="409" t="s">
        <v>1382</v>
      </c>
    </row>
    <row r="234" spans="1:20" s="91" customFormat="1" ht="39" customHeight="1" x14ac:dyDescent="0.25">
      <c r="A234" s="396"/>
      <c r="B234" s="426"/>
      <c r="C234" s="429"/>
      <c r="D234" s="421"/>
      <c r="E234" s="421"/>
      <c r="F234" s="411"/>
      <c r="G234" s="411"/>
      <c r="H234" s="421"/>
      <c r="I234" s="411"/>
      <c r="J234" s="411"/>
      <c r="K234" s="405"/>
      <c r="L234" s="1037">
        <v>2</v>
      </c>
      <c r="M234" s="1037">
        <v>0</v>
      </c>
      <c r="N234" s="1037">
        <v>18</v>
      </c>
      <c r="O234" s="1037">
        <v>3309</v>
      </c>
      <c r="P234" s="1038">
        <v>4.8611111111111112E-3</v>
      </c>
      <c r="Q234" s="1039">
        <v>1.0496085686465435</v>
      </c>
      <c r="R234" s="1039">
        <v>0.12245433300876342</v>
      </c>
      <c r="S234" s="408"/>
      <c r="T234" s="411"/>
    </row>
    <row r="235" spans="1:20" s="91" customFormat="1" ht="30" customHeight="1" x14ac:dyDescent="0.25">
      <c r="A235" s="394">
        <v>58</v>
      </c>
      <c r="B235" s="424">
        <v>44378</v>
      </c>
      <c r="C235" s="427">
        <v>0.87916666666666676</v>
      </c>
      <c r="D235" s="420" t="s">
        <v>1187</v>
      </c>
      <c r="E235" s="420" t="s">
        <v>13</v>
      </c>
      <c r="F235" s="409" t="s">
        <v>1381</v>
      </c>
      <c r="G235" s="409" t="s">
        <v>1380</v>
      </c>
      <c r="H235" s="420" t="s">
        <v>305</v>
      </c>
      <c r="I235" s="409" t="s">
        <v>293</v>
      </c>
      <c r="J235" s="409" t="s">
        <v>1230</v>
      </c>
      <c r="K235" s="413">
        <v>8792</v>
      </c>
      <c r="L235" s="1040">
        <v>1</v>
      </c>
      <c r="M235" s="1040">
        <v>0</v>
      </c>
      <c r="N235" s="1040">
        <v>5</v>
      </c>
      <c r="O235" s="1040">
        <v>5414</v>
      </c>
      <c r="P235" s="1041">
        <v>3.472222222222222E-3</v>
      </c>
      <c r="Q235" s="1042">
        <v>1.4422725204731572</v>
      </c>
      <c r="R235" s="1042">
        <v>0.12018937670609642</v>
      </c>
      <c r="S235" s="406">
        <v>0.2656187443130118</v>
      </c>
      <c r="T235" s="409" t="s">
        <v>1379</v>
      </c>
    </row>
    <row r="236" spans="1:20" s="91" customFormat="1" ht="30" customHeight="1" x14ac:dyDescent="0.25">
      <c r="A236" s="395"/>
      <c r="B236" s="425"/>
      <c r="C236" s="428"/>
      <c r="D236" s="423"/>
      <c r="E236" s="423"/>
      <c r="F236" s="410"/>
      <c r="G236" s="410"/>
      <c r="H236" s="423"/>
      <c r="I236" s="410"/>
      <c r="J236" s="410"/>
      <c r="K236" s="414"/>
      <c r="L236" s="1034">
        <v>2</v>
      </c>
      <c r="M236" s="1034">
        <v>0</v>
      </c>
      <c r="N236" s="1034">
        <v>7</v>
      </c>
      <c r="O236" s="1034">
        <v>1970</v>
      </c>
      <c r="P236" s="1035">
        <v>6.2499999999999995E-3</v>
      </c>
      <c r="Q236" s="1036">
        <v>0.52618061874431299</v>
      </c>
      <c r="R236" s="1036">
        <v>7.8927092811646934E-2</v>
      </c>
      <c r="S236" s="407"/>
      <c r="T236" s="410"/>
    </row>
    <row r="237" spans="1:20" s="91" customFormat="1" ht="30" customHeight="1" x14ac:dyDescent="0.25">
      <c r="A237" s="395"/>
      <c r="B237" s="425"/>
      <c r="C237" s="428"/>
      <c r="D237" s="423"/>
      <c r="E237" s="423"/>
      <c r="F237" s="410"/>
      <c r="G237" s="410"/>
      <c r="H237" s="423"/>
      <c r="I237" s="410"/>
      <c r="J237" s="410"/>
      <c r="K237" s="414"/>
      <c r="L237" s="1034">
        <v>3</v>
      </c>
      <c r="M237" s="1034">
        <v>0</v>
      </c>
      <c r="N237" s="1034">
        <v>3</v>
      </c>
      <c r="O237" s="1034">
        <v>1135</v>
      </c>
      <c r="P237" s="1035">
        <v>6.9444444444444441E-3</v>
      </c>
      <c r="Q237" s="1036">
        <v>0.30287989080982708</v>
      </c>
      <c r="R237" s="1036">
        <v>5.047998180163784E-2</v>
      </c>
      <c r="S237" s="407"/>
      <c r="T237" s="410"/>
    </row>
    <row r="238" spans="1:20" s="91" customFormat="1" ht="30" customHeight="1" x14ac:dyDescent="0.25">
      <c r="A238" s="396"/>
      <c r="B238" s="426"/>
      <c r="C238" s="429"/>
      <c r="D238" s="421"/>
      <c r="E238" s="421"/>
      <c r="F238" s="411"/>
      <c r="G238" s="411"/>
      <c r="H238" s="421"/>
      <c r="I238" s="411"/>
      <c r="J238" s="411"/>
      <c r="K238" s="415"/>
      <c r="L238" s="1037">
        <v>4</v>
      </c>
      <c r="M238" s="1037">
        <v>0</v>
      </c>
      <c r="N238" s="1037">
        <v>1</v>
      </c>
      <c r="O238" s="1037">
        <v>257</v>
      </c>
      <c r="P238" s="1038">
        <v>9.7222222222222224E-3</v>
      </c>
      <c r="Q238" s="1039">
        <v>6.8666969972702441E-2</v>
      </c>
      <c r="R238" s="1039">
        <v>1.6022292993630571E-2</v>
      </c>
      <c r="S238" s="408"/>
      <c r="T238" s="411"/>
    </row>
    <row r="239" spans="1:20" s="91" customFormat="1" ht="58.5" customHeight="1" x14ac:dyDescent="0.25">
      <c r="A239" s="103">
        <v>59</v>
      </c>
      <c r="B239" s="102">
        <v>44379</v>
      </c>
      <c r="C239" s="111">
        <v>8.2638888888888887E-2</v>
      </c>
      <c r="D239" s="95" t="s">
        <v>1159</v>
      </c>
      <c r="E239" s="94" t="s">
        <v>13</v>
      </c>
      <c r="F239" s="95" t="s">
        <v>1164</v>
      </c>
      <c r="G239" s="95" t="s">
        <v>1378</v>
      </c>
      <c r="H239" s="94" t="s">
        <v>305</v>
      </c>
      <c r="I239" s="95" t="s">
        <v>293</v>
      </c>
      <c r="J239" s="95" t="s">
        <v>1377</v>
      </c>
      <c r="K239" s="97">
        <v>5135</v>
      </c>
      <c r="L239" s="94">
        <v>1</v>
      </c>
      <c r="M239" s="94">
        <v>0</v>
      </c>
      <c r="N239" s="94">
        <v>20</v>
      </c>
      <c r="O239" s="94">
        <v>5115</v>
      </c>
      <c r="P239" s="93">
        <v>0.22916666666666666</v>
      </c>
      <c r="Q239" s="92">
        <v>1.0900000000000001</v>
      </c>
      <c r="R239" s="92">
        <v>5.9950000000000001</v>
      </c>
      <c r="S239" s="96">
        <v>5.9950000000000001</v>
      </c>
      <c r="T239" s="95" t="s">
        <v>1376</v>
      </c>
    </row>
    <row r="240" spans="1:20" s="91" customFormat="1" ht="15" x14ac:dyDescent="0.25">
      <c r="A240" s="394">
        <v>60</v>
      </c>
      <c r="B240" s="424">
        <v>44382</v>
      </c>
      <c r="C240" s="427">
        <v>0.17500000000000002</v>
      </c>
      <c r="D240" s="420" t="s">
        <v>1159</v>
      </c>
      <c r="E240" s="420" t="s">
        <v>13</v>
      </c>
      <c r="F240" s="409" t="s">
        <v>1315</v>
      </c>
      <c r="G240" s="409" t="s">
        <v>1375</v>
      </c>
      <c r="H240" s="420" t="s">
        <v>24</v>
      </c>
      <c r="I240" s="409" t="s">
        <v>1374</v>
      </c>
      <c r="J240" s="409" t="s">
        <v>1373</v>
      </c>
      <c r="K240" s="403">
        <v>6696</v>
      </c>
      <c r="L240" s="1040">
        <v>1</v>
      </c>
      <c r="M240" s="1040">
        <v>0</v>
      </c>
      <c r="N240" s="1040">
        <v>1</v>
      </c>
      <c r="O240" s="1040">
        <v>1610</v>
      </c>
      <c r="P240" s="1041">
        <v>2.0833333333333333E-3</v>
      </c>
      <c r="Q240" s="1042">
        <v>0.36088709677419356</v>
      </c>
      <c r="R240" s="1042">
        <v>1.8044354838709677E-2</v>
      </c>
      <c r="S240" s="406">
        <v>0.19148745519713262</v>
      </c>
      <c r="T240" s="409" t="s">
        <v>1372</v>
      </c>
    </row>
    <row r="241" spans="1:20" s="91" customFormat="1" ht="15" x14ac:dyDescent="0.25">
      <c r="A241" s="395"/>
      <c r="B241" s="425"/>
      <c r="C241" s="428"/>
      <c r="D241" s="423"/>
      <c r="E241" s="423"/>
      <c r="F241" s="410"/>
      <c r="G241" s="410"/>
      <c r="H241" s="423"/>
      <c r="I241" s="410"/>
      <c r="J241" s="410"/>
      <c r="K241" s="404"/>
      <c r="L241" s="1034">
        <v>2</v>
      </c>
      <c r="M241" s="1034">
        <v>0</v>
      </c>
      <c r="N241" s="1034">
        <v>0</v>
      </c>
      <c r="O241" s="1034">
        <v>266</v>
      </c>
      <c r="P241" s="1035">
        <v>2.7777777777777779E-3</v>
      </c>
      <c r="Q241" s="1036">
        <v>5.9587813620071685E-2</v>
      </c>
      <c r="R241" s="1036">
        <v>3.9725209080047792E-3</v>
      </c>
      <c r="S241" s="407"/>
      <c r="T241" s="410"/>
    </row>
    <row r="242" spans="1:20" s="91" customFormat="1" ht="15" x14ac:dyDescent="0.25">
      <c r="A242" s="395"/>
      <c r="B242" s="425"/>
      <c r="C242" s="428"/>
      <c r="D242" s="423"/>
      <c r="E242" s="423"/>
      <c r="F242" s="410"/>
      <c r="G242" s="410"/>
      <c r="H242" s="423"/>
      <c r="I242" s="410"/>
      <c r="J242" s="410"/>
      <c r="K242" s="404"/>
      <c r="L242" s="1034">
        <v>3</v>
      </c>
      <c r="M242" s="1034">
        <v>0</v>
      </c>
      <c r="N242" s="1034">
        <v>1</v>
      </c>
      <c r="O242" s="1034">
        <v>1880</v>
      </c>
      <c r="P242" s="1035">
        <v>4.8611111111111112E-3</v>
      </c>
      <c r="Q242" s="1036">
        <v>0.4213709677419355</v>
      </c>
      <c r="R242" s="1036">
        <v>4.9159946236559143E-2</v>
      </c>
      <c r="S242" s="407"/>
      <c r="T242" s="410"/>
    </row>
    <row r="243" spans="1:20" s="91" customFormat="1" ht="15" x14ac:dyDescent="0.25">
      <c r="A243" s="395"/>
      <c r="B243" s="425"/>
      <c r="C243" s="428"/>
      <c r="D243" s="423"/>
      <c r="E243" s="423"/>
      <c r="F243" s="410"/>
      <c r="G243" s="410"/>
      <c r="H243" s="423"/>
      <c r="I243" s="410"/>
      <c r="J243" s="410"/>
      <c r="K243" s="404"/>
      <c r="L243" s="1034">
        <v>4</v>
      </c>
      <c r="M243" s="1034">
        <v>0</v>
      </c>
      <c r="N243" s="1034">
        <v>0</v>
      </c>
      <c r="O243" s="1034">
        <v>2332</v>
      </c>
      <c r="P243" s="1035">
        <v>6.9444444444444441E-3</v>
      </c>
      <c r="Q243" s="1036">
        <v>0.52240143369175629</v>
      </c>
      <c r="R243" s="1036">
        <v>8.7066905615292706E-2</v>
      </c>
      <c r="S243" s="407"/>
      <c r="T243" s="410"/>
    </row>
    <row r="244" spans="1:20" s="91" customFormat="1" ht="15" x14ac:dyDescent="0.25">
      <c r="A244" s="395"/>
      <c r="B244" s="425"/>
      <c r="C244" s="428"/>
      <c r="D244" s="423"/>
      <c r="E244" s="423"/>
      <c r="F244" s="410"/>
      <c r="G244" s="410"/>
      <c r="H244" s="423"/>
      <c r="I244" s="410"/>
      <c r="J244" s="410"/>
      <c r="K244" s="404"/>
      <c r="L244" s="1034">
        <v>5</v>
      </c>
      <c r="M244" s="1034">
        <v>0</v>
      </c>
      <c r="N244" s="1034">
        <v>1</v>
      </c>
      <c r="O244" s="1034">
        <v>465</v>
      </c>
      <c r="P244" s="1035">
        <v>9.7222222222222224E-3</v>
      </c>
      <c r="Q244" s="1036">
        <v>0.10439068100358423</v>
      </c>
      <c r="R244" s="1036">
        <v>2.4357825567502989E-2</v>
      </c>
      <c r="S244" s="407"/>
      <c r="T244" s="410"/>
    </row>
    <row r="245" spans="1:20" s="91" customFormat="1" ht="15" x14ac:dyDescent="0.25">
      <c r="A245" s="396"/>
      <c r="B245" s="426"/>
      <c r="C245" s="429"/>
      <c r="D245" s="421"/>
      <c r="E245" s="421"/>
      <c r="F245" s="411"/>
      <c r="G245" s="411"/>
      <c r="H245" s="421"/>
      <c r="I245" s="411"/>
      <c r="J245" s="411"/>
      <c r="K245" s="405"/>
      <c r="L245" s="1037">
        <v>6</v>
      </c>
      <c r="M245" s="1037">
        <v>0</v>
      </c>
      <c r="N245" s="1037">
        <v>1</v>
      </c>
      <c r="O245" s="1037">
        <v>139</v>
      </c>
      <c r="P245" s="1038">
        <v>1.1805555555555555E-2</v>
      </c>
      <c r="Q245" s="1039">
        <v>3.1362007168458779E-2</v>
      </c>
      <c r="R245" s="1039">
        <v>8.8859020310633197E-3</v>
      </c>
      <c r="S245" s="408"/>
      <c r="T245" s="411"/>
    </row>
    <row r="246" spans="1:20" s="91" customFormat="1" ht="36" customHeight="1" x14ac:dyDescent="0.25">
      <c r="A246" s="394">
        <v>61</v>
      </c>
      <c r="B246" s="424">
        <v>44384</v>
      </c>
      <c r="C246" s="398">
        <v>0.30416666666666664</v>
      </c>
      <c r="D246" s="399" t="s">
        <v>1176</v>
      </c>
      <c r="E246" s="399" t="s">
        <v>11</v>
      </c>
      <c r="F246" s="400" t="s">
        <v>1371</v>
      </c>
      <c r="G246" s="401" t="s">
        <v>1370</v>
      </c>
      <c r="H246" s="399" t="s">
        <v>24</v>
      </c>
      <c r="I246" s="402" t="s">
        <v>1369</v>
      </c>
      <c r="J246" s="402" t="s">
        <v>1368</v>
      </c>
      <c r="K246" s="403">
        <v>6898</v>
      </c>
      <c r="L246" s="1040">
        <v>1</v>
      </c>
      <c r="M246" s="1040">
        <v>0</v>
      </c>
      <c r="N246" s="1040">
        <v>7</v>
      </c>
      <c r="O246" s="1040">
        <v>2584</v>
      </c>
      <c r="P246" s="1041">
        <v>1.0416666666666666E-2</v>
      </c>
      <c r="Q246" s="1042">
        <v>0.75123224122934185</v>
      </c>
      <c r="R246" s="1042">
        <v>0.18780806030733546</v>
      </c>
      <c r="S246" s="406">
        <v>1.2833671595631584</v>
      </c>
      <c r="T246" s="409" t="s">
        <v>1367</v>
      </c>
    </row>
    <row r="247" spans="1:20" s="91" customFormat="1" ht="36" customHeight="1" x14ac:dyDescent="0.25">
      <c r="A247" s="395"/>
      <c r="B247" s="425"/>
      <c r="C247" s="398"/>
      <c r="D247" s="399"/>
      <c r="E247" s="399"/>
      <c r="F247" s="400"/>
      <c r="G247" s="401"/>
      <c r="H247" s="399"/>
      <c r="I247" s="402"/>
      <c r="J247" s="402"/>
      <c r="K247" s="404"/>
      <c r="L247" s="1034">
        <v>2</v>
      </c>
      <c r="M247" s="1034">
        <v>0</v>
      </c>
      <c r="N247" s="1034">
        <v>7</v>
      </c>
      <c r="O247" s="1034">
        <v>2436</v>
      </c>
      <c r="P247" s="1035">
        <v>1.4583333333333332E-2</v>
      </c>
      <c r="Q247" s="1036">
        <v>0.70832125253696721</v>
      </c>
      <c r="R247" s="1036">
        <v>0.24791243838793853</v>
      </c>
      <c r="S247" s="407"/>
      <c r="T247" s="410"/>
    </row>
    <row r="248" spans="1:20" s="91" customFormat="1" ht="36" customHeight="1" x14ac:dyDescent="0.25">
      <c r="A248" s="395"/>
      <c r="B248" s="425"/>
      <c r="C248" s="398"/>
      <c r="D248" s="399"/>
      <c r="E248" s="399"/>
      <c r="F248" s="400"/>
      <c r="G248" s="401"/>
      <c r="H248" s="399"/>
      <c r="I248" s="402"/>
      <c r="J248" s="402"/>
      <c r="K248" s="404"/>
      <c r="L248" s="1034">
        <v>3</v>
      </c>
      <c r="M248" s="1034">
        <v>0</v>
      </c>
      <c r="N248" s="1034">
        <v>2</v>
      </c>
      <c r="O248" s="1034">
        <v>1564</v>
      </c>
      <c r="P248" s="1035">
        <v>1.8055555555555557E-2</v>
      </c>
      <c r="Q248" s="1036">
        <v>0.45404465062336907</v>
      </c>
      <c r="R248" s="1036">
        <v>0.19675268193679329</v>
      </c>
      <c r="S248" s="407"/>
      <c r="T248" s="410"/>
    </row>
    <row r="249" spans="1:20" s="91" customFormat="1" ht="36" customHeight="1" x14ac:dyDescent="0.25">
      <c r="A249" s="396"/>
      <c r="B249" s="426"/>
      <c r="C249" s="398"/>
      <c r="D249" s="399"/>
      <c r="E249" s="399"/>
      <c r="F249" s="400"/>
      <c r="G249" s="401"/>
      <c r="H249" s="399"/>
      <c r="I249" s="402"/>
      <c r="J249" s="402"/>
      <c r="K249" s="405"/>
      <c r="L249" s="1037">
        <v>4</v>
      </c>
      <c r="M249" s="1037">
        <v>0</v>
      </c>
      <c r="N249" s="1037">
        <v>0</v>
      </c>
      <c r="O249" s="1037">
        <v>298</v>
      </c>
      <c r="P249" s="1038">
        <v>0.31388888888888888</v>
      </c>
      <c r="Q249" s="1039">
        <v>8.6401855610321834E-2</v>
      </c>
      <c r="R249" s="1039">
        <v>0.65089397893109113</v>
      </c>
      <c r="S249" s="408"/>
      <c r="T249" s="411"/>
    </row>
    <row r="250" spans="1:20" s="91" customFormat="1" ht="15" x14ac:dyDescent="0.25">
      <c r="A250" s="394">
        <v>62</v>
      </c>
      <c r="B250" s="397">
        <v>44388</v>
      </c>
      <c r="C250" s="398">
        <v>0.6118055555555556</v>
      </c>
      <c r="D250" s="399" t="s">
        <v>1159</v>
      </c>
      <c r="E250" s="399" t="s">
        <v>13</v>
      </c>
      <c r="F250" s="400" t="s">
        <v>1164</v>
      </c>
      <c r="G250" s="401" t="s">
        <v>1366</v>
      </c>
      <c r="H250" s="399" t="s">
        <v>305</v>
      </c>
      <c r="I250" s="402" t="s">
        <v>1365</v>
      </c>
      <c r="J250" s="402" t="s">
        <v>1364</v>
      </c>
      <c r="K250" s="403">
        <v>5141</v>
      </c>
      <c r="L250" s="1059">
        <v>1</v>
      </c>
      <c r="M250" s="1059">
        <v>0</v>
      </c>
      <c r="N250" s="1059">
        <v>5</v>
      </c>
      <c r="O250" s="1059">
        <v>1489</v>
      </c>
      <c r="P250" s="1041">
        <v>2.0833333333333333E-3</v>
      </c>
      <c r="Q250" s="1042">
        <v>0.82531803151137917</v>
      </c>
      <c r="R250" s="1042">
        <v>4.1265901575568954E-2</v>
      </c>
      <c r="S250" s="406">
        <v>0.22910769629773714</v>
      </c>
      <c r="T250" s="403"/>
    </row>
    <row r="251" spans="1:20" s="91" customFormat="1" ht="15" x14ac:dyDescent="0.25">
      <c r="A251" s="395"/>
      <c r="B251" s="397"/>
      <c r="C251" s="398"/>
      <c r="D251" s="399"/>
      <c r="E251" s="399"/>
      <c r="F251" s="400"/>
      <c r="G251" s="401"/>
      <c r="H251" s="399"/>
      <c r="I251" s="402"/>
      <c r="J251" s="402"/>
      <c r="K251" s="404"/>
      <c r="L251" s="1060">
        <v>2</v>
      </c>
      <c r="M251" s="1060">
        <v>0</v>
      </c>
      <c r="N251" s="1060">
        <v>10</v>
      </c>
      <c r="O251" s="1060">
        <v>1832</v>
      </c>
      <c r="P251" s="1035">
        <v>2.7777777777777779E-3</v>
      </c>
      <c r="Q251" s="1036">
        <v>1.0175607858393307</v>
      </c>
      <c r="R251" s="1036">
        <v>6.7837385722622059E-2</v>
      </c>
      <c r="S251" s="407"/>
      <c r="T251" s="404"/>
    </row>
    <row r="252" spans="1:20" s="91" customFormat="1" ht="15" x14ac:dyDescent="0.25">
      <c r="A252" s="395"/>
      <c r="B252" s="397"/>
      <c r="C252" s="398"/>
      <c r="D252" s="399"/>
      <c r="E252" s="399"/>
      <c r="F252" s="400"/>
      <c r="G252" s="401"/>
      <c r="H252" s="399"/>
      <c r="I252" s="402"/>
      <c r="J252" s="402"/>
      <c r="K252" s="404"/>
      <c r="L252" s="1060">
        <v>3</v>
      </c>
      <c r="M252" s="1060">
        <v>0</v>
      </c>
      <c r="N252" s="1060">
        <v>6</v>
      </c>
      <c r="O252" s="1060">
        <v>1400</v>
      </c>
      <c r="P252" s="1035">
        <v>4.8611111111111112E-3</v>
      </c>
      <c r="Q252" s="1036">
        <v>0.77670492122155221</v>
      </c>
      <c r="R252" s="1036">
        <v>9.0615574142514421E-2</v>
      </c>
      <c r="S252" s="407"/>
      <c r="T252" s="404"/>
    </row>
    <row r="253" spans="1:20" s="91" customFormat="1" ht="15" x14ac:dyDescent="0.25">
      <c r="A253" s="396"/>
      <c r="B253" s="397"/>
      <c r="C253" s="398"/>
      <c r="D253" s="399"/>
      <c r="E253" s="399"/>
      <c r="F253" s="400"/>
      <c r="G253" s="401"/>
      <c r="H253" s="399"/>
      <c r="I253" s="402"/>
      <c r="J253" s="402"/>
      <c r="K253" s="405"/>
      <c r="L253" s="1061">
        <v>4</v>
      </c>
      <c r="M253" s="1061">
        <v>0</v>
      </c>
      <c r="N253" s="1061">
        <v>2</v>
      </c>
      <c r="O253" s="1061">
        <v>397</v>
      </c>
      <c r="P253" s="1038">
        <v>5.5555555555555558E-3</v>
      </c>
      <c r="Q253" s="1039">
        <v>0.22041626142773776</v>
      </c>
      <c r="R253" s="1039">
        <v>2.9388834857031702E-2</v>
      </c>
      <c r="S253" s="408"/>
      <c r="T253" s="405"/>
    </row>
    <row r="254" spans="1:20" s="106" customFormat="1" ht="24.75" customHeight="1" x14ac:dyDescent="0.25">
      <c r="A254" s="394">
        <v>63</v>
      </c>
      <c r="B254" s="397">
        <v>44388</v>
      </c>
      <c r="C254" s="398">
        <v>0.63472222222222219</v>
      </c>
      <c r="D254" s="399" t="s">
        <v>1187</v>
      </c>
      <c r="E254" s="399" t="s">
        <v>13</v>
      </c>
      <c r="F254" s="400" t="s">
        <v>1233</v>
      </c>
      <c r="G254" s="401" t="s">
        <v>1324</v>
      </c>
      <c r="H254" s="399" t="s">
        <v>305</v>
      </c>
      <c r="I254" s="402" t="s">
        <v>1363</v>
      </c>
      <c r="J254" s="402" t="s">
        <v>1362</v>
      </c>
      <c r="K254" s="416">
        <v>8792</v>
      </c>
      <c r="L254" s="1040">
        <v>1</v>
      </c>
      <c r="M254" s="1040">
        <v>0</v>
      </c>
      <c r="N254" s="1040">
        <v>13</v>
      </c>
      <c r="O254" s="1040">
        <v>4772</v>
      </c>
      <c r="P254" s="1041">
        <v>2.7777777777777779E-3</v>
      </c>
      <c r="Q254" s="1042">
        <v>1.0900000000000001</v>
      </c>
      <c r="R254" s="1042">
        <v>7.2396222747952696E-2</v>
      </c>
      <c r="S254" s="406">
        <v>0.7251953083894449</v>
      </c>
      <c r="T254" s="400" t="s">
        <v>1358</v>
      </c>
    </row>
    <row r="255" spans="1:20" s="106" customFormat="1" ht="24.75" customHeight="1" x14ac:dyDescent="0.25">
      <c r="A255" s="395"/>
      <c r="B255" s="397"/>
      <c r="C255" s="398"/>
      <c r="D255" s="399"/>
      <c r="E255" s="399"/>
      <c r="F255" s="400"/>
      <c r="G255" s="401"/>
      <c r="H255" s="399"/>
      <c r="I255" s="402"/>
      <c r="J255" s="402"/>
      <c r="K255" s="416"/>
      <c r="L255" s="1034">
        <v>2</v>
      </c>
      <c r="M255" s="1034">
        <v>0</v>
      </c>
      <c r="N255" s="1034">
        <v>1</v>
      </c>
      <c r="O255" s="1034">
        <v>1862</v>
      </c>
      <c r="P255" s="1035">
        <v>8.3333333333333332E-3</v>
      </c>
      <c r="Q255" s="1036">
        <v>0.42</v>
      </c>
      <c r="R255" s="1036">
        <v>8.4560603748862609E-2</v>
      </c>
      <c r="S255" s="407"/>
      <c r="T255" s="400"/>
    </row>
    <row r="256" spans="1:20" s="106" customFormat="1" ht="24.75" customHeight="1" x14ac:dyDescent="0.25">
      <c r="A256" s="395"/>
      <c r="B256" s="397"/>
      <c r="C256" s="398"/>
      <c r="D256" s="399"/>
      <c r="E256" s="399"/>
      <c r="F256" s="400"/>
      <c r="G256" s="401"/>
      <c r="H256" s="399"/>
      <c r="I256" s="402"/>
      <c r="J256" s="402"/>
      <c r="K256" s="416"/>
      <c r="L256" s="1034">
        <v>3</v>
      </c>
      <c r="M256" s="1034">
        <v>0</v>
      </c>
      <c r="N256" s="1034"/>
      <c r="O256" s="1034">
        <v>609</v>
      </c>
      <c r="P256" s="1035">
        <v>2.7777777777777776E-2</v>
      </c>
      <c r="Q256" s="1036">
        <v>0.14000000000000001</v>
      </c>
      <c r="R256" s="1036">
        <v>9.2140647133757969E-2</v>
      </c>
      <c r="S256" s="407"/>
      <c r="T256" s="400"/>
    </row>
    <row r="257" spans="1:20" s="106" customFormat="1" ht="24.75" customHeight="1" x14ac:dyDescent="0.25">
      <c r="A257" s="396"/>
      <c r="B257" s="397"/>
      <c r="C257" s="398"/>
      <c r="D257" s="399"/>
      <c r="E257" s="399"/>
      <c r="F257" s="400"/>
      <c r="G257" s="401"/>
      <c r="H257" s="399"/>
      <c r="I257" s="402"/>
      <c r="J257" s="402"/>
      <c r="K257" s="416"/>
      <c r="L257" s="1037">
        <v>4</v>
      </c>
      <c r="M257" s="1037">
        <v>0</v>
      </c>
      <c r="N257" s="1037">
        <v>2</v>
      </c>
      <c r="O257" s="1037">
        <v>1533</v>
      </c>
      <c r="P257" s="1038">
        <v>5.6944444444444443E-2</v>
      </c>
      <c r="Q257" s="1039">
        <v>0.35</v>
      </c>
      <c r="R257" s="1039">
        <v>0.47609783475887169</v>
      </c>
      <c r="S257" s="408"/>
      <c r="T257" s="400"/>
    </row>
    <row r="258" spans="1:20" s="91" customFormat="1" ht="17.25" customHeight="1" x14ac:dyDescent="0.25">
      <c r="A258" s="394">
        <v>64</v>
      </c>
      <c r="B258" s="397">
        <v>44388</v>
      </c>
      <c r="C258" s="398">
        <v>0.71875</v>
      </c>
      <c r="D258" s="399" t="s">
        <v>1187</v>
      </c>
      <c r="E258" s="399" t="s">
        <v>11</v>
      </c>
      <c r="F258" s="400" t="s">
        <v>1233</v>
      </c>
      <c r="G258" s="401" t="s">
        <v>1361</v>
      </c>
      <c r="H258" s="399" t="s">
        <v>24</v>
      </c>
      <c r="I258" s="402" t="s">
        <v>1360</v>
      </c>
      <c r="J258" s="402" t="s">
        <v>1359</v>
      </c>
      <c r="K258" s="403">
        <v>20169</v>
      </c>
      <c r="L258" s="1040">
        <v>1</v>
      </c>
      <c r="M258" s="1040">
        <v>0</v>
      </c>
      <c r="N258" s="1040">
        <v>18</v>
      </c>
      <c r="O258" s="1040">
        <v>8790</v>
      </c>
      <c r="P258" s="1041">
        <v>2.0833333333333333E-3</v>
      </c>
      <c r="Q258" s="1042">
        <v>4.4981109623679911</v>
      </c>
      <c r="R258" s="1042">
        <v>0.22490554811839952</v>
      </c>
      <c r="S258" s="406">
        <v>1.5753772290809329</v>
      </c>
      <c r="T258" s="400" t="s">
        <v>1358</v>
      </c>
    </row>
    <row r="259" spans="1:20" s="91" customFormat="1" ht="17.25" customHeight="1" x14ac:dyDescent="0.25">
      <c r="A259" s="395"/>
      <c r="B259" s="397"/>
      <c r="C259" s="398"/>
      <c r="D259" s="399"/>
      <c r="E259" s="399"/>
      <c r="F259" s="400"/>
      <c r="G259" s="401"/>
      <c r="H259" s="399"/>
      <c r="I259" s="402"/>
      <c r="J259" s="402"/>
      <c r="K259" s="404"/>
      <c r="L259" s="1034">
        <v>2</v>
      </c>
      <c r="M259" s="1034">
        <v>0</v>
      </c>
      <c r="N259" s="1034">
        <v>0</v>
      </c>
      <c r="O259" s="1034">
        <v>2790</v>
      </c>
      <c r="P259" s="1035">
        <v>2.7777777777777779E-3</v>
      </c>
      <c r="Q259" s="1036">
        <v>1.4248103525211961</v>
      </c>
      <c r="R259" s="1036">
        <v>9.498735683474642E-2</v>
      </c>
      <c r="S259" s="407"/>
      <c r="T259" s="400"/>
    </row>
    <row r="260" spans="1:20" s="91" customFormat="1" ht="17.25" customHeight="1" x14ac:dyDescent="0.25">
      <c r="A260" s="395"/>
      <c r="B260" s="397"/>
      <c r="C260" s="398"/>
      <c r="D260" s="399"/>
      <c r="E260" s="399"/>
      <c r="F260" s="400"/>
      <c r="G260" s="401"/>
      <c r="H260" s="399"/>
      <c r="I260" s="402"/>
      <c r="J260" s="402"/>
      <c r="K260" s="404"/>
      <c r="L260" s="1034">
        <v>3</v>
      </c>
      <c r="M260" s="1034">
        <v>0</v>
      </c>
      <c r="N260" s="1034">
        <v>22</v>
      </c>
      <c r="O260" s="1034">
        <v>5208</v>
      </c>
      <c r="P260" s="1035">
        <v>5.5555555555555558E-3</v>
      </c>
      <c r="Q260" s="1036">
        <v>2.6708810550845361</v>
      </c>
      <c r="R260" s="1036">
        <v>0.35611747401127147</v>
      </c>
      <c r="S260" s="407"/>
      <c r="T260" s="400"/>
    </row>
    <row r="261" spans="1:20" s="91" customFormat="1" ht="17.25" customHeight="1" x14ac:dyDescent="0.25">
      <c r="A261" s="395"/>
      <c r="B261" s="397"/>
      <c r="C261" s="398"/>
      <c r="D261" s="399"/>
      <c r="E261" s="399"/>
      <c r="F261" s="400"/>
      <c r="G261" s="401"/>
      <c r="H261" s="399"/>
      <c r="I261" s="402"/>
      <c r="J261" s="402"/>
      <c r="K261" s="404"/>
      <c r="L261" s="1034">
        <v>4</v>
      </c>
      <c r="M261" s="1034">
        <v>0</v>
      </c>
      <c r="N261" s="1034">
        <v>0</v>
      </c>
      <c r="O261" s="1034">
        <v>1526</v>
      </c>
      <c r="P261" s="1035">
        <v>1.2499999999999999E-2</v>
      </c>
      <c r="Q261" s="1036">
        <v>0.77930487381625269</v>
      </c>
      <c r="R261" s="1036">
        <v>0.23379146214487578</v>
      </c>
      <c r="S261" s="407"/>
      <c r="T261" s="400"/>
    </row>
    <row r="262" spans="1:20" s="91" customFormat="1" ht="17.25" customHeight="1" x14ac:dyDescent="0.25">
      <c r="A262" s="395"/>
      <c r="B262" s="397"/>
      <c r="C262" s="398"/>
      <c r="D262" s="399"/>
      <c r="E262" s="399"/>
      <c r="F262" s="400"/>
      <c r="G262" s="401"/>
      <c r="H262" s="399"/>
      <c r="I262" s="402"/>
      <c r="J262" s="402"/>
      <c r="K262" s="404"/>
      <c r="L262" s="1034">
        <v>5</v>
      </c>
      <c r="M262" s="1034">
        <v>0</v>
      </c>
      <c r="N262" s="1034">
        <v>2</v>
      </c>
      <c r="O262" s="1034">
        <v>1205</v>
      </c>
      <c r="P262" s="1035">
        <v>1.8055555555555557E-2</v>
      </c>
      <c r="Q262" s="1036">
        <v>0.61639644999752097</v>
      </c>
      <c r="R262" s="1036">
        <v>0.26710512833225913</v>
      </c>
      <c r="S262" s="407"/>
      <c r="T262" s="400"/>
    </row>
    <row r="263" spans="1:20" s="91" customFormat="1" ht="17.25" customHeight="1" x14ac:dyDescent="0.25">
      <c r="A263" s="396"/>
      <c r="B263" s="397"/>
      <c r="C263" s="398"/>
      <c r="D263" s="399"/>
      <c r="E263" s="399"/>
      <c r="F263" s="400"/>
      <c r="G263" s="401"/>
      <c r="H263" s="399"/>
      <c r="I263" s="402"/>
      <c r="J263" s="402"/>
      <c r="K263" s="405"/>
      <c r="L263" s="1037">
        <v>6</v>
      </c>
      <c r="M263" s="1037">
        <v>0</v>
      </c>
      <c r="N263" s="1037">
        <v>5</v>
      </c>
      <c r="O263" s="1037">
        <v>603</v>
      </c>
      <c r="P263" s="1038">
        <v>5.347222222222222E-2</v>
      </c>
      <c r="Q263" s="1039">
        <v>0.31049630621250435</v>
      </c>
      <c r="R263" s="1039">
        <v>0.39847025963938054</v>
      </c>
      <c r="S263" s="408"/>
      <c r="T263" s="400"/>
    </row>
    <row r="264" spans="1:20" s="91" customFormat="1" ht="52.5" customHeight="1" x14ac:dyDescent="0.25">
      <c r="A264" s="103">
        <v>65</v>
      </c>
      <c r="B264" s="102">
        <v>44390</v>
      </c>
      <c r="C264" s="101">
        <v>0.46249999999999997</v>
      </c>
      <c r="D264" s="94" t="s">
        <v>1176</v>
      </c>
      <c r="E264" s="94" t="s">
        <v>11</v>
      </c>
      <c r="F264" s="100" t="s">
        <v>1357</v>
      </c>
      <c r="G264" s="99" t="s">
        <v>1356</v>
      </c>
      <c r="H264" s="94" t="s">
        <v>24</v>
      </c>
      <c r="I264" s="98" t="s">
        <v>517</v>
      </c>
      <c r="J264" s="98" t="s">
        <v>1355</v>
      </c>
      <c r="K264" s="97">
        <v>5896</v>
      </c>
      <c r="L264" s="94">
        <v>1</v>
      </c>
      <c r="M264" s="94">
        <v>0</v>
      </c>
      <c r="N264" s="94">
        <v>45</v>
      </c>
      <c r="O264" s="94">
        <v>5851</v>
      </c>
      <c r="P264" s="93">
        <v>2.7777777777777779E-3</v>
      </c>
      <c r="Q264" s="92">
        <v>1.5</v>
      </c>
      <c r="R264" s="92">
        <v>0.1</v>
      </c>
      <c r="S264" s="96">
        <v>0.1</v>
      </c>
      <c r="T264" s="95"/>
    </row>
    <row r="265" spans="1:20" s="91" customFormat="1" ht="15" x14ac:dyDescent="0.25">
      <c r="A265" s="394">
        <v>66</v>
      </c>
      <c r="B265" s="397">
        <v>44391</v>
      </c>
      <c r="C265" s="398">
        <v>0.65694444444444444</v>
      </c>
      <c r="D265" s="399" t="s">
        <v>1159</v>
      </c>
      <c r="E265" s="399" t="s">
        <v>13</v>
      </c>
      <c r="F265" s="400" t="s">
        <v>1315</v>
      </c>
      <c r="G265" s="401" t="s">
        <v>1354</v>
      </c>
      <c r="H265" s="399" t="s">
        <v>24</v>
      </c>
      <c r="I265" s="402" t="s">
        <v>1353</v>
      </c>
      <c r="J265" s="402" t="s">
        <v>1352</v>
      </c>
      <c r="K265" s="403">
        <v>6696</v>
      </c>
      <c r="L265" s="1040">
        <v>1</v>
      </c>
      <c r="M265" s="1040">
        <v>0</v>
      </c>
      <c r="N265" s="1040">
        <v>2</v>
      </c>
      <c r="O265" s="1040">
        <v>6088</v>
      </c>
      <c r="P265" s="1041">
        <v>2.0833333333333333E-3</v>
      </c>
      <c r="Q265" s="1042">
        <v>3</v>
      </c>
      <c r="R265" s="1042">
        <v>0.15028327379032258</v>
      </c>
      <c r="S265" s="406">
        <v>0.17547854842741936</v>
      </c>
      <c r="T265" s="409" t="s">
        <v>1351</v>
      </c>
    </row>
    <row r="266" spans="1:20" s="91" customFormat="1" ht="15" x14ac:dyDescent="0.25">
      <c r="A266" s="395"/>
      <c r="B266" s="397"/>
      <c r="C266" s="398"/>
      <c r="D266" s="399"/>
      <c r="E266" s="399"/>
      <c r="F266" s="400"/>
      <c r="G266" s="401"/>
      <c r="H266" s="399"/>
      <c r="I266" s="402"/>
      <c r="J266" s="402"/>
      <c r="K266" s="404"/>
      <c r="L266" s="1034">
        <v>2</v>
      </c>
      <c r="M266" s="1034">
        <v>0</v>
      </c>
      <c r="N266" s="1034">
        <v>1</v>
      </c>
      <c r="O266" s="1034">
        <v>604</v>
      </c>
      <c r="P266" s="1035">
        <v>3.472222222222222E-3</v>
      </c>
      <c r="Q266" s="1036">
        <v>0.3</v>
      </c>
      <c r="R266" s="1036">
        <v>2.488269858870967E-2</v>
      </c>
      <c r="S266" s="407"/>
      <c r="T266" s="410"/>
    </row>
    <row r="267" spans="1:20" s="91" customFormat="1" ht="15" x14ac:dyDescent="0.25">
      <c r="A267" s="396"/>
      <c r="B267" s="397"/>
      <c r="C267" s="398"/>
      <c r="D267" s="399"/>
      <c r="E267" s="399"/>
      <c r="F267" s="400"/>
      <c r="G267" s="401"/>
      <c r="H267" s="399"/>
      <c r="I267" s="402"/>
      <c r="J267" s="402"/>
      <c r="K267" s="405"/>
      <c r="L267" s="1037">
        <v>3</v>
      </c>
      <c r="M267" s="1037">
        <v>0</v>
      </c>
      <c r="N267" s="1037">
        <v>1</v>
      </c>
      <c r="O267" s="1037">
        <v>0</v>
      </c>
      <c r="P267" s="1038">
        <v>2.6388888888888889E-2</v>
      </c>
      <c r="Q267" s="1039">
        <v>0</v>
      </c>
      <c r="R267" s="1039">
        <v>3.1257604838709669E-4</v>
      </c>
      <c r="S267" s="408"/>
      <c r="T267" s="411"/>
    </row>
    <row r="268" spans="1:20" s="91" customFormat="1" ht="21.75" customHeight="1" x14ac:dyDescent="0.25">
      <c r="A268" s="394">
        <v>67</v>
      </c>
      <c r="B268" s="397">
        <v>44396</v>
      </c>
      <c r="C268" s="398">
        <v>0.30416666666666664</v>
      </c>
      <c r="D268" s="399" t="s">
        <v>1187</v>
      </c>
      <c r="E268" s="399" t="s">
        <v>11</v>
      </c>
      <c r="F268" s="400" t="s">
        <v>1186</v>
      </c>
      <c r="G268" s="401" t="s">
        <v>772</v>
      </c>
      <c r="H268" s="399" t="s">
        <v>24</v>
      </c>
      <c r="I268" s="402" t="s">
        <v>1350</v>
      </c>
      <c r="J268" s="402" t="s">
        <v>1349</v>
      </c>
      <c r="K268" s="403">
        <v>10518</v>
      </c>
      <c r="L268" s="1040">
        <v>1</v>
      </c>
      <c r="M268" s="1040">
        <v>0</v>
      </c>
      <c r="N268" s="1040">
        <v>6</v>
      </c>
      <c r="O268" s="1040">
        <v>474</v>
      </c>
      <c r="P268" s="1041">
        <v>2.0833333333333333E-3</v>
      </c>
      <c r="Q268" s="1042">
        <v>0.17341699942954936</v>
      </c>
      <c r="R268" s="1042">
        <v>8.6708499714774675E-3</v>
      </c>
      <c r="S268" s="406">
        <v>0.54546269886543697</v>
      </c>
      <c r="T268" s="400" t="s">
        <v>1348</v>
      </c>
    </row>
    <row r="269" spans="1:20" s="91" customFormat="1" ht="21.75" customHeight="1" x14ac:dyDescent="0.25">
      <c r="A269" s="395"/>
      <c r="B269" s="397"/>
      <c r="C269" s="398"/>
      <c r="D269" s="399"/>
      <c r="E269" s="399"/>
      <c r="F269" s="400"/>
      <c r="G269" s="401"/>
      <c r="H269" s="399"/>
      <c r="I269" s="402"/>
      <c r="J269" s="402"/>
      <c r="K269" s="404"/>
      <c r="L269" s="1034">
        <v>2</v>
      </c>
      <c r="M269" s="1034">
        <v>0</v>
      </c>
      <c r="N269" s="1034">
        <v>0</v>
      </c>
      <c r="O269" s="1034">
        <v>154</v>
      </c>
      <c r="P269" s="1035">
        <v>3.472222222222222E-3</v>
      </c>
      <c r="Q269" s="1036">
        <v>5.5637953983647077E-2</v>
      </c>
      <c r="R269" s="1036">
        <v>4.6364961653039228E-3</v>
      </c>
      <c r="S269" s="407"/>
      <c r="T269" s="400"/>
    </row>
    <row r="270" spans="1:20" s="91" customFormat="1" ht="21.75" customHeight="1" x14ac:dyDescent="0.25">
      <c r="A270" s="395"/>
      <c r="B270" s="397"/>
      <c r="C270" s="398"/>
      <c r="D270" s="399"/>
      <c r="E270" s="399"/>
      <c r="F270" s="400"/>
      <c r="G270" s="401"/>
      <c r="H270" s="399"/>
      <c r="I270" s="402"/>
      <c r="J270" s="402"/>
      <c r="K270" s="404"/>
      <c r="L270" s="1034">
        <v>3</v>
      </c>
      <c r="M270" s="1034">
        <v>0</v>
      </c>
      <c r="N270" s="1034">
        <v>1</v>
      </c>
      <c r="O270" s="1034">
        <v>578</v>
      </c>
      <c r="P270" s="1035">
        <v>5.5555555555555558E-3</v>
      </c>
      <c r="Q270" s="1036">
        <v>0.20918425556189388</v>
      </c>
      <c r="R270" s="1036">
        <v>2.7891234074919186E-2</v>
      </c>
      <c r="S270" s="407"/>
      <c r="T270" s="400"/>
    </row>
    <row r="271" spans="1:20" s="91" customFormat="1" ht="21.75" customHeight="1" x14ac:dyDescent="0.25">
      <c r="A271" s="396"/>
      <c r="B271" s="397"/>
      <c r="C271" s="398"/>
      <c r="D271" s="399"/>
      <c r="E271" s="399"/>
      <c r="F271" s="400"/>
      <c r="G271" s="401"/>
      <c r="H271" s="399"/>
      <c r="I271" s="402"/>
      <c r="J271" s="402"/>
      <c r="K271" s="405"/>
      <c r="L271" s="1037">
        <v>4</v>
      </c>
      <c r="M271" s="1037">
        <v>0</v>
      </c>
      <c r="N271" s="1037">
        <v>8</v>
      </c>
      <c r="O271" s="1037">
        <v>9297</v>
      </c>
      <c r="P271" s="1038">
        <v>6.2499999999999995E-3</v>
      </c>
      <c r="Q271" s="1039">
        <v>3.3617607910249099</v>
      </c>
      <c r="R271" s="1039">
        <v>0.50426411865373644</v>
      </c>
      <c r="S271" s="408"/>
      <c r="T271" s="400"/>
    </row>
    <row r="272" spans="1:20" s="91" customFormat="1" ht="21" customHeight="1" x14ac:dyDescent="0.25">
      <c r="A272" s="417">
        <v>68</v>
      </c>
      <c r="B272" s="397">
        <v>44397</v>
      </c>
      <c r="C272" s="398">
        <v>0.67013888888888884</v>
      </c>
      <c r="D272" s="399" t="s">
        <v>1159</v>
      </c>
      <c r="E272" s="399" t="s">
        <v>13</v>
      </c>
      <c r="F272" s="400" t="s">
        <v>1315</v>
      </c>
      <c r="G272" s="401" t="s">
        <v>1314</v>
      </c>
      <c r="H272" s="399" t="s">
        <v>305</v>
      </c>
      <c r="I272" s="402" t="s">
        <v>1347</v>
      </c>
      <c r="J272" s="402" t="s">
        <v>1346</v>
      </c>
      <c r="K272" s="403">
        <v>10782</v>
      </c>
      <c r="L272" s="1040">
        <v>1</v>
      </c>
      <c r="M272" s="1040">
        <v>0</v>
      </c>
      <c r="N272" s="1040">
        <v>1</v>
      </c>
      <c r="O272" s="1040">
        <v>4988</v>
      </c>
      <c r="P272" s="1041">
        <v>6.9444444444444447E-4</v>
      </c>
      <c r="Q272" s="1042">
        <v>2.1331190873678354</v>
      </c>
      <c r="R272" s="1042">
        <v>3.5551984789463927E-2</v>
      </c>
      <c r="S272" s="406">
        <v>0.48872042911024544</v>
      </c>
      <c r="T272" s="400" t="s">
        <v>1345</v>
      </c>
    </row>
    <row r="273" spans="1:20" s="91" customFormat="1" ht="21" customHeight="1" x14ac:dyDescent="0.25">
      <c r="A273" s="418"/>
      <c r="B273" s="397"/>
      <c r="C273" s="398"/>
      <c r="D273" s="399"/>
      <c r="E273" s="399"/>
      <c r="F273" s="400"/>
      <c r="G273" s="401"/>
      <c r="H273" s="399"/>
      <c r="I273" s="402"/>
      <c r="J273" s="402"/>
      <c r="K273" s="404"/>
      <c r="L273" s="1034">
        <v>2</v>
      </c>
      <c r="M273" s="1034">
        <v>0</v>
      </c>
      <c r="N273" s="1034">
        <v>0</v>
      </c>
      <c r="O273" s="1034">
        <v>1465</v>
      </c>
      <c r="P273" s="1035">
        <v>4.1666666666666666E-3</v>
      </c>
      <c r="Q273" s="1036">
        <v>0.62638193285104804</v>
      </c>
      <c r="R273" s="1036">
        <v>6.263819328510481E-2</v>
      </c>
      <c r="S273" s="407"/>
      <c r="T273" s="400"/>
    </row>
    <row r="274" spans="1:20" s="91" customFormat="1" ht="21" customHeight="1" x14ac:dyDescent="0.25">
      <c r="A274" s="418"/>
      <c r="B274" s="397"/>
      <c r="C274" s="398"/>
      <c r="D274" s="399"/>
      <c r="E274" s="399"/>
      <c r="F274" s="400"/>
      <c r="G274" s="401"/>
      <c r="H274" s="399"/>
      <c r="I274" s="402"/>
      <c r="J274" s="402"/>
      <c r="K274" s="404"/>
      <c r="L274" s="1034">
        <v>3</v>
      </c>
      <c r="M274" s="1034">
        <v>0</v>
      </c>
      <c r="N274" s="1034">
        <v>2</v>
      </c>
      <c r="O274" s="1034">
        <v>1628</v>
      </c>
      <c r="P274" s="1035">
        <v>5.5555555555555558E-3</v>
      </c>
      <c r="Q274" s="1036">
        <v>0.69693006863290674</v>
      </c>
      <c r="R274" s="1036">
        <v>9.292400915105424E-2</v>
      </c>
      <c r="S274" s="407"/>
      <c r="T274" s="400"/>
    </row>
    <row r="275" spans="1:20" s="91" customFormat="1" ht="21" customHeight="1" x14ac:dyDescent="0.25">
      <c r="A275" s="418"/>
      <c r="B275" s="397"/>
      <c r="C275" s="398"/>
      <c r="D275" s="399"/>
      <c r="E275" s="399"/>
      <c r="F275" s="400"/>
      <c r="G275" s="401"/>
      <c r="H275" s="399"/>
      <c r="I275" s="402"/>
      <c r="J275" s="402"/>
      <c r="K275" s="404"/>
      <c r="L275" s="1034">
        <v>4</v>
      </c>
      <c r="M275" s="1034">
        <v>0</v>
      </c>
      <c r="N275" s="1034">
        <v>2</v>
      </c>
      <c r="O275" s="1034">
        <v>1025</v>
      </c>
      <c r="P275" s="1035">
        <v>6.2499999999999995E-3</v>
      </c>
      <c r="Q275" s="1036">
        <v>0.43910869968465965</v>
      </c>
      <c r="R275" s="1036">
        <v>6.5866304952698934E-2</v>
      </c>
      <c r="S275" s="407"/>
      <c r="T275" s="400"/>
    </row>
    <row r="276" spans="1:20" s="91" customFormat="1" ht="21" customHeight="1" x14ac:dyDescent="0.25">
      <c r="A276" s="418"/>
      <c r="B276" s="397"/>
      <c r="C276" s="398"/>
      <c r="D276" s="399"/>
      <c r="E276" s="399"/>
      <c r="F276" s="400"/>
      <c r="G276" s="401"/>
      <c r="H276" s="399"/>
      <c r="I276" s="402"/>
      <c r="J276" s="402"/>
      <c r="K276" s="404"/>
      <c r="L276" s="1034">
        <v>5</v>
      </c>
      <c r="M276" s="1034">
        <v>0</v>
      </c>
      <c r="N276" s="1034">
        <v>0</v>
      </c>
      <c r="O276" s="1034">
        <v>1206</v>
      </c>
      <c r="P276" s="1035">
        <v>6.9444444444444441E-3</v>
      </c>
      <c r="Q276" s="1036">
        <v>0.51564273789649417</v>
      </c>
      <c r="R276" s="1036">
        <v>8.5940456316082353E-2</v>
      </c>
      <c r="S276" s="407"/>
      <c r="T276" s="400"/>
    </row>
    <row r="277" spans="1:20" s="91" customFormat="1" ht="21" customHeight="1" x14ac:dyDescent="0.25">
      <c r="A277" s="419"/>
      <c r="B277" s="397"/>
      <c r="C277" s="398"/>
      <c r="D277" s="399"/>
      <c r="E277" s="399"/>
      <c r="F277" s="400"/>
      <c r="G277" s="401"/>
      <c r="H277" s="399"/>
      <c r="I277" s="402"/>
      <c r="J277" s="402"/>
      <c r="K277" s="405"/>
      <c r="L277" s="1037">
        <v>6</v>
      </c>
      <c r="M277" s="1037">
        <v>0</v>
      </c>
      <c r="N277" s="1037">
        <v>0</v>
      </c>
      <c r="O277" s="1037">
        <v>465</v>
      </c>
      <c r="P277" s="1038">
        <v>3.0555555555555555E-2</v>
      </c>
      <c r="Q277" s="1039">
        <v>0.1988174735670562</v>
      </c>
      <c r="R277" s="1039">
        <v>0.14579948061584119</v>
      </c>
      <c r="S277" s="408"/>
      <c r="T277" s="400"/>
    </row>
    <row r="278" spans="1:20" s="91" customFormat="1" ht="15" x14ac:dyDescent="0.25">
      <c r="A278" s="394">
        <v>69</v>
      </c>
      <c r="B278" s="397">
        <v>44398</v>
      </c>
      <c r="C278" s="398">
        <v>0.25833333333333336</v>
      </c>
      <c r="D278" s="399" t="s">
        <v>1170</v>
      </c>
      <c r="E278" s="399" t="s">
        <v>11</v>
      </c>
      <c r="F278" s="400" t="s">
        <v>1344</v>
      </c>
      <c r="G278" s="401" t="s">
        <v>1343</v>
      </c>
      <c r="H278" s="399" t="s">
        <v>305</v>
      </c>
      <c r="I278" s="402" t="s">
        <v>1342</v>
      </c>
      <c r="J278" s="402" t="s">
        <v>1341</v>
      </c>
      <c r="K278" s="403">
        <v>7815</v>
      </c>
      <c r="L278" s="1040">
        <v>1</v>
      </c>
      <c r="M278" s="1040">
        <v>0</v>
      </c>
      <c r="N278" s="1040">
        <v>5</v>
      </c>
      <c r="O278" s="1040">
        <v>7779</v>
      </c>
      <c r="P278" s="1041">
        <v>4.8611111111111112E-3</v>
      </c>
      <c r="Q278" s="1042">
        <v>1.9920665387076135</v>
      </c>
      <c r="R278" s="1042">
        <v>0.23240776284922157</v>
      </c>
      <c r="S278" s="406">
        <v>0.26188952868415438</v>
      </c>
      <c r="T278" s="400" t="s">
        <v>1340</v>
      </c>
    </row>
    <row r="279" spans="1:20" s="91" customFormat="1" ht="15" x14ac:dyDescent="0.25">
      <c r="A279" s="395"/>
      <c r="B279" s="397"/>
      <c r="C279" s="398"/>
      <c r="D279" s="399"/>
      <c r="E279" s="399"/>
      <c r="F279" s="400"/>
      <c r="G279" s="401"/>
      <c r="H279" s="399"/>
      <c r="I279" s="402"/>
      <c r="J279" s="402"/>
      <c r="K279" s="404"/>
      <c r="L279" s="1034">
        <v>2</v>
      </c>
      <c r="M279" s="1034">
        <v>0</v>
      </c>
      <c r="N279" s="1034">
        <v>2</v>
      </c>
      <c r="O279" s="1034">
        <v>27</v>
      </c>
      <c r="P279" s="1035">
        <v>1.2499999999999999E-2</v>
      </c>
      <c r="Q279" s="1036">
        <v>7.4216250799744084E-3</v>
      </c>
      <c r="R279" s="1036">
        <v>2.2264875239923223E-3</v>
      </c>
      <c r="S279" s="407"/>
      <c r="T279" s="400"/>
    </row>
    <row r="280" spans="1:20" s="91" customFormat="1" ht="15" x14ac:dyDescent="0.25">
      <c r="A280" s="396"/>
      <c r="B280" s="397"/>
      <c r="C280" s="398"/>
      <c r="D280" s="399"/>
      <c r="E280" s="399"/>
      <c r="F280" s="400"/>
      <c r="G280" s="401"/>
      <c r="H280" s="399"/>
      <c r="I280" s="402"/>
      <c r="J280" s="402"/>
      <c r="K280" s="405"/>
      <c r="L280" s="1037">
        <v>3</v>
      </c>
      <c r="M280" s="1037">
        <v>0</v>
      </c>
      <c r="N280" s="1037">
        <v>0</v>
      </c>
      <c r="O280" s="1037">
        <v>2</v>
      </c>
      <c r="P280" s="1038">
        <v>2.21875</v>
      </c>
      <c r="Q280" s="1039">
        <v>5.1183621241202818E-4</v>
      </c>
      <c r="R280" s="1039">
        <v>2.72552783109405E-2</v>
      </c>
      <c r="S280" s="408"/>
      <c r="T280" s="400"/>
    </row>
    <row r="281" spans="1:20" s="91" customFormat="1" ht="15" x14ac:dyDescent="0.25">
      <c r="A281" s="394">
        <v>70</v>
      </c>
      <c r="B281" s="397">
        <v>44398</v>
      </c>
      <c r="C281" s="398">
        <v>0.69444444444444453</v>
      </c>
      <c r="D281" s="399" t="s">
        <v>1170</v>
      </c>
      <c r="E281" s="399" t="s">
        <v>11</v>
      </c>
      <c r="F281" s="400" t="s">
        <v>1298</v>
      </c>
      <c r="G281" s="401" t="s">
        <v>772</v>
      </c>
      <c r="H281" s="399" t="s">
        <v>24</v>
      </c>
      <c r="I281" s="402" t="s">
        <v>1339</v>
      </c>
      <c r="J281" s="402" t="s">
        <v>1338</v>
      </c>
      <c r="K281" s="403">
        <v>15169</v>
      </c>
      <c r="L281" s="1040">
        <v>1</v>
      </c>
      <c r="M281" s="1040">
        <v>0</v>
      </c>
      <c r="N281" s="1040">
        <v>2</v>
      </c>
      <c r="O281" s="1040">
        <v>47</v>
      </c>
      <c r="P281" s="1041">
        <v>9.7222222222222224E-3</v>
      </c>
      <c r="Q281" s="1042">
        <v>2.9072450392247345E-2</v>
      </c>
      <c r="R281" s="1042">
        <v>6.7835717581910477E-3</v>
      </c>
      <c r="S281" s="406">
        <v>11.537362383809086</v>
      </c>
      <c r="T281" s="400" t="s">
        <v>1337</v>
      </c>
    </row>
    <row r="282" spans="1:20" s="91" customFormat="1" ht="15" x14ac:dyDescent="0.25">
      <c r="A282" s="395"/>
      <c r="B282" s="397"/>
      <c r="C282" s="398"/>
      <c r="D282" s="399"/>
      <c r="E282" s="399"/>
      <c r="F282" s="400"/>
      <c r="G282" s="401"/>
      <c r="H282" s="399"/>
      <c r="I282" s="402"/>
      <c r="J282" s="402"/>
      <c r="K282" s="404"/>
      <c r="L282" s="1034">
        <v>2</v>
      </c>
      <c r="M282" s="1034">
        <v>0</v>
      </c>
      <c r="N282" s="1034">
        <v>0</v>
      </c>
      <c r="O282" s="1034">
        <v>215</v>
      </c>
      <c r="P282" s="1035">
        <v>1.1111111111111112E-2</v>
      </c>
      <c r="Q282" s="1036">
        <v>0.12756279253741182</v>
      </c>
      <c r="R282" s="1036">
        <v>3.4016744676643153E-2</v>
      </c>
      <c r="S282" s="407"/>
      <c r="T282" s="400"/>
    </row>
    <row r="283" spans="1:20" s="91" customFormat="1" ht="15" x14ac:dyDescent="0.25">
      <c r="A283" s="395"/>
      <c r="B283" s="397"/>
      <c r="C283" s="398"/>
      <c r="D283" s="399"/>
      <c r="E283" s="399"/>
      <c r="F283" s="400"/>
      <c r="G283" s="401"/>
      <c r="H283" s="399"/>
      <c r="I283" s="402"/>
      <c r="J283" s="402"/>
      <c r="K283" s="404"/>
      <c r="L283" s="1034">
        <v>3</v>
      </c>
      <c r="M283" s="1034">
        <v>0</v>
      </c>
      <c r="N283" s="1034">
        <v>0</v>
      </c>
      <c r="O283" s="1034">
        <v>4681</v>
      </c>
      <c r="P283" s="1035">
        <v>4.1666666666666664E-2</v>
      </c>
      <c r="Q283" s="1036">
        <v>2.7773089854308131</v>
      </c>
      <c r="R283" s="1036">
        <v>2.7773089854308131</v>
      </c>
      <c r="S283" s="407"/>
      <c r="T283" s="400"/>
    </row>
    <row r="284" spans="1:20" s="91" customFormat="1" ht="15" x14ac:dyDescent="0.25">
      <c r="A284" s="395"/>
      <c r="B284" s="397"/>
      <c r="C284" s="398"/>
      <c r="D284" s="399"/>
      <c r="E284" s="399"/>
      <c r="F284" s="400"/>
      <c r="G284" s="401"/>
      <c r="H284" s="399"/>
      <c r="I284" s="402"/>
      <c r="J284" s="402"/>
      <c r="K284" s="404"/>
      <c r="L284" s="1034">
        <v>4</v>
      </c>
      <c r="M284" s="1034">
        <v>0</v>
      </c>
      <c r="N284" s="1034">
        <v>14</v>
      </c>
      <c r="O284" s="1034">
        <v>8969</v>
      </c>
      <c r="P284" s="1035">
        <v>5.9722222222222225E-2</v>
      </c>
      <c r="Q284" s="1036">
        <v>5.3297514668073047</v>
      </c>
      <c r="R284" s="1036">
        <v>7.6393104357571371</v>
      </c>
      <c r="S284" s="407"/>
      <c r="T284" s="400"/>
    </row>
    <row r="285" spans="1:20" s="91" customFormat="1" ht="15" x14ac:dyDescent="0.25">
      <c r="A285" s="395"/>
      <c r="B285" s="397"/>
      <c r="C285" s="398"/>
      <c r="D285" s="399"/>
      <c r="E285" s="399"/>
      <c r="F285" s="400"/>
      <c r="G285" s="401"/>
      <c r="H285" s="399"/>
      <c r="I285" s="402"/>
      <c r="J285" s="402"/>
      <c r="K285" s="404"/>
      <c r="L285" s="1034">
        <v>5</v>
      </c>
      <c r="M285" s="1034">
        <v>0</v>
      </c>
      <c r="N285" s="1034">
        <v>10</v>
      </c>
      <c r="O285" s="1034">
        <v>1230</v>
      </c>
      <c r="P285" s="1035">
        <v>6.1111111111111109E-2</v>
      </c>
      <c r="Q285" s="1036">
        <v>0.7357109895180961</v>
      </c>
      <c r="R285" s="1036">
        <v>1.0790427846265409</v>
      </c>
      <c r="S285" s="407"/>
      <c r="T285" s="400"/>
    </row>
    <row r="286" spans="1:20" s="91" customFormat="1" ht="15" x14ac:dyDescent="0.25">
      <c r="A286" s="396"/>
      <c r="B286" s="397"/>
      <c r="C286" s="398"/>
      <c r="D286" s="399"/>
      <c r="E286" s="399"/>
      <c r="F286" s="400"/>
      <c r="G286" s="401"/>
      <c r="H286" s="399"/>
      <c r="I286" s="402"/>
      <c r="J286" s="402"/>
      <c r="K286" s="405"/>
      <c r="L286" s="1037">
        <v>6</v>
      </c>
      <c r="M286" s="1037">
        <v>0</v>
      </c>
      <c r="N286" s="1037">
        <v>1</v>
      </c>
      <c r="O286" s="1037">
        <v>0</v>
      </c>
      <c r="P286" s="1038">
        <v>6.3194444444444442E-2</v>
      </c>
      <c r="Q286" s="1039">
        <v>5.9331531412749688E-4</v>
      </c>
      <c r="R286" s="1039">
        <v>8.9986155976003689E-4</v>
      </c>
      <c r="S286" s="408"/>
      <c r="T286" s="400"/>
    </row>
    <row r="287" spans="1:20" s="91" customFormat="1" ht="15" x14ac:dyDescent="0.25">
      <c r="A287" s="394">
        <v>71</v>
      </c>
      <c r="B287" s="397">
        <v>44401</v>
      </c>
      <c r="C287" s="398">
        <v>1.3194444444444444E-2</v>
      </c>
      <c r="D287" s="399" t="s">
        <v>1159</v>
      </c>
      <c r="E287" s="399" t="s">
        <v>11</v>
      </c>
      <c r="F287" s="400" t="s">
        <v>1181</v>
      </c>
      <c r="G287" s="401" t="s">
        <v>1336</v>
      </c>
      <c r="H287" s="399" t="s">
        <v>24</v>
      </c>
      <c r="I287" s="402" t="s">
        <v>1335</v>
      </c>
      <c r="J287" s="402" t="s">
        <v>1334</v>
      </c>
      <c r="K287" s="403">
        <v>5918</v>
      </c>
      <c r="L287" s="1040">
        <v>1</v>
      </c>
      <c r="M287" s="1040">
        <v>0</v>
      </c>
      <c r="N287" s="1040">
        <v>18</v>
      </c>
      <c r="O287" s="1040">
        <v>2182</v>
      </c>
      <c r="P287" s="1041">
        <v>6.2499999999999995E-3</v>
      </c>
      <c r="Q287" s="1042">
        <v>0.81784386617100369</v>
      </c>
      <c r="R287" s="1042">
        <v>0.12267657992565054</v>
      </c>
      <c r="S287" s="406">
        <v>0.74806071871127622</v>
      </c>
      <c r="T287" s="400" t="s">
        <v>1333</v>
      </c>
    </row>
    <row r="288" spans="1:20" s="91" customFormat="1" ht="15" x14ac:dyDescent="0.25">
      <c r="A288" s="395"/>
      <c r="B288" s="397"/>
      <c r="C288" s="398"/>
      <c r="D288" s="399"/>
      <c r="E288" s="399"/>
      <c r="F288" s="400"/>
      <c r="G288" s="401"/>
      <c r="H288" s="399"/>
      <c r="I288" s="402"/>
      <c r="J288" s="402"/>
      <c r="K288" s="404"/>
      <c r="L288" s="1034">
        <v>2</v>
      </c>
      <c r="M288" s="1034">
        <v>0</v>
      </c>
      <c r="N288" s="1034">
        <v>4</v>
      </c>
      <c r="O288" s="1034">
        <v>1008</v>
      </c>
      <c r="P288" s="1035">
        <v>7.6388888888888886E-3</v>
      </c>
      <c r="Q288" s="1036">
        <v>0.37620817843866172</v>
      </c>
      <c r="R288" s="1036">
        <v>6.8971499380421311E-2</v>
      </c>
      <c r="S288" s="407"/>
      <c r="T288" s="400"/>
    </row>
    <row r="289" spans="1:20" s="91" customFormat="1" ht="15" x14ac:dyDescent="0.25">
      <c r="A289" s="395"/>
      <c r="B289" s="397"/>
      <c r="C289" s="398"/>
      <c r="D289" s="399"/>
      <c r="E289" s="399"/>
      <c r="F289" s="400"/>
      <c r="G289" s="401"/>
      <c r="H289" s="399"/>
      <c r="I289" s="402"/>
      <c r="J289" s="402"/>
      <c r="K289" s="404"/>
      <c r="L289" s="1034">
        <v>3</v>
      </c>
      <c r="M289" s="1034">
        <v>0</v>
      </c>
      <c r="N289" s="1034">
        <v>3</v>
      </c>
      <c r="O289" s="1034">
        <v>1542</v>
      </c>
      <c r="P289" s="1035">
        <v>8.3333333333333332E-3</v>
      </c>
      <c r="Q289" s="1036">
        <v>0.57434944237918228</v>
      </c>
      <c r="R289" s="1036">
        <v>0.11486988847583646</v>
      </c>
      <c r="S289" s="407"/>
      <c r="T289" s="400"/>
    </row>
    <row r="290" spans="1:20" s="91" customFormat="1" ht="15" x14ac:dyDescent="0.25">
      <c r="A290" s="395"/>
      <c r="B290" s="397"/>
      <c r="C290" s="398"/>
      <c r="D290" s="399"/>
      <c r="E290" s="399"/>
      <c r="F290" s="400"/>
      <c r="G290" s="401"/>
      <c r="H290" s="399"/>
      <c r="I290" s="402"/>
      <c r="J290" s="402"/>
      <c r="K290" s="404"/>
      <c r="L290" s="1034">
        <v>4</v>
      </c>
      <c r="M290" s="1034">
        <v>0</v>
      </c>
      <c r="N290" s="1034">
        <v>6</v>
      </c>
      <c r="O290" s="1034">
        <v>951</v>
      </c>
      <c r="P290" s="1035">
        <v>2.8472222222222222E-2</v>
      </c>
      <c r="Q290" s="1036">
        <v>0.35576208178438662</v>
      </c>
      <c r="R290" s="1036">
        <v>0.24310408921933085</v>
      </c>
      <c r="S290" s="407"/>
      <c r="T290" s="400"/>
    </row>
    <row r="291" spans="1:20" s="91" customFormat="1" ht="15" x14ac:dyDescent="0.25">
      <c r="A291" s="396"/>
      <c r="B291" s="397"/>
      <c r="C291" s="398"/>
      <c r="D291" s="399"/>
      <c r="E291" s="399"/>
      <c r="F291" s="400"/>
      <c r="G291" s="401"/>
      <c r="H291" s="399"/>
      <c r="I291" s="402"/>
      <c r="J291" s="402"/>
      <c r="K291" s="405"/>
      <c r="L291" s="1037">
        <v>5</v>
      </c>
      <c r="M291" s="1037">
        <v>0</v>
      </c>
      <c r="N291" s="1037">
        <v>0</v>
      </c>
      <c r="O291" s="1037">
        <v>204</v>
      </c>
      <c r="P291" s="1038">
        <v>0.10902777777777778</v>
      </c>
      <c r="Q291" s="1039">
        <v>7.5836431226765796E-2</v>
      </c>
      <c r="R291" s="1039">
        <v>0.19843866171003716</v>
      </c>
      <c r="S291" s="408"/>
      <c r="T291" s="400"/>
    </row>
    <row r="292" spans="1:20" s="91" customFormat="1" ht="45" x14ac:dyDescent="0.25">
      <c r="A292" s="103">
        <v>72</v>
      </c>
      <c r="B292" s="102">
        <v>44401</v>
      </c>
      <c r="C292" s="101">
        <v>0.80486111111111114</v>
      </c>
      <c r="D292" s="94" t="s">
        <v>1176</v>
      </c>
      <c r="E292" s="94" t="s">
        <v>13</v>
      </c>
      <c r="F292" s="100" t="s">
        <v>1332</v>
      </c>
      <c r="G292" s="99" t="s">
        <v>1331</v>
      </c>
      <c r="H292" s="94" t="s">
        <v>24</v>
      </c>
      <c r="I292" s="98" t="s">
        <v>293</v>
      </c>
      <c r="J292" s="98" t="s">
        <v>1330</v>
      </c>
      <c r="K292" s="97">
        <v>5104</v>
      </c>
      <c r="L292" s="94">
        <v>1</v>
      </c>
      <c r="M292" s="94">
        <v>0</v>
      </c>
      <c r="N292" s="94">
        <v>2</v>
      </c>
      <c r="O292" s="94">
        <v>5102</v>
      </c>
      <c r="P292" s="93">
        <v>2.2800925925925927E-3</v>
      </c>
      <c r="Q292" s="92">
        <v>0.93999999999999984</v>
      </c>
      <c r="R292" s="92">
        <v>5.1438888888888881E-2</v>
      </c>
      <c r="S292" s="96">
        <v>5.1438888888888881E-2</v>
      </c>
      <c r="T292" s="95"/>
    </row>
    <row r="293" spans="1:20" s="91" customFormat="1" ht="54" customHeight="1" x14ac:dyDescent="0.25">
      <c r="A293" s="394">
        <v>73</v>
      </c>
      <c r="B293" s="397">
        <v>44401</v>
      </c>
      <c r="C293" s="398">
        <v>0.9604166666666667</v>
      </c>
      <c r="D293" s="399" t="s">
        <v>1170</v>
      </c>
      <c r="E293" s="399" t="s">
        <v>11</v>
      </c>
      <c r="F293" s="400" t="s">
        <v>1329</v>
      </c>
      <c r="G293" s="401" t="s">
        <v>1328</v>
      </c>
      <c r="H293" s="399" t="s">
        <v>24</v>
      </c>
      <c r="I293" s="402" t="s">
        <v>1327</v>
      </c>
      <c r="J293" s="402" t="s">
        <v>1326</v>
      </c>
      <c r="K293" s="403">
        <v>5821</v>
      </c>
      <c r="L293" s="1040">
        <v>1</v>
      </c>
      <c r="M293" s="1040">
        <v>0</v>
      </c>
      <c r="N293" s="1040">
        <v>7</v>
      </c>
      <c r="O293" s="1040">
        <v>5605</v>
      </c>
      <c r="P293" s="1041">
        <v>2.627314814814815E-3</v>
      </c>
      <c r="Q293" s="1042">
        <v>5.3025253392887821</v>
      </c>
      <c r="R293" s="1042">
        <v>0.33435368111626484</v>
      </c>
      <c r="S293" s="406">
        <v>0.37719471167611518</v>
      </c>
      <c r="T293" s="409" t="s">
        <v>1325</v>
      </c>
    </row>
    <row r="294" spans="1:20" s="91" customFormat="1" ht="54" customHeight="1" x14ac:dyDescent="0.25">
      <c r="A294" s="396"/>
      <c r="B294" s="397"/>
      <c r="C294" s="398"/>
      <c r="D294" s="399"/>
      <c r="E294" s="399"/>
      <c r="F294" s="400"/>
      <c r="G294" s="401"/>
      <c r="H294" s="399"/>
      <c r="I294" s="402"/>
      <c r="J294" s="402"/>
      <c r="K294" s="405"/>
      <c r="L294" s="1037">
        <v>2</v>
      </c>
      <c r="M294" s="1037">
        <v>0</v>
      </c>
      <c r="N294" s="1037">
        <v>6</v>
      </c>
      <c r="O294" s="1037">
        <v>203</v>
      </c>
      <c r="P294" s="1038">
        <v>9.0393518518518522E-3</v>
      </c>
      <c r="Q294" s="1039">
        <v>0.197474660711218</v>
      </c>
      <c r="R294" s="1039">
        <v>4.2841030559850349E-2</v>
      </c>
      <c r="S294" s="408"/>
      <c r="T294" s="411"/>
    </row>
    <row r="295" spans="1:20" s="91" customFormat="1" ht="15" x14ac:dyDescent="0.25">
      <c r="A295" s="394">
        <v>74</v>
      </c>
      <c r="B295" s="397">
        <v>44402</v>
      </c>
      <c r="C295" s="398">
        <v>0.83819444444444446</v>
      </c>
      <c r="D295" s="399" t="s">
        <v>1187</v>
      </c>
      <c r="E295" s="399" t="s">
        <v>13</v>
      </c>
      <c r="F295" s="400" t="s">
        <v>1233</v>
      </c>
      <c r="G295" s="401" t="s">
        <v>1324</v>
      </c>
      <c r="H295" s="399" t="s">
        <v>51</v>
      </c>
      <c r="I295" s="402" t="s">
        <v>1323</v>
      </c>
      <c r="J295" s="402" t="s">
        <v>1230</v>
      </c>
      <c r="K295" s="403">
        <v>8792</v>
      </c>
      <c r="L295" s="1040">
        <v>1</v>
      </c>
      <c r="M295" s="1040">
        <v>0</v>
      </c>
      <c r="N295" s="1040">
        <v>0</v>
      </c>
      <c r="O295" s="1040">
        <v>843</v>
      </c>
      <c r="P295" s="1041">
        <v>4.8611111111111112E-3</v>
      </c>
      <c r="Q295" s="1042">
        <v>0.23587124658780706</v>
      </c>
      <c r="R295" s="1042">
        <v>2.7518312101910823E-2</v>
      </c>
      <c r="S295" s="406">
        <v>1.4012654686078254</v>
      </c>
      <c r="T295" s="409" t="s">
        <v>1322</v>
      </c>
    </row>
    <row r="296" spans="1:20" s="91" customFormat="1" ht="15" x14ac:dyDescent="0.25">
      <c r="A296" s="395"/>
      <c r="B296" s="397"/>
      <c r="C296" s="398"/>
      <c r="D296" s="399"/>
      <c r="E296" s="399"/>
      <c r="F296" s="400"/>
      <c r="G296" s="401"/>
      <c r="H296" s="399"/>
      <c r="I296" s="402"/>
      <c r="J296" s="402"/>
      <c r="K296" s="404"/>
      <c r="L296" s="1034">
        <v>2</v>
      </c>
      <c r="M296" s="1034">
        <v>0</v>
      </c>
      <c r="N296" s="1034">
        <v>2</v>
      </c>
      <c r="O296" s="1034">
        <v>2155</v>
      </c>
      <c r="P296" s="1035">
        <v>9.7222222222222224E-3</v>
      </c>
      <c r="Q296" s="1036">
        <v>0.60352820746132851</v>
      </c>
      <c r="R296" s="1036">
        <v>0.14082324840764332</v>
      </c>
      <c r="S296" s="407"/>
      <c r="T296" s="410"/>
    </row>
    <row r="297" spans="1:20" s="91" customFormat="1" ht="15" x14ac:dyDescent="0.25">
      <c r="A297" s="395"/>
      <c r="B297" s="397"/>
      <c r="C297" s="398"/>
      <c r="D297" s="399"/>
      <c r="E297" s="399"/>
      <c r="F297" s="400"/>
      <c r="G297" s="401"/>
      <c r="H297" s="399"/>
      <c r="I297" s="402"/>
      <c r="J297" s="402"/>
      <c r="K297" s="404"/>
      <c r="L297" s="1034">
        <v>3</v>
      </c>
      <c r="M297" s="1034">
        <v>0</v>
      </c>
      <c r="N297" s="1034">
        <v>13</v>
      </c>
      <c r="O297" s="1034">
        <v>4772</v>
      </c>
      <c r="P297" s="1035">
        <v>1.4583333333333332E-2</v>
      </c>
      <c r="Q297" s="1036">
        <v>1.3388421292083712</v>
      </c>
      <c r="R297" s="1036">
        <v>0.46859474522292988</v>
      </c>
      <c r="S297" s="407"/>
      <c r="T297" s="410"/>
    </row>
    <row r="298" spans="1:20" s="91" customFormat="1" ht="15" x14ac:dyDescent="0.25">
      <c r="A298" s="395"/>
      <c r="B298" s="397"/>
      <c r="C298" s="398"/>
      <c r="D298" s="399"/>
      <c r="E298" s="399"/>
      <c r="F298" s="400"/>
      <c r="G298" s="401"/>
      <c r="H298" s="399"/>
      <c r="I298" s="402"/>
      <c r="J298" s="402"/>
      <c r="K298" s="404"/>
      <c r="L298" s="1034">
        <v>4</v>
      </c>
      <c r="M298" s="1034">
        <v>0</v>
      </c>
      <c r="N298" s="1034">
        <v>1</v>
      </c>
      <c r="O298" s="1034">
        <v>397</v>
      </c>
      <c r="P298" s="1035">
        <v>4.5833333333333337E-2</v>
      </c>
      <c r="Q298" s="1036">
        <v>0.11136032757051866</v>
      </c>
      <c r="R298" s="1036">
        <v>0.12249636032757052</v>
      </c>
      <c r="S298" s="407"/>
      <c r="T298" s="410"/>
    </row>
    <row r="299" spans="1:20" s="91" customFormat="1" ht="15" x14ac:dyDescent="0.25">
      <c r="A299" s="396"/>
      <c r="B299" s="397"/>
      <c r="C299" s="398"/>
      <c r="D299" s="399"/>
      <c r="E299" s="399"/>
      <c r="F299" s="400"/>
      <c r="G299" s="401"/>
      <c r="H299" s="399"/>
      <c r="I299" s="402"/>
      <c r="J299" s="402"/>
      <c r="K299" s="405"/>
      <c r="L299" s="1037">
        <v>5</v>
      </c>
      <c r="M299" s="1037">
        <v>0</v>
      </c>
      <c r="N299" s="1037">
        <v>0</v>
      </c>
      <c r="O299" s="1037">
        <v>609</v>
      </c>
      <c r="P299" s="1038">
        <v>0.15694444444444444</v>
      </c>
      <c r="Q299" s="1039">
        <v>0.17039808917197452</v>
      </c>
      <c r="R299" s="1039">
        <v>0.64183280254777075</v>
      </c>
      <c r="S299" s="408"/>
      <c r="T299" s="411"/>
    </row>
    <row r="300" spans="1:20" s="91" customFormat="1" ht="15" x14ac:dyDescent="0.25">
      <c r="A300" s="394">
        <v>75</v>
      </c>
      <c r="B300" s="397">
        <v>44405</v>
      </c>
      <c r="C300" s="398">
        <v>0.95972222222222225</v>
      </c>
      <c r="D300" s="399" t="s">
        <v>1187</v>
      </c>
      <c r="E300" s="399" t="s">
        <v>13</v>
      </c>
      <c r="F300" s="400" t="s">
        <v>1233</v>
      </c>
      <c r="G300" s="401" t="s">
        <v>1293</v>
      </c>
      <c r="H300" s="399" t="s">
        <v>305</v>
      </c>
      <c r="I300" s="402" t="s">
        <v>517</v>
      </c>
      <c r="J300" s="402" t="s">
        <v>1230</v>
      </c>
      <c r="K300" s="403">
        <v>8792</v>
      </c>
      <c r="L300" s="1040">
        <v>1</v>
      </c>
      <c r="M300" s="1040">
        <v>0</v>
      </c>
      <c r="N300" s="1040">
        <v>1</v>
      </c>
      <c r="O300" s="1040">
        <v>1862</v>
      </c>
      <c r="P300" s="1041">
        <v>6.9444444444444441E-3</v>
      </c>
      <c r="Q300" s="1042">
        <v>0.47464968152866249</v>
      </c>
      <c r="R300" s="1042">
        <v>7.9108280254777077E-2</v>
      </c>
      <c r="S300" s="406">
        <v>0.96840339702760114</v>
      </c>
      <c r="T300" s="400" t="s">
        <v>1321</v>
      </c>
    </row>
    <row r="301" spans="1:20" s="91" customFormat="1" ht="15" x14ac:dyDescent="0.25">
      <c r="A301" s="395"/>
      <c r="B301" s="397"/>
      <c r="C301" s="398"/>
      <c r="D301" s="399"/>
      <c r="E301" s="399"/>
      <c r="F301" s="400"/>
      <c r="G301" s="401"/>
      <c r="H301" s="399"/>
      <c r="I301" s="402"/>
      <c r="J301" s="402"/>
      <c r="K301" s="404"/>
      <c r="L301" s="1034">
        <v>2</v>
      </c>
      <c r="M301" s="1034">
        <v>0</v>
      </c>
      <c r="N301" s="1034">
        <v>2</v>
      </c>
      <c r="O301" s="1034">
        <v>1533</v>
      </c>
      <c r="P301" s="1035">
        <v>8.3333333333333332E-3</v>
      </c>
      <c r="Q301" s="1036">
        <v>0.39108280254777078</v>
      </c>
      <c r="R301" s="1036">
        <v>7.8216560509554153E-2</v>
      </c>
      <c r="S301" s="407"/>
      <c r="T301" s="400"/>
    </row>
    <row r="302" spans="1:20" s="91" customFormat="1" ht="15" x14ac:dyDescent="0.25">
      <c r="A302" s="395"/>
      <c r="B302" s="397"/>
      <c r="C302" s="398"/>
      <c r="D302" s="399"/>
      <c r="E302" s="399"/>
      <c r="F302" s="400"/>
      <c r="G302" s="401"/>
      <c r="H302" s="399"/>
      <c r="I302" s="402"/>
      <c r="J302" s="402"/>
      <c r="K302" s="404"/>
      <c r="L302" s="1034">
        <v>3</v>
      </c>
      <c r="M302" s="1034">
        <v>0</v>
      </c>
      <c r="N302" s="1034">
        <v>3</v>
      </c>
      <c r="O302" s="1034">
        <v>1249</v>
      </c>
      <c r="P302" s="1035">
        <v>1.8055555555555557E-2</v>
      </c>
      <c r="Q302" s="1036">
        <v>0.31898089171974525</v>
      </c>
      <c r="R302" s="1036">
        <v>0.13822505307855629</v>
      </c>
      <c r="S302" s="407"/>
      <c r="T302" s="400"/>
    </row>
    <row r="303" spans="1:20" s="91" customFormat="1" ht="15" x14ac:dyDescent="0.25">
      <c r="A303" s="395"/>
      <c r="B303" s="397"/>
      <c r="C303" s="398"/>
      <c r="D303" s="399"/>
      <c r="E303" s="399"/>
      <c r="F303" s="400"/>
      <c r="G303" s="401"/>
      <c r="H303" s="399"/>
      <c r="I303" s="402"/>
      <c r="J303" s="402"/>
      <c r="K303" s="404"/>
      <c r="L303" s="1034">
        <v>4</v>
      </c>
      <c r="M303" s="1034">
        <v>0</v>
      </c>
      <c r="N303" s="1034">
        <v>7</v>
      </c>
      <c r="O303" s="1034">
        <v>3636</v>
      </c>
      <c r="P303" s="1035">
        <v>2.1527777777777781E-2</v>
      </c>
      <c r="Q303" s="1036">
        <v>0.9281528662420383</v>
      </c>
      <c r="R303" s="1036">
        <v>0.47954564755838652</v>
      </c>
      <c r="S303" s="407"/>
      <c r="T303" s="400"/>
    </row>
    <row r="304" spans="1:20" s="91" customFormat="1" ht="15" x14ac:dyDescent="0.25">
      <c r="A304" s="395"/>
      <c r="B304" s="397"/>
      <c r="C304" s="398"/>
      <c r="D304" s="399"/>
      <c r="E304" s="399"/>
      <c r="F304" s="400"/>
      <c r="G304" s="401"/>
      <c r="H304" s="399"/>
      <c r="I304" s="402"/>
      <c r="J304" s="402"/>
      <c r="K304" s="404"/>
      <c r="L304" s="1034">
        <v>5</v>
      </c>
      <c r="M304" s="1034">
        <v>0</v>
      </c>
      <c r="N304" s="1034">
        <v>1</v>
      </c>
      <c r="O304" s="1034">
        <v>495</v>
      </c>
      <c r="P304" s="1035">
        <v>6.25E-2</v>
      </c>
      <c r="Q304" s="1036">
        <v>0.12636942675159238</v>
      </c>
      <c r="R304" s="1036">
        <v>0.18955414012738858</v>
      </c>
      <c r="S304" s="407"/>
      <c r="T304" s="400"/>
    </row>
    <row r="305" spans="1:20" s="91" customFormat="1" ht="15" x14ac:dyDescent="0.25">
      <c r="A305" s="395"/>
      <c r="B305" s="397"/>
      <c r="C305" s="398"/>
      <c r="D305" s="399"/>
      <c r="E305" s="399"/>
      <c r="F305" s="400"/>
      <c r="G305" s="401"/>
      <c r="H305" s="399"/>
      <c r="I305" s="402"/>
      <c r="J305" s="402"/>
      <c r="K305" s="404"/>
      <c r="L305" s="1034">
        <v>6</v>
      </c>
      <c r="M305" s="1034">
        <v>0</v>
      </c>
      <c r="N305" s="1034">
        <v>2</v>
      </c>
      <c r="O305" s="1034">
        <v>0</v>
      </c>
      <c r="P305" s="1035">
        <v>9.1666666666666674E-2</v>
      </c>
      <c r="Q305" s="1036">
        <v>5.095541401273886E-4</v>
      </c>
      <c r="R305" s="1036">
        <v>1.121019108280255E-3</v>
      </c>
      <c r="S305" s="407"/>
      <c r="T305" s="400"/>
    </row>
    <row r="306" spans="1:20" s="91" customFormat="1" ht="15" x14ac:dyDescent="0.25">
      <c r="A306" s="396"/>
      <c r="B306" s="397"/>
      <c r="C306" s="398"/>
      <c r="D306" s="399"/>
      <c r="E306" s="399"/>
      <c r="F306" s="400"/>
      <c r="G306" s="401"/>
      <c r="H306" s="399"/>
      <c r="I306" s="402"/>
      <c r="J306" s="402"/>
      <c r="K306" s="405"/>
      <c r="L306" s="1037">
        <v>7</v>
      </c>
      <c r="M306" s="1037">
        <v>0</v>
      </c>
      <c r="N306" s="1037">
        <v>0</v>
      </c>
      <c r="O306" s="1037">
        <v>1</v>
      </c>
      <c r="P306" s="1038">
        <v>0.43055555555555558</v>
      </c>
      <c r="Q306" s="1039">
        <v>2.547770700636943E-4</v>
      </c>
      <c r="R306" s="1039">
        <v>2.6326963906581746E-3</v>
      </c>
      <c r="S306" s="408"/>
      <c r="T306" s="400"/>
    </row>
    <row r="307" spans="1:20" s="91" customFormat="1" ht="15" x14ac:dyDescent="0.25">
      <c r="A307" s="394">
        <v>76</v>
      </c>
      <c r="B307" s="397">
        <v>44406</v>
      </c>
      <c r="C307" s="398">
        <v>0.51111111111111118</v>
      </c>
      <c r="D307" s="399" t="s">
        <v>1187</v>
      </c>
      <c r="E307" s="399" t="s">
        <v>13</v>
      </c>
      <c r="F307" s="400" t="s">
        <v>1320</v>
      </c>
      <c r="G307" s="401" t="s">
        <v>1319</v>
      </c>
      <c r="H307" s="399" t="s">
        <v>51</v>
      </c>
      <c r="I307" s="402" t="s">
        <v>1318</v>
      </c>
      <c r="J307" s="402" t="s">
        <v>1317</v>
      </c>
      <c r="K307" s="403">
        <v>10733</v>
      </c>
      <c r="L307" s="1048">
        <v>1</v>
      </c>
      <c r="M307" s="1048">
        <v>0</v>
      </c>
      <c r="N307" s="1048">
        <v>5</v>
      </c>
      <c r="O307" s="1049">
        <v>93</v>
      </c>
      <c r="P307" s="1041">
        <v>4.1666666666666666E-3</v>
      </c>
      <c r="Q307" s="1022">
        <v>3.4422808161744152E-2</v>
      </c>
      <c r="R307" s="1042">
        <v>3.4422808161744152E-3</v>
      </c>
      <c r="S307" s="406">
        <v>5.7340669999999996</v>
      </c>
      <c r="T307" s="400" t="s">
        <v>1316</v>
      </c>
    </row>
    <row r="308" spans="1:20" s="91" customFormat="1" ht="15" x14ac:dyDescent="0.25">
      <c r="A308" s="395"/>
      <c r="B308" s="397"/>
      <c r="C308" s="398"/>
      <c r="D308" s="399"/>
      <c r="E308" s="399"/>
      <c r="F308" s="400"/>
      <c r="G308" s="401"/>
      <c r="H308" s="399"/>
      <c r="I308" s="402"/>
      <c r="J308" s="402"/>
      <c r="K308" s="404"/>
      <c r="L308" s="1051">
        <v>2</v>
      </c>
      <c r="M308" s="1051">
        <v>0</v>
      </c>
      <c r="N308" s="1051">
        <v>1</v>
      </c>
      <c r="O308" s="1052">
        <v>1084</v>
      </c>
      <c r="P308" s="1035">
        <v>6.3194444444444442E-2</v>
      </c>
      <c r="Q308" s="1027">
        <v>0.38110966179073885</v>
      </c>
      <c r="R308" s="1036">
        <v>0.57801632038262052</v>
      </c>
      <c r="S308" s="407"/>
      <c r="T308" s="400"/>
    </row>
    <row r="309" spans="1:20" s="91" customFormat="1" ht="15" x14ac:dyDescent="0.25">
      <c r="A309" s="395"/>
      <c r="B309" s="397"/>
      <c r="C309" s="398"/>
      <c r="D309" s="399"/>
      <c r="E309" s="399"/>
      <c r="F309" s="400"/>
      <c r="G309" s="401"/>
      <c r="H309" s="399"/>
      <c r="I309" s="402"/>
      <c r="J309" s="402"/>
      <c r="K309" s="404"/>
      <c r="L309" s="1051">
        <v>3</v>
      </c>
      <c r="M309" s="1051">
        <v>0</v>
      </c>
      <c r="N309" s="1051">
        <v>16</v>
      </c>
      <c r="O309" s="1052">
        <v>7981</v>
      </c>
      <c r="P309" s="1035">
        <v>6.3888888888888898E-2</v>
      </c>
      <c r="Q309" s="1027">
        <v>2.8089713966272245</v>
      </c>
      <c r="R309" s="1036">
        <v>4.3070894748284116</v>
      </c>
      <c r="S309" s="407"/>
      <c r="T309" s="400"/>
    </row>
    <row r="310" spans="1:20" s="91" customFormat="1" ht="46.5" customHeight="1" x14ac:dyDescent="0.25">
      <c r="A310" s="396"/>
      <c r="B310" s="397"/>
      <c r="C310" s="398"/>
      <c r="D310" s="399"/>
      <c r="E310" s="399"/>
      <c r="F310" s="400"/>
      <c r="G310" s="401"/>
      <c r="H310" s="399"/>
      <c r="I310" s="402"/>
      <c r="J310" s="402"/>
      <c r="K310" s="405"/>
      <c r="L310" s="1054">
        <v>4</v>
      </c>
      <c r="M310" s="1054">
        <v>0</v>
      </c>
      <c r="N310" s="1054">
        <v>1</v>
      </c>
      <c r="O310" s="1055">
        <v>1552</v>
      </c>
      <c r="P310" s="1038">
        <v>6.458333333333334E-2</v>
      </c>
      <c r="Q310" s="1032">
        <v>0.54549613342029257</v>
      </c>
      <c r="R310" s="1039">
        <v>0.84551900680145353</v>
      </c>
      <c r="S310" s="408"/>
      <c r="T310" s="400"/>
    </row>
    <row r="311" spans="1:20" s="91" customFormat="1" ht="15" x14ac:dyDescent="0.25">
      <c r="A311" s="394">
        <v>77</v>
      </c>
      <c r="B311" s="397">
        <v>44407</v>
      </c>
      <c r="C311" s="398">
        <v>0.15763888888888888</v>
      </c>
      <c r="D311" s="399" t="s">
        <v>1159</v>
      </c>
      <c r="E311" s="399" t="s">
        <v>13</v>
      </c>
      <c r="F311" s="400" t="s">
        <v>1315</v>
      </c>
      <c r="G311" s="401" t="s">
        <v>1314</v>
      </c>
      <c r="H311" s="399" t="s">
        <v>24</v>
      </c>
      <c r="I311" s="402" t="s">
        <v>1313</v>
      </c>
      <c r="J311" s="402" t="s">
        <v>1312</v>
      </c>
      <c r="K311" s="403">
        <v>5793</v>
      </c>
      <c r="L311" s="1040">
        <v>1</v>
      </c>
      <c r="M311" s="1040">
        <v>0</v>
      </c>
      <c r="N311" s="1040">
        <v>1</v>
      </c>
      <c r="O311" s="1040">
        <v>192</v>
      </c>
      <c r="P311" s="1041">
        <v>3.472222222222222E-3</v>
      </c>
      <c r="Q311" s="1042">
        <v>4.9974106680476436E-2</v>
      </c>
      <c r="R311" s="1042">
        <v>4.1645088900397033E-3</v>
      </c>
      <c r="S311" s="406">
        <v>0.17250992577248403</v>
      </c>
      <c r="T311" s="400" t="s">
        <v>1311</v>
      </c>
    </row>
    <row r="312" spans="1:20" s="91" customFormat="1" ht="15" x14ac:dyDescent="0.25">
      <c r="A312" s="395"/>
      <c r="B312" s="397"/>
      <c r="C312" s="398"/>
      <c r="D312" s="399"/>
      <c r="E312" s="399"/>
      <c r="F312" s="400"/>
      <c r="G312" s="401"/>
      <c r="H312" s="399"/>
      <c r="I312" s="402"/>
      <c r="J312" s="402"/>
      <c r="K312" s="404"/>
      <c r="L312" s="1034">
        <v>2</v>
      </c>
      <c r="M312" s="1034">
        <v>0</v>
      </c>
      <c r="N312" s="1034">
        <v>3</v>
      </c>
      <c r="O312" s="1034">
        <v>3806</v>
      </c>
      <c r="P312" s="1035">
        <v>4.1666666666666666E-3</v>
      </c>
      <c r="Q312" s="1036">
        <v>0.98627654065251169</v>
      </c>
      <c r="R312" s="1036">
        <v>9.8627654065251161E-2</v>
      </c>
      <c r="S312" s="407"/>
      <c r="T312" s="400"/>
    </row>
    <row r="313" spans="1:20" s="91" customFormat="1" ht="15" x14ac:dyDescent="0.25">
      <c r="A313" s="395"/>
      <c r="B313" s="397"/>
      <c r="C313" s="398"/>
      <c r="D313" s="399"/>
      <c r="E313" s="399"/>
      <c r="F313" s="400"/>
      <c r="G313" s="401"/>
      <c r="H313" s="399"/>
      <c r="I313" s="402"/>
      <c r="J313" s="402"/>
      <c r="K313" s="404"/>
      <c r="L313" s="1034">
        <v>3</v>
      </c>
      <c r="M313" s="1034">
        <v>0</v>
      </c>
      <c r="N313" s="1034">
        <v>0</v>
      </c>
      <c r="O313" s="1034">
        <v>585</v>
      </c>
      <c r="P313" s="1035">
        <v>4.8611111111111112E-3</v>
      </c>
      <c r="Q313" s="1036">
        <v>0.15147591921284309</v>
      </c>
      <c r="R313" s="1036">
        <v>1.7672190574831693E-2</v>
      </c>
      <c r="S313" s="407"/>
      <c r="T313" s="400"/>
    </row>
    <row r="314" spans="1:20" s="91" customFormat="1" ht="15" x14ac:dyDescent="0.25">
      <c r="A314" s="396"/>
      <c r="B314" s="397"/>
      <c r="C314" s="398"/>
      <c r="D314" s="399"/>
      <c r="E314" s="399"/>
      <c r="F314" s="400"/>
      <c r="G314" s="401"/>
      <c r="H314" s="399"/>
      <c r="I314" s="402"/>
      <c r="J314" s="402"/>
      <c r="K314" s="405"/>
      <c r="L314" s="1037">
        <v>4</v>
      </c>
      <c r="M314" s="1037">
        <v>0</v>
      </c>
      <c r="N314" s="1037">
        <v>0</v>
      </c>
      <c r="O314" s="1037">
        <v>1206</v>
      </c>
      <c r="P314" s="1038">
        <v>6.9444444444444441E-3</v>
      </c>
      <c r="Q314" s="1039">
        <v>0.3122734334541688</v>
      </c>
      <c r="R314" s="1039">
        <v>5.2045572242361463E-2</v>
      </c>
      <c r="S314" s="408"/>
      <c r="T314" s="400"/>
    </row>
    <row r="315" spans="1:20" s="91" customFormat="1" ht="41.25" customHeight="1" x14ac:dyDescent="0.25">
      <c r="A315" s="394">
        <v>78</v>
      </c>
      <c r="B315" s="397">
        <v>44408</v>
      </c>
      <c r="C315" s="398">
        <v>0.81527777777777777</v>
      </c>
      <c r="D315" s="399" t="s">
        <v>1170</v>
      </c>
      <c r="E315" s="399" t="s">
        <v>11</v>
      </c>
      <c r="F315" s="400" t="s">
        <v>1310</v>
      </c>
      <c r="G315" s="401" t="s">
        <v>1309</v>
      </c>
      <c r="H315" s="399" t="s">
        <v>24</v>
      </c>
      <c r="I315" s="402" t="s">
        <v>293</v>
      </c>
      <c r="J315" s="402" t="s">
        <v>1308</v>
      </c>
      <c r="K315" s="403">
        <v>34001</v>
      </c>
      <c r="L315" s="1040">
        <v>1</v>
      </c>
      <c r="M315" s="1040">
        <v>0</v>
      </c>
      <c r="N315" s="1040">
        <v>42</v>
      </c>
      <c r="O315" s="1040">
        <v>21184</v>
      </c>
      <c r="P315" s="1041">
        <v>1.3888888888888889E-3</v>
      </c>
      <c r="Q315" s="1042">
        <v>10.300549983824006</v>
      </c>
      <c r="R315" s="1042">
        <v>0.34335166612746687</v>
      </c>
      <c r="S315" s="406">
        <v>1.1570527337431251</v>
      </c>
      <c r="T315" s="409" t="s">
        <v>1307</v>
      </c>
    </row>
    <row r="316" spans="1:20" s="91" customFormat="1" ht="29.25" customHeight="1" x14ac:dyDescent="0.25">
      <c r="A316" s="395"/>
      <c r="B316" s="397"/>
      <c r="C316" s="398"/>
      <c r="D316" s="399"/>
      <c r="E316" s="399"/>
      <c r="F316" s="400"/>
      <c r="G316" s="401"/>
      <c r="H316" s="399"/>
      <c r="I316" s="402"/>
      <c r="J316" s="402"/>
      <c r="K316" s="404"/>
      <c r="L316" s="1034">
        <v>2</v>
      </c>
      <c r="M316" s="1034">
        <v>0</v>
      </c>
      <c r="N316" s="1034">
        <v>2</v>
      </c>
      <c r="O316" s="1034">
        <v>4096</v>
      </c>
      <c r="P316" s="1035">
        <v>4.1666666666666666E-3</v>
      </c>
      <c r="Q316" s="1036">
        <v>1.9886768036234228</v>
      </c>
      <c r="R316" s="1036">
        <v>0.19886768036234226</v>
      </c>
      <c r="S316" s="407"/>
      <c r="T316" s="410"/>
    </row>
    <row r="317" spans="1:20" s="91" customFormat="1" ht="30.75" customHeight="1" x14ac:dyDescent="0.25">
      <c r="A317" s="395"/>
      <c r="B317" s="397"/>
      <c r="C317" s="398"/>
      <c r="D317" s="399"/>
      <c r="E317" s="399"/>
      <c r="F317" s="400"/>
      <c r="G317" s="401"/>
      <c r="H317" s="399"/>
      <c r="I317" s="402"/>
      <c r="J317" s="402"/>
      <c r="K317" s="404"/>
      <c r="L317" s="1034">
        <v>3</v>
      </c>
      <c r="M317" s="1034">
        <v>0</v>
      </c>
      <c r="N317" s="1034">
        <v>0</v>
      </c>
      <c r="O317" s="1034">
        <v>2075</v>
      </c>
      <c r="P317" s="1035">
        <v>5.5555555555555558E-3</v>
      </c>
      <c r="Q317" s="1036">
        <v>1.006955677774183</v>
      </c>
      <c r="R317" s="1036">
        <v>0.13426075703655777</v>
      </c>
      <c r="S317" s="407"/>
      <c r="T317" s="410"/>
    </row>
    <row r="318" spans="1:20" s="91" customFormat="1" ht="43.5" customHeight="1" x14ac:dyDescent="0.25">
      <c r="A318" s="396"/>
      <c r="B318" s="397"/>
      <c r="C318" s="398"/>
      <c r="D318" s="399"/>
      <c r="E318" s="399"/>
      <c r="F318" s="400"/>
      <c r="G318" s="401"/>
      <c r="H318" s="399"/>
      <c r="I318" s="402"/>
      <c r="J318" s="402"/>
      <c r="K318" s="405"/>
      <c r="L318" s="1037">
        <v>4</v>
      </c>
      <c r="M318" s="1037">
        <v>0</v>
      </c>
      <c r="N318" s="1037">
        <v>11</v>
      </c>
      <c r="O318" s="1037">
        <v>6591</v>
      </c>
      <c r="P318" s="1038">
        <v>6.2499999999999995E-3</v>
      </c>
      <c r="Q318" s="1039">
        <v>3.203817534778389</v>
      </c>
      <c r="R318" s="1039">
        <v>0.48057263021675833</v>
      </c>
      <c r="S318" s="408"/>
      <c r="T318" s="411"/>
    </row>
    <row r="319" spans="1:20" s="91" customFormat="1" ht="36" customHeight="1" x14ac:dyDescent="0.25">
      <c r="A319" s="394">
        <v>79</v>
      </c>
      <c r="B319" s="397">
        <v>44409</v>
      </c>
      <c r="C319" s="398">
        <v>0.52986111111111112</v>
      </c>
      <c r="D319" s="399" t="s">
        <v>1187</v>
      </c>
      <c r="E319" s="399" t="s">
        <v>11</v>
      </c>
      <c r="F319" s="400" t="s">
        <v>1186</v>
      </c>
      <c r="G319" s="401" t="s">
        <v>1306</v>
      </c>
      <c r="H319" s="399" t="s">
        <v>24</v>
      </c>
      <c r="I319" s="402" t="s">
        <v>1305</v>
      </c>
      <c r="J319" s="402" t="s">
        <v>1304</v>
      </c>
      <c r="K319" s="403">
        <v>10519</v>
      </c>
      <c r="L319" s="1040">
        <v>1</v>
      </c>
      <c r="M319" s="1040">
        <v>0</v>
      </c>
      <c r="N319" s="1040">
        <v>9</v>
      </c>
      <c r="O319" s="1040">
        <v>10029</v>
      </c>
      <c r="P319" s="1041">
        <v>6.9444444444444447E-4</v>
      </c>
      <c r="Q319" s="1042">
        <v>2.8628196596634661</v>
      </c>
      <c r="R319" s="1042">
        <v>4.7713660994391102E-2</v>
      </c>
      <c r="S319" s="406">
        <v>5.2295845612700828E-2</v>
      </c>
      <c r="T319" s="400" t="s">
        <v>1303</v>
      </c>
    </row>
    <row r="320" spans="1:20" s="91" customFormat="1" ht="36" customHeight="1" x14ac:dyDescent="0.25">
      <c r="A320" s="395"/>
      <c r="B320" s="397"/>
      <c r="C320" s="398"/>
      <c r="D320" s="399"/>
      <c r="E320" s="399"/>
      <c r="F320" s="400"/>
      <c r="G320" s="401"/>
      <c r="H320" s="399"/>
      <c r="I320" s="402"/>
      <c r="J320" s="402"/>
      <c r="K320" s="404"/>
      <c r="L320" s="1034">
        <v>2</v>
      </c>
      <c r="M320" s="1034">
        <v>0</v>
      </c>
      <c r="N320" s="1034">
        <v>6</v>
      </c>
      <c r="O320" s="1034">
        <v>474</v>
      </c>
      <c r="P320" s="1035">
        <v>1.3888888888888889E-3</v>
      </c>
      <c r="Q320" s="1036">
        <v>0.13689514212377601</v>
      </c>
      <c r="R320" s="1036">
        <v>4.5631714041258677E-3</v>
      </c>
      <c r="S320" s="407"/>
      <c r="T320" s="400"/>
    </row>
    <row r="321" spans="1:20" s="91" customFormat="1" ht="36" customHeight="1" x14ac:dyDescent="0.25">
      <c r="A321" s="396"/>
      <c r="B321" s="397"/>
      <c r="C321" s="398"/>
      <c r="D321" s="399"/>
      <c r="E321" s="399"/>
      <c r="F321" s="400"/>
      <c r="G321" s="401"/>
      <c r="H321" s="399"/>
      <c r="I321" s="402"/>
      <c r="J321" s="402"/>
      <c r="K321" s="405"/>
      <c r="L321" s="1037">
        <v>3</v>
      </c>
      <c r="M321" s="1037">
        <v>0</v>
      </c>
      <c r="N321" s="1037">
        <v>1</v>
      </c>
      <c r="O321" s="1037">
        <v>0</v>
      </c>
      <c r="P321" s="1038">
        <v>2.7777777777777779E-3</v>
      </c>
      <c r="Q321" s="1039">
        <v>2.8519821275786673E-4</v>
      </c>
      <c r="R321" s="1039">
        <v>1.9013214183857786E-5</v>
      </c>
      <c r="S321" s="408"/>
      <c r="T321" s="400"/>
    </row>
    <row r="322" spans="1:20" s="91" customFormat="1" ht="15" x14ac:dyDescent="0.25">
      <c r="A322" s="394">
        <v>80</v>
      </c>
      <c r="B322" s="397">
        <v>44412</v>
      </c>
      <c r="C322" s="398">
        <v>0.83333333333333337</v>
      </c>
      <c r="D322" s="399" t="s">
        <v>1159</v>
      </c>
      <c r="E322" s="399" t="s">
        <v>13</v>
      </c>
      <c r="F322" s="400" t="s">
        <v>1164</v>
      </c>
      <c r="G322" s="401" t="s">
        <v>1302</v>
      </c>
      <c r="H322" s="399" t="s">
        <v>305</v>
      </c>
      <c r="I322" s="402" t="s">
        <v>1301</v>
      </c>
      <c r="J322" s="402" t="s">
        <v>1300</v>
      </c>
      <c r="K322" s="403">
        <v>5141</v>
      </c>
      <c r="L322" s="1040">
        <v>1</v>
      </c>
      <c r="M322" s="1040">
        <v>0</v>
      </c>
      <c r="N322" s="1040">
        <v>5</v>
      </c>
      <c r="O322" s="1040">
        <v>1489</v>
      </c>
      <c r="P322" s="1041">
        <v>4.1666666666666666E-3</v>
      </c>
      <c r="Q322" s="1042">
        <v>0.46206185567010311</v>
      </c>
      <c r="R322" s="1042">
        <v>4.6206185567010311E-2</v>
      </c>
      <c r="S322" s="406">
        <v>0.41794329896907223</v>
      </c>
      <c r="T322" s="400" t="s">
        <v>1299</v>
      </c>
    </row>
    <row r="323" spans="1:20" s="91" customFormat="1" ht="15" x14ac:dyDescent="0.25">
      <c r="A323" s="395"/>
      <c r="B323" s="397"/>
      <c r="C323" s="398"/>
      <c r="D323" s="399"/>
      <c r="E323" s="399"/>
      <c r="F323" s="400"/>
      <c r="G323" s="401"/>
      <c r="H323" s="399"/>
      <c r="I323" s="402"/>
      <c r="J323" s="402"/>
      <c r="K323" s="404"/>
      <c r="L323" s="1034">
        <v>2</v>
      </c>
      <c r="M323" s="1034">
        <v>0</v>
      </c>
      <c r="N323" s="1034">
        <v>8</v>
      </c>
      <c r="O323" s="1034">
        <v>2117</v>
      </c>
      <c r="P323" s="1035">
        <v>4.8611111111111112E-3</v>
      </c>
      <c r="Q323" s="1036">
        <v>0.65721649484536082</v>
      </c>
      <c r="R323" s="1036">
        <v>7.6675257731958768E-2</v>
      </c>
      <c r="S323" s="407"/>
      <c r="T323" s="400"/>
    </row>
    <row r="324" spans="1:20" s="91" customFormat="1" ht="15" x14ac:dyDescent="0.25">
      <c r="A324" s="395"/>
      <c r="B324" s="397"/>
      <c r="C324" s="398"/>
      <c r="D324" s="399"/>
      <c r="E324" s="399"/>
      <c r="F324" s="400"/>
      <c r="G324" s="401"/>
      <c r="H324" s="399"/>
      <c r="I324" s="402"/>
      <c r="J324" s="402"/>
      <c r="K324" s="404"/>
      <c r="L324" s="1034">
        <v>3</v>
      </c>
      <c r="M324" s="1034">
        <v>0</v>
      </c>
      <c r="N324" s="1034">
        <v>4</v>
      </c>
      <c r="O324" s="1034">
        <v>978</v>
      </c>
      <c r="P324" s="1035">
        <v>7.6388888888888886E-3</v>
      </c>
      <c r="Q324" s="1036">
        <v>0.30371134020618556</v>
      </c>
      <c r="R324" s="1036">
        <v>5.5680412371134025E-2</v>
      </c>
      <c r="S324" s="407"/>
      <c r="T324" s="400"/>
    </row>
    <row r="325" spans="1:20" s="91" customFormat="1" ht="15" x14ac:dyDescent="0.25">
      <c r="A325" s="396"/>
      <c r="B325" s="397"/>
      <c r="C325" s="398"/>
      <c r="D325" s="399"/>
      <c r="E325" s="399"/>
      <c r="F325" s="400"/>
      <c r="G325" s="401"/>
      <c r="H325" s="399"/>
      <c r="I325" s="402"/>
      <c r="J325" s="402"/>
      <c r="K325" s="405"/>
      <c r="L325" s="1037">
        <v>4</v>
      </c>
      <c r="M325" s="1037">
        <v>0</v>
      </c>
      <c r="N325" s="1037">
        <v>6</v>
      </c>
      <c r="O325" s="1037">
        <v>534</v>
      </c>
      <c r="P325" s="1038">
        <v>5.9722222222222225E-2</v>
      </c>
      <c r="Q325" s="1039">
        <v>0.16701030927835053</v>
      </c>
      <c r="R325" s="1039">
        <v>0.2393814432989691</v>
      </c>
      <c r="S325" s="408"/>
      <c r="T325" s="400"/>
    </row>
    <row r="326" spans="1:20" s="91" customFormat="1" ht="30.75" customHeight="1" x14ac:dyDescent="0.25">
      <c r="A326" s="394">
        <v>81</v>
      </c>
      <c r="B326" s="397">
        <v>44413</v>
      </c>
      <c r="C326" s="398">
        <v>0.25208333333333333</v>
      </c>
      <c r="D326" s="399" t="s">
        <v>1170</v>
      </c>
      <c r="E326" s="399" t="s">
        <v>13</v>
      </c>
      <c r="F326" s="400" t="s">
        <v>1298</v>
      </c>
      <c r="G326" s="401" t="s">
        <v>1297</v>
      </c>
      <c r="H326" s="399" t="s">
        <v>305</v>
      </c>
      <c r="I326" s="402" t="s">
        <v>1296</v>
      </c>
      <c r="J326" s="402" t="s">
        <v>1295</v>
      </c>
      <c r="K326" s="403">
        <v>15079</v>
      </c>
      <c r="L326" s="1040">
        <v>1</v>
      </c>
      <c r="M326" s="1040">
        <v>0</v>
      </c>
      <c r="N326" s="1040">
        <v>0</v>
      </c>
      <c r="O326" s="1040">
        <v>6592</v>
      </c>
      <c r="P326" s="1041">
        <v>2.0833333333333333E-3</v>
      </c>
      <c r="Q326" s="1042">
        <v>1.879806353206446</v>
      </c>
      <c r="R326" s="1042">
        <v>9.3990317660322287E-2</v>
      </c>
      <c r="S326" s="406">
        <v>0.91327353714879422</v>
      </c>
      <c r="T326" s="400" t="s">
        <v>1294</v>
      </c>
    </row>
    <row r="327" spans="1:20" s="91" customFormat="1" ht="30.75" customHeight="1" x14ac:dyDescent="0.25">
      <c r="A327" s="395"/>
      <c r="B327" s="397"/>
      <c r="C327" s="398"/>
      <c r="D327" s="399"/>
      <c r="E327" s="399"/>
      <c r="F327" s="400"/>
      <c r="G327" s="401"/>
      <c r="H327" s="399"/>
      <c r="I327" s="402"/>
      <c r="J327" s="402"/>
      <c r="K327" s="404"/>
      <c r="L327" s="1034">
        <v>2</v>
      </c>
      <c r="M327" s="1034">
        <v>0</v>
      </c>
      <c r="N327" s="1034">
        <v>1</v>
      </c>
      <c r="O327" s="1034">
        <v>6857</v>
      </c>
      <c r="P327" s="1035">
        <v>2.7777777777777779E-3</v>
      </c>
      <c r="Q327" s="1036">
        <v>1.9556601896677497</v>
      </c>
      <c r="R327" s="1036">
        <v>0.13037734597785</v>
      </c>
      <c r="S327" s="407"/>
      <c r="T327" s="400"/>
    </row>
    <row r="328" spans="1:20" s="91" customFormat="1" ht="30.75" customHeight="1" x14ac:dyDescent="0.25">
      <c r="A328" s="395"/>
      <c r="B328" s="397"/>
      <c r="C328" s="398"/>
      <c r="D328" s="399"/>
      <c r="E328" s="399"/>
      <c r="F328" s="400"/>
      <c r="G328" s="401"/>
      <c r="H328" s="399"/>
      <c r="I328" s="402"/>
      <c r="J328" s="402"/>
      <c r="K328" s="404"/>
      <c r="L328" s="1034">
        <v>3</v>
      </c>
      <c r="M328" s="1034">
        <v>0</v>
      </c>
      <c r="N328" s="1034">
        <v>5</v>
      </c>
      <c r="O328" s="1034">
        <v>183</v>
      </c>
      <c r="P328" s="1035">
        <v>3.472222222222222E-3</v>
      </c>
      <c r="Q328" s="1036">
        <v>5.3610982160620727E-2</v>
      </c>
      <c r="R328" s="1036">
        <v>4.4675818467183933E-3</v>
      </c>
      <c r="S328" s="407"/>
      <c r="T328" s="400"/>
    </row>
    <row r="329" spans="1:20" s="91" customFormat="1" ht="30.75" customHeight="1" x14ac:dyDescent="0.25">
      <c r="A329" s="395"/>
      <c r="B329" s="397"/>
      <c r="C329" s="398"/>
      <c r="D329" s="399"/>
      <c r="E329" s="399"/>
      <c r="F329" s="400"/>
      <c r="G329" s="401"/>
      <c r="H329" s="399"/>
      <c r="I329" s="402"/>
      <c r="J329" s="402"/>
      <c r="K329" s="404"/>
      <c r="L329" s="1034">
        <v>4</v>
      </c>
      <c r="M329" s="1034">
        <v>0</v>
      </c>
      <c r="N329" s="1034">
        <v>7</v>
      </c>
      <c r="O329" s="1034">
        <v>253</v>
      </c>
      <c r="P329" s="1035">
        <v>7.6388888888888886E-3</v>
      </c>
      <c r="Q329" s="1036">
        <v>7.4142847668943565E-2</v>
      </c>
      <c r="R329" s="1036">
        <v>1.3592855405972985E-2</v>
      </c>
      <c r="S329" s="407"/>
      <c r="T329" s="400"/>
    </row>
    <row r="330" spans="1:20" s="91" customFormat="1" ht="30.75" customHeight="1" x14ac:dyDescent="0.25">
      <c r="A330" s="395"/>
      <c r="B330" s="397"/>
      <c r="C330" s="398"/>
      <c r="D330" s="399"/>
      <c r="E330" s="399"/>
      <c r="F330" s="400"/>
      <c r="G330" s="401"/>
      <c r="H330" s="399"/>
      <c r="I330" s="402"/>
      <c r="J330" s="402"/>
      <c r="K330" s="404"/>
      <c r="L330" s="1034">
        <v>5</v>
      </c>
      <c r="M330" s="1034">
        <v>0</v>
      </c>
      <c r="N330" s="1034">
        <v>0</v>
      </c>
      <c r="O330" s="1034">
        <v>215</v>
      </c>
      <c r="P330" s="1035">
        <v>4.6527777777777779E-2</v>
      </c>
      <c r="Q330" s="1036">
        <v>6.1310431726241794E-2</v>
      </c>
      <c r="R330" s="1036">
        <v>6.8463315427636673E-2</v>
      </c>
      <c r="S330" s="407"/>
      <c r="T330" s="400"/>
    </row>
    <row r="331" spans="1:20" s="91" customFormat="1" ht="30.75" customHeight="1" x14ac:dyDescent="0.25">
      <c r="A331" s="395"/>
      <c r="B331" s="397"/>
      <c r="C331" s="398"/>
      <c r="D331" s="399"/>
      <c r="E331" s="399"/>
      <c r="F331" s="400"/>
      <c r="G331" s="401"/>
      <c r="H331" s="399"/>
      <c r="I331" s="402"/>
      <c r="J331" s="402"/>
      <c r="K331" s="404"/>
      <c r="L331" s="1034">
        <v>6</v>
      </c>
      <c r="M331" s="1034">
        <v>0</v>
      </c>
      <c r="N331" s="1034">
        <v>1</v>
      </c>
      <c r="O331" s="1034">
        <v>617</v>
      </c>
      <c r="P331" s="1035">
        <v>8.6111111111111124E-2</v>
      </c>
      <c r="Q331" s="1036">
        <v>0.17623184561310432</v>
      </c>
      <c r="R331" s="1036">
        <v>0.36421248093374897</v>
      </c>
      <c r="S331" s="407"/>
      <c r="T331" s="400"/>
    </row>
    <row r="332" spans="1:20" s="91" customFormat="1" ht="30.75" customHeight="1" x14ac:dyDescent="0.25">
      <c r="A332" s="396"/>
      <c r="B332" s="397"/>
      <c r="C332" s="398"/>
      <c r="D332" s="399"/>
      <c r="E332" s="399"/>
      <c r="F332" s="400"/>
      <c r="G332" s="401"/>
      <c r="H332" s="399"/>
      <c r="I332" s="402"/>
      <c r="J332" s="402"/>
      <c r="K332" s="405"/>
      <c r="L332" s="1037">
        <v>7</v>
      </c>
      <c r="M332" s="1037">
        <v>0</v>
      </c>
      <c r="N332" s="1037">
        <v>0</v>
      </c>
      <c r="O332" s="1037">
        <v>348</v>
      </c>
      <c r="P332" s="1038">
        <v>9.9999999999999992E-2</v>
      </c>
      <c r="Q332" s="1039">
        <v>9.9237349956893678E-2</v>
      </c>
      <c r="R332" s="1039">
        <v>0.23816963989654483</v>
      </c>
      <c r="S332" s="408"/>
      <c r="T332" s="400"/>
    </row>
    <row r="333" spans="1:20" s="91" customFormat="1" ht="72" customHeight="1" x14ac:dyDescent="0.25">
      <c r="A333" s="103">
        <v>82</v>
      </c>
      <c r="B333" s="102">
        <v>44413</v>
      </c>
      <c r="C333" s="101">
        <v>0.92361111111111116</v>
      </c>
      <c r="D333" s="94" t="s">
        <v>1187</v>
      </c>
      <c r="E333" s="94" t="s">
        <v>13</v>
      </c>
      <c r="F333" s="100" t="s">
        <v>1233</v>
      </c>
      <c r="G333" s="99" t="s">
        <v>1293</v>
      </c>
      <c r="H333" s="94" t="s">
        <v>24</v>
      </c>
      <c r="I333" s="98" t="s">
        <v>293</v>
      </c>
      <c r="J333" s="98" t="s">
        <v>1230</v>
      </c>
      <c r="K333" s="97">
        <v>8792</v>
      </c>
      <c r="L333" s="94">
        <v>1</v>
      </c>
      <c r="M333" s="94">
        <v>0</v>
      </c>
      <c r="N333" s="94">
        <v>16</v>
      </c>
      <c r="O333" s="94">
        <v>8776</v>
      </c>
      <c r="P333" s="93">
        <v>2.3379629629629631E-3</v>
      </c>
      <c r="Q333" s="92">
        <v>3.52</v>
      </c>
      <c r="R333" s="92">
        <v>0.19751111111111114</v>
      </c>
      <c r="S333" s="96">
        <v>0.19751111111111114</v>
      </c>
      <c r="T333" s="95" t="s">
        <v>1292</v>
      </c>
    </row>
    <row r="334" spans="1:20" s="91" customFormat="1" ht="15" x14ac:dyDescent="0.25">
      <c r="A334" s="394">
        <v>83</v>
      </c>
      <c r="B334" s="397">
        <v>44417</v>
      </c>
      <c r="C334" s="398">
        <v>0.50694444444444442</v>
      </c>
      <c r="D334" s="399" t="s">
        <v>1176</v>
      </c>
      <c r="E334" s="399" t="s">
        <v>13</v>
      </c>
      <c r="F334" s="400" t="s">
        <v>1236</v>
      </c>
      <c r="G334" s="401" t="s">
        <v>1235</v>
      </c>
      <c r="H334" s="399" t="s">
        <v>24</v>
      </c>
      <c r="I334" s="402" t="s">
        <v>293</v>
      </c>
      <c r="J334" s="402" t="s">
        <v>1234</v>
      </c>
      <c r="K334" s="403">
        <v>5934</v>
      </c>
      <c r="L334" s="1040">
        <v>1</v>
      </c>
      <c r="M334" s="1040">
        <v>0</v>
      </c>
      <c r="N334" s="1040">
        <v>1</v>
      </c>
      <c r="O334" s="1040">
        <v>2046</v>
      </c>
      <c r="P334" s="1041">
        <v>1.8749999999999999E-2</v>
      </c>
      <c r="Q334" s="1042">
        <v>0.67612403100775187</v>
      </c>
      <c r="R334" s="1042">
        <v>0.30425581395348833</v>
      </c>
      <c r="S334" s="406">
        <v>1.0076075721829008</v>
      </c>
      <c r="T334" s="409" t="s">
        <v>1291</v>
      </c>
    </row>
    <row r="335" spans="1:20" s="91" customFormat="1" ht="15" x14ac:dyDescent="0.25">
      <c r="A335" s="395"/>
      <c r="B335" s="397"/>
      <c r="C335" s="398"/>
      <c r="D335" s="399"/>
      <c r="E335" s="399"/>
      <c r="F335" s="400"/>
      <c r="G335" s="401"/>
      <c r="H335" s="399"/>
      <c r="I335" s="402"/>
      <c r="J335" s="402"/>
      <c r="K335" s="404"/>
      <c r="L335" s="1034">
        <v>2</v>
      </c>
      <c r="M335" s="1034">
        <v>0</v>
      </c>
      <c r="N335" s="1034">
        <v>1</v>
      </c>
      <c r="O335" s="1034">
        <v>2406</v>
      </c>
      <c r="P335" s="1035">
        <v>1.9444444444444445E-2</v>
      </c>
      <c r="Q335" s="1036">
        <v>0.79503201887428387</v>
      </c>
      <c r="R335" s="1036">
        <v>0.37101494214133246</v>
      </c>
      <c r="S335" s="407"/>
      <c r="T335" s="410"/>
    </row>
    <row r="336" spans="1:20" s="91" customFormat="1" ht="15" x14ac:dyDescent="0.25">
      <c r="A336" s="395"/>
      <c r="B336" s="397"/>
      <c r="C336" s="398"/>
      <c r="D336" s="399"/>
      <c r="E336" s="399"/>
      <c r="F336" s="400"/>
      <c r="G336" s="401"/>
      <c r="H336" s="399"/>
      <c r="I336" s="402"/>
      <c r="J336" s="402"/>
      <c r="K336" s="404"/>
      <c r="L336" s="1034">
        <v>3</v>
      </c>
      <c r="M336" s="1034">
        <v>0</v>
      </c>
      <c r="N336" s="1034">
        <v>0</v>
      </c>
      <c r="O336" s="1034">
        <v>545</v>
      </c>
      <c r="P336" s="1035">
        <v>2.5694444444444447E-2</v>
      </c>
      <c r="Q336" s="1036">
        <v>0.18001348163127739</v>
      </c>
      <c r="R336" s="1036">
        <v>0.11100831367262107</v>
      </c>
      <c r="S336" s="407"/>
      <c r="T336" s="410"/>
    </row>
    <row r="337" spans="1:20" s="91" customFormat="1" ht="15" x14ac:dyDescent="0.25">
      <c r="A337" s="396"/>
      <c r="B337" s="397"/>
      <c r="C337" s="398"/>
      <c r="D337" s="399"/>
      <c r="E337" s="399"/>
      <c r="F337" s="400"/>
      <c r="G337" s="401"/>
      <c r="H337" s="399"/>
      <c r="I337" s="402"/>
      <c r="J337" s="402"/>
      <c r="K337" s="405"/>
      <c r="L337" s="1037">
        <v>4</v>
      </c>
      <c r="M337" s="1037">
        <v>0</v>
      </c>
      <c r="N337" s="1037">
        <v>0</v>
      </c>
      <c r="O337" s="1037">
        <v>935</v>
      </c>
      <c r="P337" s="1038">
        <v>2.9861111111111113E-2</v>
      </c>
      <c r="Q337" s="1039">
        <v>0.30883046848668688</v>
      </c>
      <c r="R337" s="1039">
        <v>0.22132850241545893</v>
      </c>
      <c r="S337" s="408"/>
      <c r="T337" s="411"/>
    </row>
    <row r="338" spans="1:20" s="91" customFormat="1" ht="103.5" customHeight="1" x14ac:dyDescent="0.25">
      <c r="A338" s="394">
        <v>84</v>
      </c>
      <c r="B338" s="397">
        <v>44417</v>
      </c>
      <c r="C338" s="398">
        <v>0.55208333333333337</v>
      </c>
      <c r="D338" s="399" t="s">
        <v>1176</v>
      </c>
      <c r="E338" s="399" t="s">
        <v>11</v>
      </c>
      <c r="F338" s="400" t="s">
        <v>1290</v>
      </c>
      <c r="G338" s="401" t="s">
        <v>1289</v>
      </c>
      <c r="H338" s="399" t="s">
        <v>24</v>
      </c>
      <c r="I338" s="402" t="s">
        <v>1288</v>
      </c>
      <c r="J338" s="402" t="s">
        <v>1287</v>
      </c>
      <c r="K338" s="403">
        <v>20467</v>
      </c>
      <c r="L338" s="1040">
        <v>1</v>
      </c>
      <c r="M338" s="1040">
        <v>0</v>
      </c>
      <c r="N338" s="1040">
        <v>17</v>
      </c>
      <c r="O338" s="1040">
        <v>12760</v>
      </c>
      <c r="P338" s="1041">
        <v>1.9328703703703704E-3</v>
      </c>
      <c r="Q338" s="1042">
        <v>13.421874236575951</v>
      </c>
      <c r="R338" s="1042">
        <v>0.62262583264116211</v>
      </c>
      <c r="S338" s="406">
        <v>1.1634114740259389</v>
      </c>
      <c r="T338" s="400" t="s">
        <v>1286</v>
      </c>
    </row>
    <row r="339" spans="1:20" s="91" customFormat="1" ht="103.5" customHeight="1" x14ac:dyDescent="0.25">
      <c r="A339" s="396"/>
      <c r="B339" s="397"/>
      <c r="C339" s="398"/>
      <c r="D339" s="399"/>
      <c r="E339" s="399"/>
      <c r="F339" s="400"/>
      <c r="G339" s="401"/>
      <c r="H339" s="399"/>
      <c r="I339" s="402"/>
      <c r="J339" s="402"/>
      <c r="K339" s="405"/>
      <c r="L339" s="1037">
        <v>2</v>
      </c>
      <c r="M339" s="1037">
        <v>0</v>
      </c>
      <c r="N339" s="1037">
        <v>29</v>
      </c>
      <c r="O339" s="1037">
        <v>7661</v>
      </c>
      <c r="P339" s="1038">
        <v>2.7893518518518519E-3</v>
      </c>
      <c r="Q339" s="1039">
        <v>8.0781257634240493</v>
      </c>
      <c r="R339" s="1039">
        <v>0.54078564138477669</v>
      </c>
      <c r="S339" s="408"/>
      <c r="T339" s="400"/>
    </row>
    <row r="340" spans="1:20" s="91" customFormat="1" ht="15" x14ac:dyDescent="0.25">
      <c r="A340" s="394">
        <v>85</v>
      </c>
      <c r="B340" s="397">
        <v>44418</v>
      </c>
      <c r="C340" s="398">
        <v>0.31041666666666667</v>
      </c>
      <c r="D340" s="399" t="s">
        <v>1176</v>
      </c>
      <c r="E340" s="399" t="s">
        <v>13</v>
      </c>
      <c r="F340" s="400" t="s">
        <v>1236</v>
      </c>
      <c r="G340" s="401" t="s">
        <v>1235</v>
      </c>
      <c r="H340" s="399" t="s">
        <v>24</v>
      </c>
      <c r="I340" s="402" t="s">
        <v>1285</v>
      </c>
      <c r="J340" s="402" t="s">
        <v>1234</v>
      </c>
      <c r="K340" s="403">
        <v>5934</v>
      </c>
      <c r="L340" s="1040">
        <v>1</v>
      </c>
      <c r="M340" s="1040">
        <v>0</v>
      </c>
      <c r="N340" s="1040">
        <v>1</v>
      </c>
      <c r="O340" s="1040">
        <v>4359</v>
      </c>
      <c r="P340" s="1041">
        <v>6.2499999999999995E-3</v>
      </c>
      <c r="Q340" s="1042">
        <v>0.94047859791034716</v>
      </c>
      <c r="R340" s="1042">
        <v>0.14107178968655207</v>
      </c>
      <c r="S340" s="406">
        <v>0.25773283900685318</v>
      </c>
      <c r="T340" s="400" t="s">
        <v>1284</v>
      </c>
    </row>
    <row r="341" spans="1:20" s="91" customFormat="1" ht="15" x14ac:dyDescent="0.25">
      <c r="A341" s="395"/>
      <c r="B341" s="397"/>
      <c r="C341" s="398"/>
      <c r="D341" s="399"/>
      <c r="E341" s="399"/>
      <c r="F341" s="400"/>
      <c r="G341" s="401"/>
      <c r="H341" s="399"/>
      <c r="I341" s="402"/>
      <c r="J341" s="402"/>
      <c r="K341" s="404"/>
      <c r="L341" s="1034">
        <v>2</v>
      </c>
      <c r="M341" s="1034">
        <v>0</v>
      </c>
      <c r="N341" s="1034">
        <v>1</v>
      </c>
      <c r="O341" s="1034">
        <v>628</v>
      </c>
      <c r="P341" s="1035">
        <v>6.9444444444444441E-3</v>
      </c>
      <c r="Q341" s="1036">
        <v>0.13567913717559824</v>
      </c>
      <c r="R341" s="1036">
        <v>2.2613189529266373E-2</v>
      </c>
      <c r="S341" s="407"/>
      <c r="T341" s="400"/>
    </row>
    <row r="342" spans="1:20" s="91" customFormat="1" ht="15" x14ac:dyDescent="0.25">
      <c r="A342" s="395"/>
      <c r="B342" s="397"/>
      <c r="C342" s="398"/>
      <c r="D342" s="399"/>
      <c r="E342" s="399"/>
      <c r="F342" s="400"/>
      <c r="G342" s="401"/>
      <c r="H342" s="399"/>
      <c r="I342" s="402"/>
      <c r="J342" s="402"/>
      <c r="K342" s="404"/>
      <c r="L342" s="1034">
        <v>3</v>
      </c>
      <c r="M342" s="1034">
        <v>0</v>
      </c>
      <c r="N342" s="1034">
        <v>0</v>
      </c>
      <c r="O342" s="1034">
        <v>415</v>
      </c>
      <c r="P342" s="1035">
        <v>1.8055555555555557E-2</v>
      </c>
      <c r="Q342" s="1036">
        <v>8.9518031681833504E-2</v>
      </c>
      <c r="R342" s="1036">
        <v>3.8791147062127856E-2</v>
      </c>
      <c r="S342" s="407"/>
      <c r="T342" s="400"/>
    </row>
    <row r="343" spans="1:20" s="91" customFormat="1" ht="15" x14ac:dyDescent="0.25">
      <c r="A343" s="396"/>
      <c r="B343" s="397"/>
      <c r="C343" s="398"/>
      <c r="D343" s="399"/>
      <c r="E343" s="399"/>
      <c r="F343" s="400"/>
      <c r="G343" s="401"/>
      <c r="H343" s="399"/>
      <c r="I343" s="402"/>
      <c r="J343" s="402"/>
      <c r="K343" s="405"/>
      <c r="L343" s="1037">
        <v>4</v>
      </c>
      <c r="M343" s="1037">
        <v>0</v>
      </c>
      <c r="N343" s="1037">
        <v>0</v>
      </c>
      <c r="O343" s="1037">
        <v>530</v>
      </c>
      <c r="P343" s="1038">
        <v>2.013888888888889E-2</v>
      </c>
      <c r="Q343" s="1039">
        <v>0.1143242332322211</v>
      </c>
      <c r="R343" s="1039">
        <v>5.5256712728906872E-2</v>
      </c>
      <c r="S343" s="408"/>
      <c r="T343" s="400"/>
    </row>
    <row r="344" spans="1:20" s="91" customFormat="1" ht="15" x14ac:dyDescent="0.25">
      <c r="A344" s="422">
        <v>86</v>
      </c>
      <c r="B344" s="397">
        <v>44418</v>
      </c>
      <c r="C344" s="398">
        <v>0.47638888888888892</v>
      </c>
      <c r="D344" s="399" t="s">
        <v>1176</v>
      </c>
      <c r="E344" s="399" t="s">
        <v>13</v>
      </c>
      <c r="F344" s="400" t="s">
        <v>1236</v>
      </c>
      <c r="G344" s="401" t="s">
        <v>1235</v>
      </c>
      <c r="H344" s="399" t="s">
        <v>24</v>
      </c>
      <c r="I344" s="402" t="s">
        <v>1283</v>
      </c>
      <c r="J344" s="402" t="s">
        <v>1234</v>
      </c>
      <c r="K344" s="416">
        <v>5404</v>
      </c>
      <c r="L344" s="1040">
        <v>1</v>
      </c>
      <c r="M344" s="1040">
        <v>0</v>
      </c>
      <c r="N344" s="1040">
        <v>1</v>
      </c>
      <c r="O344" s="1040">
        <v>2879</v>
      </c>
      <c r="P344" s="1041">
        <v>4.8611111111111112E-3</v>
      </c>
      <c r="Q344" s="1042">
        <v>0.99659511472982987</v>
      </c>
      <c r="R344" s="1042">
        <v>0.11626943005181348</v>
      </c>
      <c r="S344" s="412">
        <v>0.29832682580804337</v>
      </c>
      <c r="T344" s="400" t="s">
        <v>1282</v>
      </c>
    </row>
    <row r="345" spans="1:20" s="91" customFormat="1" ht="15" x14ac:dyDescent="0.25">
      <c r="A345" s="422"/>
      <c r="B345" s="397"/>
      <c r="C345" s="398"/>
      <c r="D345" s="399"/>
      <c r="E345" s="399"/>
      <c r="F345" s="400"/>
      <c r="G345" s="401"/>
      <c r="H345" s="399"/>
      <c r="I345" s="402"/>
      <c r="J345" s="402"/>
      <c r="K345" s="416"/>
      <c r="L345" s="1034">
        <v>2</v>
      </c>
      <c r="M345" s="1034">
        <v>0</v>
      </c>
      <c r="N345" s="1034">
        <v>1</v>
      </c>
      <c r="O345" s="1034">
        <v>1043</v>
      </c>
      <c r="P345" s="1035">
        <v>5.5555555555555558E-3</v>
      </c>
      <c r="Q345" s="1036">
        <v>0.36126572908956334</v>
      </c>
      <c r="R345" s="1036">
        <v>4.8168763878608439E-2</v>
      </c>
      <c r="S345" s="412"/>
      <c r="T345" s="400"/>
    </row>
    <row r="346" spans="1:20" s="91" customFormat="1" ht="15" x14ac:dyDescent="0.25">
      <c r="A346" s="422"/>
      <c r="B346" s="397"/>
      <c r="C346" s="398"/>
      <c r="D346" s="399"/>
      <c r="E346" s="399"/>
      <c r="F346" s="400"/>
      <c r="G346" s="401"/>
      <c r="H346" s="399"/>
      <c r="I346" s="402"/>
      <c r="J346" s="402"/>
      <c r="K346" s="416"/>
      <c r="L346" s="1034">
        <v>3</v>
      </c>
      <c r="M346" s="1034">
        <v>0</v>
      </c>
      <c r="N346" s="1034">
        <v>0</v>
      </c>
      <c r="O346" s="1034">
        <v>545</v>
      </c>
      <c r="P346" s="1035">
        <v>6.9444444444444441E-3</v>
      </c>
      <c r="Q346" s="1036">
        <v>0.1885917838638046</v>
      </c>
      <c r="R346" s="1036">
        <v>3.1431963977300761E-2</v>
      </c>
      <c r="S346" s="412"/>
      <c r="T346" s="400"/>
    </row>
    <row r="347" spans="1:20" s="91" customFormat="1" ht="15" x14ac:dyDescent="0.25">
      <c r="A347" s="422"/>
      <c r="B347" s="397"/>
      <c r="C347" s="398"/>
      <c r="D347" s="399"/>
      <c r="E347" s="399"/>
      <c r="F347" s="400"/>
      <c r="G347" s="401"/>
      <c r="H347" s="399"/>
      <c r="I347" s="402"/>
      <c r="J347" s="402"/>
      <c r="K347" s="416"/>
      <c r="L347" s="1037">
        <v>4</v>
      </c>
      <c r="M347" s="1037">
        <v>0</v>
      </c>
      <c r="N347" s="1037">
        <v>0</v>
      </c>
      <c r="O347" s="1037">
        <v>935</v>
      </c>
      <c r="P347" s="1038">
        <v>1.3194444444444444E-2</v>
      </c>
      <c r="Q347" s="1039">
        <v>0.32354737231680236</v>
      </c>
      <c r="R347" s="1039">
        <v>0.10245666790032074</v>
      </c>
      <c r="S347" s="412"/>
      <c r="T347" s="400"/>
    </row>
    <row r="348" spans="1:20" s="106" customFormat="1" ht="15" x14ac:dyDescent="0.25">
      <c r="A348" s="394">
        <v>87</v>
      </c>
      <c r="B348" s="397">
        <v>44419</v>
      </c>
      <c r="C348" s="398">
        <v>0.97361111111111109</v>
      </c>
      <c r="D348" s="399" t="s">
        <v>1170</v>
      </c>
      <c r="E348" s="399" t="s">
        <v>11</v>
      </c>
      <c r="F348" s="400" t="s">
        <v>1281</v>
      </c>
      <c r="G348" s="401" t="s">
        <v>1280</v>
      </c>
      <c r="H348" s="399" t="s">
        <v>24</v>
      </c>
      <c r="I348" s="402" t="s">
        <v>1279</v>
      </c>
      <c r="J348" s="402" t="s">
        <v>1278</v>
      </c>
      <c r="K348" s="403">
        <v>5815</v>
      </c>
      <c r="L348" s="1040">
        <v>1</v>
      </c>
      <c r="M348" s="1040">
        <v>0</v>
      </c>
      <c r="N348" s="1040">
        <v>7</v>
      </c>
      <c r="O348" s="1040">
        <v>5605</v>
      </c>
      <c r="P348" s="1041">
        <v>2.3495370370370371E-3</v>
      </c>
      <c r="Q348" s="1042">
        <v>10.133447979363714</v>
      </c>
      <c r="R348" s="1042">
        <v>0.57141387216967621</v>
      </c>
      <c r="S348" s="406">
        <v>0.60206199999999999</v>
      </c>
      <c r="T348" s="400" t="s">
        <v>1277</v>
      </c>
    </row>
    <row r="349" spans="1:20" s="106" customFormat="1" ht="68.25" customHeight="1" x14ac:dyDescent="0.25">
      <c r="A349" s="396"/>
      <c r="B349" s="397"/>
      <c r="C349" s="398"/>
      <c r="D349" s="399"/>
      <c r="E349" s="399"/>
      <c r="F349" s="400"/>
      <c r="G349" s="401"/>
      <c r="H349" s="399"/>
      <c r="I349" s="402"/>
      <c r="J349" s="402"/>
      <c r="K349" s="405"/>
      <c r="L349" s="1037">
        <v>2</v>
      </c>
      <c r="M349" s="1037">
        <v>0</v>
      </c>
      <c r="N349" s="1037">
        <v>5</v>
      </c>
      <c r="O349" s="1037">
        <v>198</v>
      </c>
      <c r="P349" s="1038">
        <v>3.483796296296296E-3</v>
      </c>
      <c r="Q349" s="1039">
        <v>0.36655202063628545</v>
      </c>
      <c r="R349" s="1039">
        <v>3.0647821725422752E-2</v>
      </c>
      <c r="S349" s="408"/>
      <c r="T349" s="400"/>
    </row>
    <row r="350" spans="1:20" s="91" customFormat="1" ht="15" x14ac:dyDescent="0.25">
      <c r="A350" s="394">
        <v>88</v>
      </c>
      <c r="B350" s="397">
        <v>44425</v>
      </c>
      <c r="C350" s="398">
        <v>0.6166666666666667</v>
      </c>
      <c r="D350" s="399" t="s">
        <v>1187</v>
      </c>
      <c r="E350" s="399" t="s">
        <v>11</v>
      </c>
      <c r="F350" s="400" t="s">
        <v>1233</v>
      </c>
      <c r="G350" s="401" t="s">
        <v>1276</v>
      </c>
      <c r="H350" s="399" t="s">
        <v>24</v>
      </c>
      <c r="I350" s="402" t="s">
        <v>1275</v>
      </c>
      <c r="J350" s="402" t="s">
        <v>1274</v>
      </c>
      <c r="K350" s="403">
        <v>17379</v>
      </c>
      <c r="L350" s="1040">
        <v>1</v>
      </c>
      <c r="M350" s="1040">
        <v>0</v>
      </c>
      <c r="N350" s="1040">
        <v>16</v>
      </c>
      <c r="O350" s="1040">
        <v>8776</v>
      </c>
      <c r="P350" s="1041">
        <v>8.3333333333333332E-3</v>
      </c>
      <c r="Q350" s="1042">
        <v>5.0589792278036709</v>
      </c>
      <c r="R350" s="1042">
        <v>1.0117958455607341</v>
      </c>
      <c r="S350" s="406">
        <v>2.9137368855131669</v>
      </c>
      <c r="T350" s="409" t="s">
        <v>1273</v>
      </c>
    </row>
    <row r="351" spans="1:20" s="91" customFormat="1" ht="15" x14ac:dyDescent="0.25">
      <c r="A351" s="395"/>
      <c r="B351" s="397"/>
      <c r="C351" s="398"/>
      <c r="D351" s="399"/>
      <c r="E351" s="399"/>
      <c r="F351" s="400"/>
      <c r="G351" s="401"/>
      <c r="H351" s="399"/>
      <c r="I351" s="402"/>
      <c r="J351" s="402"/>
      <c r="K351" s="404"/>
      <c r="L351" s="1034">
        <v>2</v>
      </c>
      <c r="M351" s="1034">
        <v>0</v>
      </c>
      <c r="N351" s="1034">
        <v>6</v>
      </c>
      <c r="O351" s="1034">
        <v>686</v>
      </c>
      <c r="P351" s="1035">
        <v>1.0416666666666666E-2</v>
      </c>
      <c r="Q351" s="1036">
        <v>0.39818171356234539</v>
      </c>
      <c r="R351" s="1036">
        <v>9.9545428390586332E-2</v>
      </c>
      <c r="S351" s="407"/>
      <c r="T351" s="410"/>
    </row>
    <row r="352" spans="1:20" s="91" customFormat="1" ht="44.25" customHeight="1" x14ac:dyDescent="0.25">
      <c r="A352" s="395"/>
      <c r="B352" s="397"/>
      <c r="C352" s="398"/>
      <c r="D352" s="399"/>
      <c r="E352" s="399"/>
      <c r="F352" s="400"/>
      <c r="G352" s="401"/>
      <c r="H352" s="399"/>
      <c r="I352" s="402"/>
      <c r="J352" s="402"/>
      <c r="K352" s="404"/>
      <c r="L352" s="1034">
        <v>3</v>
      </c>
      <c r="M352" s="1034">
        <v>0</v>
      </c>
      <c r="N352" s="1034">
        <v>15</v>
      </c>
      <c r="O352" s="1034">
        <v>4522</v>
      </c>
      <c r="P352" s="1035">
        <v>1.1805555555555555E-2</v>
      </c>
      <c r="Q352" s="1036">
        <v>2.6106220150756658</v>
      </c>
      <c r="R352" s="1036">
        <v>0.73967623760477197</v>
      </c>
      <c r="S352" s="407"/>
      <c r="T352" s="410"/>
    </row>
    <row r="353" spans="1:20" s="91" customFormat="1" ht="49.5" customHeight="1" x14ac:dyDescent="0.25">
      <c r="A353" s="396"/>
      <c r="B353" s="397"/>
      <c r="C353" s="398"/>
      <c r="D353" s="399"/>
      <c r="E353" s="399"/>
      <c r="F353" s="400"/>
      <c r="G353" s="401"/>
      <c r="H353" s="399"/>
      <c r="I353" s="402"/>
      <c r="J353" s="402"/>
      <c r="K353" s="405"/>
      <c r="L353" s="1037">
        <v>4</v>
      </c>
      <c r="M353" s="1037">
        <v>0</v>
      </c>
      <c r="N353" s="1037">
        <v>10</v>
      </c>
      <c r="O353" s="1037">
        <v>3348</v>
      </c>
      <c r="P353" s="1038">
        <v>2.2916666666666669E-2</v>
      </c>
      <c r="Q353" s="1039">
        <v>1.9322170435583175</v>
      </c>
      <c r="R353" s="1039">
        <v>1.0627193739570746</v>
      </c>
      <c r="S353" s="408"/>
      <c r="T353" s="411"/>
    </row>
    <row r="354" spans="1:20" s="91" customFormat="1" ht="15" x14ac:dyDescent="0.25">
      <c r="A354" s="394">
        <v>89</v>
      </c>
      <c r="B354" s="397">
        <v>44436</v>
      </c>
      <c r="C354" s="398">
        <v>0.32777777777777778</v>
      </c>
      <c r="D354" s="399" t="s">
        <v>1176</v>
      </c>
      <c r="E354" s="399" t="s">
        <v>11</v>
      </c>
      <c r="F354" s="400" t="s">
        <v>1272</v>
      </c>
      <c r="G354" s="401" t="s">
        <v>1271</v>
      </c>
      <c r="H354" s="399" t="s">
        <v>51</v>
      </c>
      <c r="I354" s="402" t="s">
        <v>1270</v>
      </c>
      <c r="J354" s="402" t="s">
        <v>1269</v>
      </c>
      <c r="K354" s="403">
        <v>7261</v>
      </c>
      <c r="L354" s="1040">
        <v>1</v>
      </c>
      <c r="M354" s="1040">
        <v>0</v>
      </c>
      <c r="N354" s="1040">
        <v>3</v>
      </c>
      <c r="O354" s="1040">
        <v>5075</v>
      </c>
      <c r="P354" s="1041">
        <v>6.9444444444444441E-3</v>
      </c>
      <c r="Q354" s="1042">
        <v>2.0281228480925493</v>
      </c>
      <c r="R354" s="1042">
        <v>0.33802047468209151</v>
      </c>
      <c r="S354" s="406">
        <v>0.51239590506358168</v>
      </c>
      <c r="T354" s="400" t="s">
        <v>1268</v>
      </c>
    </row>
    <row r="355" spans="1:20" s="91" customFormat="1" ht="47.25" customHeight="1" x14ac:dyDescent="0.25">
      <c r="A355" s="396"/>
      <c r="B355" s="397"/>
      <c r="C355" s="398"/>
      <c r="D355" s="399"/>
      <c r="E355" s="399"/>
      <c r="F355" s="400"/>
      <c r="G355" s="401"/>
      <c r="H355" s="399"/>
      <c r="I355" s="402"/>
      <c r="J355" s="402"/>
      <c r="K355" s="405"/>
      <c r="L355" s="1037">
        <v>2</v>
      </c>
      <c r="M355" s="1037">
        <v>0</v>
      </c>
      <c r="N355" s="1037">
        <v>1</v>
      </c>
      <c r="O355" s="1037">
        <v>2182</v>
      </c>
      <c r="P355" s="1038">
        <v>8.3333333333333332E-3</v>
      </c>
      <c r="Q355" s="1039">
        <v>0.87187715190745074</v>
      </c>
      <c r="R355" s="1039">
        <v>0.17437543038149014</v>
      </c>
      <c r="S355" s="408"/>
      <c r="T355" s="400"/>
    </row>
    <row r="356" spans="1:20" s="91" customFormat="1" ht="15" x14ac:dyDescent="0.25">
      <c r="A356" s="394">
        <v>90</v>
      </c>
      <c r="B356" s="397">
        <v>44437</v>
      </c>
      <c r="C356" s="398">
        <v>0.11458333333333333</v>
      </c>
      <c r="D356" s="399" t="s">
        <v>1187</v>
      </c>
      <c r="E356" s="399" t="s">
        <v>11</v>
      </c>
      <c r="F356" s="400" t="s">
        <v>1267</v>
      </c>
      <c r="G356" s="401" t="s">
        <v>1266</v>
      </c>
      <c r="H356" s="399" t="s">
        <v>305</v>
      </c>
      <c r="I356" s="402" t="s">
        <v>1265</v>
      </c>
      <c r="J356" s="402" t="s">
        <v>1264</v>
      </c>
      <c r="K356" s="403">
        <v>20168</v>
      </c>
      <c r="L356" s="1040">
        <v>1</v>
      </c>
      <c r="M356" s="1040">
        <v>0</v>
      </c>
      <c r="N356" s="1040">
        <v>16</v>
      </c>
      <c r="O356" s="1040">
        <v>8776</v>
      </c>
      <c r="P356" s="1041">
        <v>2.0833333333333333E-3</v>
      </c>
      <c r="Q356" s="1042">
        <v>3.269535898452995</v>
      </c>
      <c r="R356" s="1042">
        <v>0.16347679492264974</v>
      </c>
      <c r="S356" s="406">
        <v>1.522734034113447</v>
      </c>
      <c r="T356" s="400" t="s">
        <v>1263</v>
      </c>
    </row>
    <row r="357" spans="1:20" s="91" customFormat="1" ht="15" x14ac:dyDescent="0.25">
      <c r="A357" s="395"/>
      <c r="B357" s="397"/>
      <c r="C357" s="398"/>
      <c r="D357" s="399"/>
      <c r="E357" s="399"/>
      <c r="F357" s="400"/>
      <c r="G357" s="401"/>
      <c r="H357" s="399"/>
      <c r="I357" s="402"/>
      <c r="J357" s="402"/>
      <c r="K357" s="404"/>
      <c r="L357" s="1034">
        <v>2</v>
      </c>
      <c r="M357" s="1034">
        <v>0</v>
      </c>
      <c r="N357" s="1034">
        <v>8</v>
      </c>
      <c r="O357" s="1034">
        <v>1902</v>
      </c>
      <c r="P357" s="1035">
        <v>4.8611111111111112E-3</v>
      </c>
      <c r="Q357" s="1036">
        <v>0.71028361761205872</v>
      </c>
      <c r="R357" s="1036">
        <v>8.286642205474018E-2</v>
      </c>
      <c r="S357" s="407"/>
      <c r="T357" s="400"/>
    </row>
    <row r="358" spans="1:20" s="91" customFormat="1" ht="15" x14ac:dyDescent="0.25">
      <c r="A358" s="395"/>
      <c r="B358" s="397"/>
      <c r="C358" s="398"/>
      <c r="D358" s="399"/>
      <c r="E358" s="399"/>
      <c r="F358" s="400"/>
      <c r="G358" s="401"/>
      <c r="H358" s="399"/>
      <c r="I358" s="402"/>
      <c r="J358" s="402"/>
      <c r="K358" s="404"/>
      <c r="L358" s="1034">
        <v>3</v>
      </c>
      <c r="M358" s="1034">
        <v>0</v>
      </c>
      <c r="N358" s="1034">
        <v>7</v>
      </c>
      <c r="O358" s="1034">
        <v>5597</v>
      </c>
      <c r="P358" s="1035">
        <v>1.2499999999999999E-2</v>
      </c>
      <c r="Q358" s="1036">
        <v>2.0839944466481555</v>
      </c>
      <c r="R358" s="1036">
        <v>0.62519833399444658</v>
      </c>
      <c r="S358" s="407"/>
      <c r="T358" s="400"/>
    </row>
    <row r="359" spans="1:20" s="91" customFormat="1" ht="33.75" customHeight="1" x14ac:dyDescent="0.25">
      <c r="A359" s="395"/>
      <c r="B359" s="397"/>
      <c r="C359" s="398"/>
      <c r="D359" s="399"/>
      <c r="E359" s="399"/>
      <c r="F359" s="400"/>
      <c r="G359" s="401"/>
      <c r="H359" s="399"/>
      <c r="I359" s="402"/>
      <c r="J359" s="402"/>
      <c r="K359" s="404"/>
      <c r="L359" s="1034">
        <v>4</v>
      </c>
      <c r="M359" s="1034">
        <v>0</v>
      </c>
      <c r="N359" s="1034">
        <v>11</v>
      </c>
      <c r="O359" s="1034">
        <v>3571</v>
      </c>
      <c r="P359" s="1035">
        <v>1.5972222222222224E-2</v>
      </c>
      <c r="Q359" s="1036">
        <v>1.3320606902023007</v>
      </c>
      <c r="R359" s="1036">
        <v>0.51062326457754859</v>
      </c>
      <c r="S359" s="407"/>
      <c r="T359" s="400"/>
    </row>
    <row r="360" spans="1:20" s="91" customFormat="1" ht="45" customHeight="1" x14ac:dyDescent="0.25">
      <c r="A360" s="396"/>
      <c r="B360" s="397"/>
      <c r="C360" s="398"/>
      <c r="D360" s="399"/>
      <c r="E360" s="399"/>
      <c r="F360" s="400"/>
      <c r="G360" s="401"/>
      <c r="H360" s="399"/>
      <c r="I360" s="402"/>
      <c r="J360" s="402"/>
      <c r="K360" s="405"/>
      <c r="L360" s="1037">
        <v>5</v>
      </c>
      <c r="M360" s="1037">
        <v>0</v>
      </c>
      <c r="N360" s="1037">
        <v>5</v>
      </c>
      <c r="O360" s="1037">
        <v>275</v>
      </c>
      <c r="P360" s="1038">
        <v>5.6250000000000001E-2</v>
      </c>
      <c r="Q360" s="1039">
        <v>0.10412534708449028</v>
      </c>
      <c r="R360" s="1039">
        <v>0.1405692185640619</v>
      </c>
      <c r="S360" s="408"/>
      <c r="T360" s="400"/>
    </row>
    <row r="361" spans="1:20" s="91" customFormat="1" ht="48" customHeight="1" x14ac:dyDescent="0.25">
      <c r="A361" s="394">
        <v>91</v>
      </c>
      <c r="B361" s="397">
        <v>44444</v>
      </c>
      <c r="C361" s="398">
        <v>0.85069444444444453</v>
      </c>
      <c r="D361" s="399" t="s">
        <v>1159</v>
      </c>
      <c r="E361" s="399" t="s">
        <v>11</v>
      </c>
      <c r="F361" s="400" t="s">
        <v>1262</v>
      </c>
      <c r="G361" s="401" t="s">
        <v>1261</v>
      </c>
      <c r="H361" s="399" t="s">
        <v>51</v>
      </c>
      <c r="I361" s="402" t="s">
        <v>1260</v>
      </c>
      <c r="J361" s="402" t="s">
        <v>1259</v>
      </c>
      <c r="K361" s="403">
        <v>9665</v>
      </c>
      <c r="L361" s="1040">
        <v>1</v>
      </c>
      <c r="M361" s="1040">
        <v>0</v>
      </c>
      <c r="N361" s="1040">
        <v>22</v>
      </c>
      <c r="O361" s="1040">
        <v>4470</v>
      </c>
      <c r="P361" s="1041">
        <v>1.0879629629629629E-3</v>
      </c>
      <c r="Q361" s="1042">
        <v>2.14</v>
      </c>
      <c r="R361" s="1042">
        <v>5.582401563487957E-2</v>
      </c>
      <c r="S361" s="406">
        <v>0.26095593493130997</v>
      </c>
      <c r="T361" s="409" t="s">
        <v>1258</v>
      </c>
    </row>
    <row r="362" spans="1:20" s="91" customFormat="1" ht="48" customHeight="1" x14ac:dyDescent="0.25">
      <c r="A362" s="395"/>
      <c r="B362" s="397"/>
      <c r="C362" s="398"/>
      <c r="D362" s="399"/>
      <c r="E362" s="399"/>
      <c r="F362" s="400"/>
      <c r="G362" s="401"/>
      <c r="H362" s="399"/>
      <c r="I362" s="402"/>
      <c r="J362" s="402"/>
      <c r="K362" s="404"/>
      <c r="L362" s="1034">
        <v>2</v>
      </c>
      <c r="M362" s="1034">
        <v>0</v>
      </c>
      <c r="N362" s="1034">
        <v>18</v>
      </c>
      <c r="O362" s="1034">
        <v>5154</v>
      </c>
      <c r="P362" s="1035">
        <v>3.472222222222222E-3</v>
      </c>
      <c r="Q362" s="1036">
        <v>2.46</v>
      </c>
      <c r="R362" s="1036">
        <v>0.20513191929643038</v>
      </c>
      <c r="S362" s="407"/>
      <c r="T362" s="410"/>
    </row>
    <row r="363" spans="1:20" s="91" customFormat="1" ht="48" customHeight="1" x14ac:dyDescent="0.25">
      <c r="A363" s="396"/>
      <c r="B363" s="397"/>
      <c r="C363" s="398"/>
      <c r="D363" s="399"/>
      <c r="E363" s="399"/>
      <c r="F363" s="400"/>
      <c r="G363" s="401"/>
      <c r="H363" s="399"/>
      <c r="I363" s="402"/>
      <c r="J363" s="402"/>
      <c r="K363" s="405"/>
      <c r="L363" s="1037">
        <v>3</v>
      </c>
      <c r="M363" s="1037">
        <v>1</v>
      </c>
      <c r="N363" s="1037">
        <v>0</v>
      </c>
      <c r="O363" s="1037">
        <v>0</v>
      </c>
      <c r="P363" s="1038">
        <v>6.2499999999999995E-3</v>
      </c>
      <c r="Q363" s="1039">
        <v>0</v>
      </c>
      <c r="R363" s="1039">
        <v>0</v>
      </c>
      <c r="S363" s="408"/>
      <c r="T363" s="411"/>
    </row>
    <row r="364" spans="1:20" s="91" customFormat="1" ht="18.75" customHeight="1" x14ac:dyDescent="0.25">
      <c r="A364" s="394">
        <v>92</v>
      </c>
      <c r="B364" s="397">
        <v>44448</v>
      </c>
      <c r="C364" s="398">
        <v>0.59097222222222223</v>
      </c>
      <c r="D364" s="399" t="s">
        <v>1159</v>
      </c>
      <c r="E364" s="399" t="s">
        <v>13</v>
      </c>
      <c r="F364" s="400" t="s">
        <v>1164</v>
      </c>
      <c r="G364" s="401" t="s">
        <v>1257</v>
      </c>
      <c r="H364" s="399" t="s">
        <v>24</v>
      </c>
      <c r="I364" s="402" t="s">
        <v>353</v>
      </c>
      <c r="J364" s="402" t="s">
        <v>1161</v>
      </c>
      <c r="K364" s="403">
        <v>5141</v>
      </c>
      <c r="L364" s="1040">
        <v>1</v>
      </c>
      <c r="M364" s="1040">
        <v>0</v>
      </c>
      <c r="N364" s="1040">
        <v>20</v>
      </c>
      <c r="O364" s="1040">
        <v>3802</v>
      </c>
      <c r="P364" s="1041">
        <v>2.7777777777777779E-3</v>
      </c>
      <c r="Q364" s="1042">
        <v>1.1597588017895353</v>
      </c>
      <c r="R364" s="1042">
        <v>7.7317253452635681E-2</v>
      </c>
      <c r="S364" s="406">
        <v>0.11734137327368216</v>
      </c>
      <c r="T364" s="420"/>
    </row>
    <row r="365" spans="1:20" s="91" customFormat="1" ht="18.75" customHeight="1" x14ac:dyDescent="0.25">
      <c r="A365" s="396"/>
      <c r="B365" s="397"/>
      <c r="C365" s="398"/>
      <c r="D365" s="399"/>
      <c r="E365" s="399"/>
      <c r="F365" s="400"/>
      <c r="G365" s="401"/>
      <c r="H365" s="399"/>
      <c r="I365" s="402"/>
      <c r="J365" s="402"/>
      <c r="K365" s="405"/>
      <c r="L365" s="1037">
        <v>2</v>
      </c>
      <c r="M365" s="1037">
        <v>0</v>
      </c>
      <c r="N365" s="1037">
        <v>3</v>
      </c>
      <c r="O365" s="1037">
        <v>1316</v>
      </c>
      <c r="P365" s="1038">
        <v>4.1666666666666666E-3</v>
      </c>
      <c r="Q365" s="1039">
        <v>0.40024119821046489</v>
      </c>
      <c r="R365" s="1039">
        <v>4.0024119821046485E-2</v>
      </c>
      <c r="S365" s="408"/>
      <c r="T365" s="421"/>
    </row>
    <row r="366" spans="1:20" s="91" customFormat="1" ht="45" customHeight="1" x14ac:dyDescent="0.25">
      <c r="A366" s="394">
        <v>93</v>
      </c>
      <c r="B366" s="397">
        <v>44449</v>
      </c>
      <c r="C366" s="398">
        <v>0.95833333333333337</v>
      </c>
      <c r="D366" s="399" t="s">
        <v>1170</v>
      </c>
      <c r="E366" s="399" t="s">
        <v>11</v>
      </c>
      <c r="F366" s="400" t="s">
        <v>1192</v>
      </c>
      <c r="G366" s="401" t="s">
        <v>1256</v>
      </c>
      <c r="H366" s="399" t="s">
        <v>51</v>
      </c>
      <c r="I366" s="402" t="s">
        <v>1255</v>
      </c>
      <c r="J366" s="402" t="s">
        <v>1254</v>
      </c>
      <c r="K366" s="403">
        <v>18932</v>
      </c>
      <c r="L366" s="1040">
        <v>1</v>
      </c>
      <c r="M366" s="1040">
        <v>0</v>
      </c>
      <c r="N366" s="1040">
        <v>2</v>
      </c>
      <c r="O366" s="1040">
        <v>4096</v>
      </c>
      <c r="P366" s="1041">
        <v>2.7777777777777779E-3</v>
      </c>
      <c r="Q366" s="1042">
        <v>1.8399006972321994</v>
      </c>
      <c r="R366" s="1042">
        <v>0.12266004648214664</v>
      </c>
      <c r="S366" s="406">
        <v>0.78880466934291149</v>
      </c>
      <c r="T366" s="409" t="s">
        <v>1253</v>
      </c>
    </row>
    <row r="367" spans="1:20" s="91" customFormat="1" ht="45" customHeight="1" x14ac:dyDescent="0.25">
      <c r="A367" s="395"/>
      <c r="B367" s="397"/>
      <c r="C367" s="398"/>
      <c r="D367" s="399"/>
      <c r="E367" s="399"/>
      <c r="F367" s="400"/>
      <c r="G367" s="401"/>
      <c r="H367" s="399"/>
      <c r="I367" s="402"/>
      <c r="J367" s="402"/>
      <c r="K367" s="404"/>
      <c r="L367" s="1034">
        <v>2</v>
      </c>
      <c r="M367" s="1034">
        <v>0</v>
      </c>
      <c r="N367" s="1034">
        <v>15</v>
      </c>
      <c r="O367" s="1034">
        <v>14801</v>
      </c>
      <c r="P367" s="1035">
        <v>4.1666666666666666E-3</v>
      </c>
      <c r="Q367" s="1036">
        <v>6.6520177477287135</v>
      </c>
      <c r="R367" s="1036">
        <v>0.66520177477287135</v>
      </c>
      <c r="S367" s="407"/>
      <c r="T367" s="410"/>
    </row>
    <row r="368" spans="1:20" s="91" customFormat="1" ht="45" customHeight="1" x14ac:dyDescent="0.25">
      <c r="A368" s="396"/>
      <c r="B368" s="397"/>
      <c r="C368" s="398"/>
      <c r="D368" s="399"/>
      <c r="E368" s="399"/>
      <c r="F368" s="400"/>
      <c r="G368" s="401"/>
      <c r="H368" s="399"/>
      <c r="I368" s="402"/>
      <c r="J368" s="402"/>
      <c r="K368" s="405"/>
      <c r="L368" s="1037">
        <v>3</v>
      </c>
      <c r="M368" s="1037">
        <v>0</v>
      </c>
      <c r="N368" s="1037">
        <v>0</v>
      </c>
      <c r="O368" s="1037">
        <v>18</v>
      </c>
      <c r="P368" s="1038">
        <v>4.8611111111111112E-3</v>
      </c>
      <c r="Q368" s="1039">
        <v>8.0815550390872602E-3</v>
      </c>
      <c r="R368" s="1039">
        <v>9.4284808789351368E-4</v>
      </c>
      <c r="S368" s="408"/>
      <c r="T368" s="411"/>
    </row>
    <row r="369" spans="1:20" s="91" customFormat="1" ht="15" x14ac:dyDescent="0.25">
      <c r="A369" s="394">
        <v>94</v>
      </c>
      <c r="B369" s="397">
        <v>44453</v>
      </c>
      <c r="C369" s="398">
        <v>0.74236111111111114</v>
      </c>
      <c r="D369" s="399" t="s">
        <v>1187</v>
      </c>
      <c r="E369" s="399" t="s">
        <v>13</v>
      </c>
      <c r="F369" s="400" t="s">
        <v>1233</v>
      </c>
      <c r="G369" s="401" t="s">
        <v>1232</v>
      </c>
      <c r="H369" s="399" t="s">
        <v>24</v>
      </c>
      <c r="I369" s="402" t="s">
        <v>1252</v>
      </c>
      <c r="J369" s="402" t="s">
        <v>1230</v>
      </c>
      <c r="K369" s="403">
        <v>8792</v>
      </c>
      <c r="L369" s="1040">
        <v>1</v>
      </c>
      <c r="M369" s="1040">
        <v>0</v>
      </c>
      <c r="N369" s="1040">
        <v>11</v>
      </c>
      <c r="O369" s="1040">
        <v>3362</v>
      </c>
      <c r="P369" s="1041">
        <v>2.7777777777777779E-3</v>
      </c>
      <c r="Q369" s="1042">
        <v>0.65603161965423107</v>
      </c>
      <c r="R369" s="1042">
        <v>4.3735441310282078E-2</v>
      </c>
      <c r="S369" s="406">
        <v>0.48520666515013644</v>
      </c>
      <c r="T369" s="409" t="s">
        <v>1251</v>
      </c>
    </row>
    <row r="370" spans="1:20" s="91" customFormat="1" ht="15" x14ac:dyDescent="0.25">
      <c r="A370" s="395"/>
      <c r="B370" s="397"/>
      <c r="C370" s="398"/>
      <c r="D370" s="399"/>
      <c r="E370" s="399"/>
      <c r="F370" s="400"/>
      <c r="G370" s="401"/>
      <c r="H370" s="399"/>
      <c r="I370" s="402"/>
      <c r="J370" s="402"/>
      <c r="K370" s="404"/>
      <c r="L370" s="1034">
        <v>2</v>
      </c>
      <c r="M370" s="1034">
        <v>0</v>
      </c>
      <c r="N370" s="1034">
        <v>1</v>
      </c>
      <c r="O370" s="1034">
        <v>1862</v>
      </c>
      <c r="P370" s="1035">
        <v>4.1666666666666666E-3</v>
      </c>
      <c r="Q370" s="1036">
        <v>0.36234417652411283</v>
      </c>
      <c r="R370" s="1036">
        <v>3.6234417652411283E-2</v>
      </c>
      <c r="S370" s="407"/>
      <c r="T370" s="410"/>
    </row>
    <row r="371" spans="1:20" s="91" customFormat="1" ht="15" x14ac:dyDescent="0.25">
      <c r="A371" s="395"/>
      <c r="B371" s="397"/>
      <c r="C371" s="398"/>
      <c r="D371" s="399"/>
      <c r="E371" s="399"/>
      <c r="F371" s="400"/>
      <c r="G371" s="401"/>
      <c r="H371" s="399"/>
      <c r="I371" s="402"/>
      <c r="J371" s="402"/>
      <c r="K371" s="404"/>
      <c r="L371" s="1034">
        <v>3</v>
      </c>
      <c r="M371" s="1034">
        <v>0</v>
      </c>
      <c r="N371" s="1034">
        <v>1</v>
      </c>
      <c r="O371" s="1034">
        <v>1136</v>
      </c>
      <c r="P371" s="1035">
        <v>4.8611111111111112E-3</v>
      </c>
      <c r="Q371" s="1036">
        <v>0.22114080982711556</v>
      </c>
      <c r="R371" s="1036">
        <v>2.5799761146496816E-2</v>
      </c>
      <c r="S371" s="407"/>
      <c r="T371" s="410"/>
    </row>
    <row r="372" spans="1:20" s="91" customFormat="1" ht="15" x14ac:dyDescent="0.25">
      <c r="A372" s="395"/>
      <c r="B372" s="397"/>
      <c r="C372" s="398"/>
      <c r="D372" s="399"/>
      <c r="E372" s="399"/>
      <c r="F372" s="400"/>
      <c r="G372" s="401"/>
      <c r="H372" s="399"/>
      <c r="I372" s="402"/>
      <c r="J372" s="402"/>
      <c r="K372" s="404"/>
      <c r="L372" s="1034">
        <v>4</v>
      </c>
      <c r="M372" s="1034">
        <v>0</v>
      </c>
      <c r="N372" s="1034">
        <v>1</v>
      </c>
      <c r="O372" s="1034">
        <v>1410</v>
      </c>
      <c r="P372" s="1035">
        <v>2.1527777777777781E-2</v>
      </c>
      <c r="Q372" s="1036">
        <v>0.27443243858052774</v>
      </c>
      <c r="R372" s="1036">
        <v>0.14179009326660602</v>
      </c>
      <c r="S372" s="407"/>
      <c r="T372" s="410"/>
    </row>
    <row r="373" spans="1:20" s="91" customFormat="1" ht="15" x14ac:dyDescent="0.25">
      <c r="A373" s="395"/>
      <c r="B373" s="397"/>
      <c r="C373" s="398"/>
      <c r="D373" s="399"/>
      <c r="E373" s="399"/>
      <c r="F373" s="400"/>
      <c r="G373" s="401"/>
      <c r="H373" s="399"/>
      <c r="I373" s="402"/>
      <c r="J373" s="402"/>
      <c r="K373" s="404"/>
      <c r="L373" s="1034">
        <v>5</v>
      </c>
      <c r="M373" s="1034">
        <v>0</v>
      </c>
      <c r="N373" s="1034">
        <v>1</v>
      </c>
      <c r="O373" s="1034">
        <v>397</v>
      </c>
      <c r="P373" s="1035">
        <v>2.361111111111111E-2</v>
      </c>
      <c r="Q373" s="1036">
        <v>7.7409008189262968E-2</v>
      </c>
      <c r="R373" s="1036">
        <v>4.3865104640582353E-2</v>
      </c>
      <c r="S373" s="407"/>
      <c r="T373" s="410"/>
    </row>
    <row r="374" spans="1:20" s="91" customFormat="1" ht="15" x14ac:dyDescent="0.25">
      <c r="A374" s="396"/>
      <c r="B374" s="397"/>
      <c r="C374" s="398"/>
      <c r="D374" s="399"/>
      <c r="E374" s="399"/>
      <c r="F374" s="400"/>
      <c r="G374" s="401"/>
      <c r="H374" s="399"/>
      <c r="I374" s="402"/>
      <c r="J374" s="402"/>
      <c r="K374" s="405"/>
      <c r="L374" s="1037">
        <v>6</v>
      </c>
      <c r="M374" s="1037">
        <v>0</v>
      </c>
      <c r="N374" s="1037">
        <v>1</v>
      </c>
      <c r="O374" s="1037">
        <v>609</v>
      </c>
      <c r="P374" s="1038">
        <v>6.805555555555555E-2</v>
      </c>
      <c r="Q374" s="1039">
        <v>0.11864194722474976</v>
      </c>
      <c r="R374" s="1039">
        <v>0.1937818471337579</v>
      </c>
      <c r="S374" s="408"/>
      <c r="T374" s="411"/>
    </row>
    <row r="375" spans="1:20" s="91" customFormat="1" ht="33" customHeight="1" x14ac:dyDescent="0.25">
      <c r="A375" s="394">
        <v>95</v>
      </c>
      <c r="B375" s="397">
        <v>44462</v>
      </c>
      <c r="C375" s="398">
        <v>0.40138888888888885</v>
      </c>
      <c r="D375" s="399" t="s">
        <v>1176</v>
      </c>
      <c r="E375" s="399" t="s">
        <v>13</v>
      </c>
      <c r="F375" s="400" t="s">
        <v>1236</v>
      </c>
      <c r="G375" s="401" t="s">
        <v>1250</v>
      </c>
      <c r="H375" s="399" t="s">
        <v>24</v>
      </c>
      <c r="I375" s="402" t="s">
        <v>1249</v>
      </c>
      <c r="J375" s="402" t="s">
        <v>1248</v>
      </c>
      <c r="K375" s="403">
        <v>5530</v>
      </c>
      <c r="L375" s="1040">
        <v>1</v>
      </c>
      <c r="M375" s="1040">
        <v>0</v>
      </c>
      <c r="N375" s="1040">
        <v>7</v>
      </c>
      <c r="O375" s="1040">
        <v>781</v>
      </c>
      <c r="P375" s="1041">
        <v>6.9444444444444441E-3</v>
      </c>
      <c r="Q375" s="1042">
        <v>0.33771428571428574</v>
      </c>
      <c r="R375" s="1042">
        <v>5.6285714285714286E-2</v>
      </c>
      <c r="S375" s="406">
        <v>0.89387857142857152</v>
      </c>
      <c r="T375" s="400" t="s">
        <v>1247</v>
      </c>
    </row>
    <row r="376" spans="1:20" s="91" customFormat="1" ht="33" customHeight="1" x14ac:dyDescent="0.25">
      <c r="A376" s="395"/>
      <c r="B376" s="397"/>
      <c r="C376" s="398"/>
      <c r="D376" s="399"/>
      <c r="E376" s="399"/>
      <c r="F376" s="400"/>
      <c r="G376" s="401"/>
      <c r="H376" s="399"/>
      <c r="I376" s="402"/>
      <c r="J376" s="402"/>
      <c r="K376" s="404"/>
      <c r="L376" s="1034">
        <v>2</v>
      </c>
      <c r="M376" s="1034">
        <v>0</v>
      </c>
      <c r="N376" s="1034">
        <v>5</v>
      </c>
      <c r="O376" s="1034">
        <v>3812</v>
      </c>
      <c r="P376" s="1035">
        <v>9.7222222222222224E-3</v>
      </c>
      <c r="Q376" s="1036">
        <v>1.6358571428571431</v>
      </c>
      <c r="R376" s="1036">
        <v>0.38170000000000009</v>
      </c>
      <c r="S376" s="407"/>
      <c r="T376" s="400"/>
    </row>
    <row r="377" spans="1:20" s="91" customFormat="1" ht="33" customHeight="1" x14ac:dyDescent="0.25">
      <c r="A377" s="396"/>
      <c r="B377" s="397"/>
      <c r="C377" s="398"/>
      <c r="D377" s="399"/>
      <c r="E377" s="399"/>
      <c r="F377" s="400"/>
      <c r="G377" s="401"/>
      <c r="H377" s="399"/>
      <c r="I377" s="402"/>
      <c r="J377" s="402"/>
      <c r="K377" s="405"/>
      <c r="L377" s="1037">
        <v>3</v>
      </c>
      <c r="M377" s="1037">
        <v>0</v>
      </c>
      <c r="N377" s="1037">
        <v>1</v>
      </c>
      <c r="O377" s="1037">
        <v>924</v>
      </c>
      <c r="P377" s="1038">
        <v>4.7916666666666663E-2</v>
      </c>
      <c r="Q377" s="1039">
        <v>0.39642857142857141</v>
      </c>
      <c r="R377" s="1039">
        <v>0.4558928571428571</v>
      </c>
      <c r="S377" s="408"/>
      <c r="T377" s="400"/>
    </row>
    <row r="378" spans="1:20" s="91" customFormat="1" ht="15" x14ac:dyDescent="0.25">
      <c r="A378" s="394">
        <v>96</v>
      </c>
      <c r="B378" s="397">
        <v>44469</v>
      </c>
      <c r="C378" s="398">
        <v>0.90208333333333324</v>
      </c>
      <c r="D378" s="399" t="s">
        <v>1159</v>
      </c>
      <c r="E378" s="399" t="s">
        <v>13</v>
      </c>
      <c r="F378" s="400" t="s">
        <v>1164</v>
      </c>
      <c r="G378" s="401" t="s">
        <v>1246</v>
      </c>
      <c r="H378" s="399" t="s">
        <v>24</v>
      </c>
      <c r="I378" s="402" t="s">
        <v>1245</v>
      </c>
      <c r="J378" s="402" t="s">
        <v>1161</v>
      </c>
      <c r="K378" s="403">
        <v>5141</v>
      </c>
      <c r="L378" s="1040">
        <v>1</v>
      </c>
      <c r="M378" s="1040">
        <v>0</v>
      </c>
      <c r="N378" s="1040">
        <v>6</v>
      </c>
      <c r="O378" s="1040">
        <v>1319</v>
      </c>
      <c r="P378" s="1041">
        <v>5.5555555555555558E-3</v>
      </c>
      <c r="Q378" s="1042">
        <v>0.45103092783505155</v>
      </c>
      <c r="R378" s="1042">
        <v>6.0137457044673548E-2</v>
      </c>
      <c r="S378" s="406">
        <v>0.47318534007650909</v>
      </c>
      <c r="T378" s="400" t="s">
        <v>1244</v>
      </c>
    </row>
    <row r="379" spans="1:20" s="91" customFormat="1" ht="15" x14ac:dyDescent="0.25">
      <c r="A379" s="395"/>
      <c r="B379" s="397"/>
      <c r="C379" s="398"/>
      <c r="D379" s="399"/>
      <c r="E379" s="399"/>
      <c r="F379" s="400"/>
      <c r="G379" s="401"/>
      <c r="H379" s="399"/>
      <c r="I379" s="402"/>
      <c r="J379" s="402"/>
      <c r="K379" s="404"/>
      <c r="L379" s="1034">
        <v>2</v>
      </c>
      <c r="M379" s="1034">
        <v>0</v>
      </c>
      <c r="N379" s="1034">
        <v>2</v>
      </c>
      <c r="O379" s="1034">
        <v>1486</v>
      </c>
      <c r="P379" s="1035">
        <v>6.2499999999999995E-3</v>
      </c>
      <c r="Q379" s="1036">
        <v>0.50651624197626921</v>
      </c>
      <c r="R379" s="1036">
        <v>7.5977436296440368E-2</v>
      </c>
      <c r="S379" s="407"/>
      <c r="T379" s="400"/>
    </row>
    <row r="380" spans="1:20" s="91" customFormat="1" ht="15" x14ac:dyDescent="0.25">
      <c r="A380" s="395"/>
      <c r="B380" s="397"/>
      <c r="C380" s="398"/>
      <c r="D380" s="399"/>
      <c r="E380" s="399"/>
      <c r="F380" s="400"/>
      <c r="G380" s="401"/>
      <c r="H380" s="399"/>
      <c r="I380" s="402"/>
      <c r="J380" s="402"/>
      <c r="K380" s="404"/>
      <c r="L380" s="1034">
        <v>3</v>
      </c>
      <c r="M380" s="1034">
        <v>0</v>
      </c>
      <c r="N380" s="1034">
        <v>10</v>
      </c>
      <c r="O380" s="1034">
        <v>1832</v>
      </c>
      <c r="P380" s="1035">
        <v>8.3333333333333332E-3</v>
      </c>
      <c r="Q380" s="1036">
        <v>0.62701808986578489</v>
      </c>
      <c r="R380" s="1036">
        <v>0.12540361797315697</v>
      </c>
      <c r="S380" s="407"/>
      <c r="T380" s="400"/>
    </row>
    <row r="381" spans="1:20" s="91" customFormat="1" ht="15" x14ac:dyDescent="0.25">
      <c r="A381" s="395"/>
      <c r="B381" s="397"/>
      <c r="C381" s="398"/>
      <c r="D381" s="399"/>
      <c r="E381" s="399"/>
      <c r="F381" s="400"/>
      <c r="G381" s="401"/>
      <c r="H381" s="399"/>
      <c r="I381" s="402"/>
      <c r="J381" s="402"/>
      <c r="K381" s="404"/>
      <c r="L381" s="1034">
        <v>4</v>
      </c>
      <c r="M381" s="1034">
        <v>0</v>
      </c>
      <c r="N381" s="1034">
        <v>3</v>
      </c>
      <c r="O381" s="1034">
        <v>232</v>
      </c>
      <c r="P381" s="1035">
        <v>2.5694444444444447E-2</v>
      </c>
      <c r="Q381" s="1036">
        <v>7.9994164559424236E-2</v>
      </c>
      <c r="R381" s="1036">
        <v>4.9329734811644946E-2</v>
      </c>
      <c r="S381" s="407"/>
      <c r="T381" s="400"/>
    </row>
    <row r="382" spans="1:20" s="91" customFormat="1" ht="15" x14ac:dyDescent="0.25">
      <c r="A382" s="396"/>
      <c r="B382" s="397"/>
      <c r="C382" s="398"/>
      <c r="D382" s="399"/>
      <c r="E382" s="399"/>
      <c r="F382" s="400"/>
      <c r="G382" s="401"/>
      <c r="H382" s="399"/>
      <c r="I382" s="402"/>
      <c r="J382" s="402"/>
      <c r="K382" s="405"/>
      <c r="L382" s="1037">
        <v>5</v>
      </c>
      <c r="M382" s="1037">
        <v>0</v>
      </c>
      <c r="N382" s="1037">
        <v>2</v>
      </c>
      <c r="O382" s="1037">
        <v>249</v>
      </c>
      <c r="P382" s="1038">
        <v>7.9166666666666663E-2</v>
      </c>
      <c r="Q382" s="1039">
        <v>8.5440575763470139E-2</v>
      </c>
      <c r="R382" s="1039">
        <v>0.16233709395059326</v>
      </c>
      <c r="S382" s="408"/>
      <c r="T382" s="400"/>
    </row>
    <row r="383" spans="1:20" s="91" customFormat="1" ht="34.5" customHeight="1" x14ac:dyDescent="0.25">
      <c r="A383" s="394">
        <v>97</v>
      </c>
      <c r="B383" s="397">
        <v>44479</v>
      </c>
      <c r="C383" s="398">
        <v>0.64513888888888882</v>
      </c>
      <c r="D383" s="399" t="s">
        <v>1187</v>
      </c>
      <c r="E383" s="399" t="s">
        <v>13</v>
      </c>
      <c r="F383" s="400" t="s">
        <v>1186</v>
      </c>
      <c r="G383" s="401" t="s">
        <v>1242</v>
      </c>
      <c r="H383" s="399" t="s">
        <v>24</v>
      </c>
      <c r="I383" s="402" t="s">
        <v>353</v>
      </c>
      <c r="J383" s="402" t="s">
        <v>1241</v>
      </c>
      <c r="K383" s="416">
        <v>8637</v>
      </c>
      <c r="L383" s="1040">
        <v>1</v>
      </c>
      <c r="M383" s="1040">
        <v>0</v>
      </c>
      <c r="N383" s="1040">
        <v>4</v>
      </c>
      <c r="O383" s="1040">
        <v>8112</v>
      </c>
      <c r="P383" s="1041">
        <v>2.0833333333333333E-3</v>
      </c>
      <c r="Q383" s="1042">
        <v>1.8417691328007411</v>
      </c>
      <c r="R383" s="1042">
        <v>9.208845664003705E-2</v>
      </c>
      <c r="S383" s="406">
        <v>0.10234950407162981</v>
      </c>
      <c r="T383" s="409" t="s">
        <v>1243</v>
      </c>
    </row>
    <row r="384" spans="1:20" s="91" customFormat="1" ht="34.5" customHeight="1" x14ac:dyDescent="0.25">
      <c r="A384" s="395"/>
      <c r="B384" s="397"/>
      <c r="C384" s="398"/>
      <c r="D384" s="399"/>
      <c r="E384" s="399"/>
      <c r="F384" s="400"/>
      <c r="G384" s="401"/>
      <c r="H384" s="399"/>
      <c r="I384" s="402"/>
      <c r="J384" s="402"/>
      <c r="K384" s="416"/>
      <c r="L384" s="1034">
        <v>2</v>
      </c>
      <c r="M384" s="1034">
        <v>0</v>
      </c>
      <c r="N384" s="1034">
        <v>0</v>
      </c>
      <c r="O384" s="1034">
        <v>512</v>
      </c>
      <c r="P384" s="1035">
        <v>3.472222222222222E-3</v>
      </c>
      <c r="Q384" s="1036">
        <v>0.11618849137431979</v>
      </c>
      <c r="R384" s="1036">
        <v>9.6823742811933157E-3</v>
      </c>
      <c r="S384" s="407"/>
      <c r="T384" s="410"/>
    </row>
    <row r="385" spans="1:20" s="91" customFormat="1" ht="34.5" customHeight="1" x14ac:dyDescent="0.25">
      <c r="A385" s="396"/>
      <c r="B385" s="397"/>
      <c r="C385" s="398"/>
      <c r="D385" s="399"/>
      <c r="E385" s="399"/>
      <c r="F385" s="400"/>
      <c r="G385" s="401"/>
      <c r="H385" s="399"/>
      <c r="I385" s="402"/>
      <c r="J385" s="402"/>
      <c r="K385" s="416"/>
      <c r="L385" s="1037">
        <v>3</v>
      </c>
      <c r="M385" s="1037">
        <v>0</v>
      </c>
      <c r="N385" s="1037">
        <v>1</v>
      </c>
      <c r="O385" s="1037">
        <v>8</v>
      </c>
      <c r="P385" s="1038">
        <v>1.1805555555555555E-2</v>
      </c>
      <c r="Q385" s="1039">
        <v>2.0423758249392149E-3</v>
      </c>
      <c r="R385" s="1039">
        <v>5.7867315039944424E-4</v>
      </c>
      <c r="S385" s="408"/>
      <c r="T385" s="411"/>
    </row>
    <row r="386" spans="1:20" s="91" customFormat="1" ht="41.25" customHeight="1" x14ac:dyDescent="0.25">
      <c r="A386" s="417">
        <v>98</v>
      </c>
      <c r="B386" s="397">
        <v>44489</v>
      </c>
      <c r="C386" s="398">
        <v>0.38055555555555554</v>
      </c>
      <c r="D386" s="399" t="s">
        <v>1187</v>
      </c>
      <c r="E386" s="399" t="s">
        <v>13</v>
      </c>
      <c r="F386" s="400" t="s">
        <v>1186</v>
      </c>
      <c r="G386" s="401" t="s">
        <v>1242</v>
      </c>
      <c r="H386" s="399" t="s">
        <v>24</v>
      </c>
      <c r="I386" s="402" t="s">
        <v>353</v>
      </c>
      <c r="J386" s="402" t="s">
        <v>1241</v>
      </c>
      <c r="K386" s="403">
        <v>8637</v>
      </c>
      <c r="L386" s="1040">
        <v>1</v>
      </c>
      <c r="M386" s="1040">
        <v>0</v>
      </c>
      <c r="N386" s="1040">
        <v>4</v>
      </c>
      <c r="O386" s="1040">
        <v>4961</v>
      </c>
      <c r="P386" s="1041">
        <v>6.2499999999999995E-3</v>
      </c>
      <c r="Q386" s="1042">
        <v>1.5750955192775269</v>
      </c>
      <c r="R386" s="1042">
        <v>0.23626432789162902</v>
      </c>
      <c r="S386" s="406">
        <v>0.57030724402763311</v>
      </c>
      <c r="T386" s="409" t="s">
        <v>1240</v>
      </c>
    </row>
    <row r="387" spans="1:20" s="91" customFormat="1" ht="41.25" customHeight="1" x14ac:dyDescent="0.25">
      <c r="A387" s="418"/>
      <c r="B387" s="397"/>
      <c r="C387" s="398"/>
      <c r="D387" s="399"/>
      <c r="E387" s="399"/>
      <c r="F387" s="400"/>
      <c r="G387" s="401"/>
      <c r="H387" s="399"/>
      <c r="I387" s="402"/>
      <c r="J387" s="402"/>
      <c r="K387" s="404"/>
      <c r="L387" s="1034">
        <v>2</v>
      </c>
      <c r="M387" s="1034">
        <v>0</v>
      </c>
      <c r="N387" s="1034">
        <v>1</v>
      </c>
      <c r="O387" s="1034">
        <v>1144</v>
      </c>
      <c r="P387" s="1035">
        <v>9.7222222222222224E-3</v>
      </c>
      <c r="Q387" s="1036">
        <v>0.3632395507699433</v>
      </c>
      <c r="R387" s="1036">
        <v>8.4755895179653443E-2</v>
      </c>
      <c r="S387" s="407"/>
      <c r="T387" s="410"/>
    </row>
    <row r="388" spans="1:20" s="91" customFormat="1" ht="41.25" customHeight="1" x14ac:dyDescent="0.25">
      <c r="A388" s="418"/>
      <c r="B388" s="397"/>
      <c r="C388" s="398"/>
      <c r="D388" s="399"/>
      <c r="E388" s="399"/>
      <c r="F388" s="400"/>
      <c r="G388" s="401"/>
      <c r="H388" s="399"/>
      <c r="I388" s="402"/>
      <c r="J388" s="402"/>
      <c r="K388" s="404"/>
      <c r="L388" s="1034">
        <v>3</v>
      </c>
      <c r="M388" s="1034">
        <v>0</v>
      </c>
      <c r="N388" s="1034">
        <v>0</v>
      </c>
      <c r="O388" s="1034">
        <v>865</v>
      </c>
      <c r="P388" s="1035">
        <v>1.2499999999999999E-2</v>
      </c>
      <c r="Q388" s="1036">
        <v>0.2744124117170314</v>
      </c>
      <c r="R388" s="1036">
        <v>8.2323723515109415E-2</v>
      </c>
      <c r="S388" s="407"/>
      <c r="T388" s="410"/>
    </row>
    <row r="389" spans="1:20" s="91" customFormat="1" ht="41.25" customHeight="1" x14ac:dyDescent="0.25">
      <c r="A389" s="419"/>
      <c r="B389" s="397"/>
      <c r="C389" s="398"/>
      <c r="D389" s="399"/>
      <c r="E389" s="399"/>
      <c r="F389" s="400"/>
      <c r="G389" s="401"/>
      <c r="H389" s="399"/>
      <c r="I389" s="402"/>
      <c r="J389" s="402"/>
      <c r="K389" s="405"/>
      <c r="L389" s="1037">
        <v>4</v>
      </c>
      <c r="M389" s="1037">
        <v>0</v>
      </c>
      <c r="N389" s="1037">
        <v>0</v>
      </c>
      <c r="O389" s="1037">
        <v>1662</v>
      </c>
      <c r="P389" s="1038">
        <v>1.3194444444444444E-2</v>
      </c>
      <c r="Q389" s="1039">
        <v>0.52725251823549846</v>
      </c>
      <c r="R389" s="1039">
        <v>0.16696329744124117</v>
      </c>
      <c r="S389" s="408"/>
      <c r="T389" s="411"/>
    </row>
    <row r="390" spans="1:20" s="91" customFormat="1" ht="15" x14ac:dyDescent="0.25">
      <c r="A390" s="394">
        <v>99</v>
      </c>
      <c r="B390" s="397">
        <v>44492</v>
      </c>
      <c r="C390" s="398">
        <v>9.0277777777777776E-2</v>
      </c>
      <c r="D390" s="399" t="s">
        <v>1187</v>
      </c>
      <c r="E390" s="399" t="s">
        <v>13</v>
      </c>
      <c r="F390" s="400" t="s">
        <v>1233</v>
      </c>
      <c r="G390" s="401" t="s">
        <v>1239</v>
      </c>
      <c r="H390" s="399" t="s">
        <v>51</v>
      </c>
      <c r="I390" s="402" t="s">
        <v>1238</v>
      </c>
      <c r="J390" s="402" t="s">
        <v>1230</v>
      </c>
      <c r="K390" s="403">
        <v>8792</v>
      </c>
      <c r="L390" s="1040">
        <v>1</v>
      </c>
      <c r="M390" s="1040">
        <v>0</v>
      </c>
      <c r="N390" s="1040">
        <v>11</v>
      </c>
      <c r="O390" s="1040">
        <v>3363</v>
      </c>
      <c r="P390" s="1041">
        <v>2.7777777777777779E-3</v>
      </c>
      <c r="Q390" s="1042">
        <v>0.82507961783439487</v>
      </c>
      <c r="R390" s="1042">
        <v>5.5005307855626323E-2</v>
      </c>
      <c r="S390" s="406">
        <v>0.69743355702153464</v>
      </c>
      <c r="T390" s="409" t="s">
        <v>1237</v>
      </c>
    </row>
    <row r="391" spans="1:20" s="91" customFormat="1" ht="15" x14ac:dyDescent="0.25">
      <c r="A391" s="395"/>
      <c r="B391" s="397"/>
      <c r="C391" s="398"/>
      <c r="D391" s="399"/>
      <c r="E391" s="399"/>
      <c r="F391" s="400"/>
      <c r="G391" s="401"/>
      <c r="H391" s="399"/>
      <c r="I391" s="402"/>
      <c r="J391" s="402"/>
      <c r="K391" s="404"/>
      <c r="L391" s="1034">
        <v>2</v>
      </c>
      <c r="M391" s="1034">
        <v>0</v>
      </c>
      <c r="N391" s="1034">
        <v>2</v>
      </c>
      <c r="O391" s="1034">
        <v>2998</v>
      </c>
      <c r="P391" s="1035">
        <v>5.5555555555555558E-3</v>
      </c>
      <c r="Q391" s="1036">
        <v>0.73362147406733391</v>
      </c>
      <c r="R391" s="1036">
        <v>9.781619654231119E-2</v>
      </c>
      <c r="S391" s="407"/>
      <c r="T391" s="410"/>
    </row>
    <row r="392" spans="1:20" s="91" customFormat="1" ht="15" x14ac:dyDescent="0.25">
      <c r="A392" s="395"/>
      <c r="B392" s="397"/>
      <c r="C392" s="398"/>
      <c r="D392" s="399"/>
      <c r="E392" s="399"/>
      <c r="F392" s="400"/>
      <c r="G392" s="401"/>
      <c r="H392" s="399"/>
      <c r="I392" s="402"/>
      <c r="J392" s="402"/>
      <c r="K392" s="404"/>
      <c r="L392" s="1034">
        <v>3</v>
      </c>
      <c r="M392" s="1034">
        <v>0</v>
      </c>
      <c r="N392" s="1034">
        <v>2</v>
      </c>
      <c r="O392" s="1034">
        <v>1006</v>
      </c>
      <c r="P392" s="1035">
        <v>6.9444444444444441E-3</v>
      </c>
      <c r="Q392" s="1036">
        <v>0.24649681528662418</v>
      </c>
      <c r="R392" s="1036">
        <v>4.1082802547770692E-2</v>
      </c>
      <c r="S392" s="407"/>
      <c r="T392" s="410"/>
    </row>
    <row r="393" spans="1:20" s="91" customFormat="1" ht="15" x14ac:dyDescent="0.25">
      <c r="A393" s="395"/>
      <c r="B393" s="397"/>
      <c r="C393" s="398"/>
      <c r="D393" s="399"/>
      <c r="E393" s="399"/>
      <c r="F393" s="400"/>
      <c r="G393" s="401"/>
      <c r="H393" s="399"/>
      <c r="I393" s="402"/>
      <c r="J393" s="402"/>
      <c r="K393" s="404"/>
      <c r="L393" s="1034">
        <v>4</v>
      </c>
      <c r="M393" s="1034">
        <v>0</v>
      </c>
      <c r="N393" s="1034">
        <v>0</v>
      </c>
      <c r="O393" s="1034">
        <v>535</v>
      </c>
      <c r="P393" s="1035">
        <v>6.0416666666666667E-2</v>
      </c>
      <c r="Q393" s="1036">
        <v>0.13082916287534122</v>
      </c>
      <c r="R393" s="1036">
        <v>0.18970228616924475</v>
      </c>
      <c r="S393" s="407"/>
      <c r="T393" s="410"/>
    </row>
    <row r="394" spans="1:20" s="91" customFormat="1" ht="35.25" customHeight="1" x14ac:dyDescent="0.25">
      <c r="A394" s="396"/>
      <c r="B394" s="397"/>
      <c r="C394" s="398"/>
      <c r="D394" s="399"/>
      <c r="E394" s="399"/>
      <c r="F394" s="400"/>
      <c r="G394" s="401"/>
      <c r="H394" s="399"/>
      <c r="I394" s="402"/>
      <c r="J394" s="402"/>
      <c r="K394" s="405"/>
      <c r="L394" s="1037">
        <v>5</v>
      </c>
      <c r="M394" s="1037">
        <v>0</v>
      </c>
      <c r="N394" s="1037">
        <v>1</v>
      </c>
      <c r="O394" s="1037">
        <v>874</v>
      </c>
      <c r="P394" s="1038">
        <v>6.1111111111111109E-2</v>
      </c>
      <c r="Q394" s="1039">
        <v>0.21397292993630573</v>
      </c>
      <c r="R394" s="1039">
        <v>0.31382696390658171</v>
      </c>
      <c r="S394" s="408"/>
      <c r="T394" s="411"/>
    </row>
    <row r="395" spans="1:20" s="91" customFormat="1" ht="45" x14ac:dyDescent="0.25">
      <c r="A395" s="103">
        <v>100</v>
      </c>
      <c r="B395" s="102">
        <v>44492</v>
      </c>
      <c r="C395" s="101">
        <v>0.36736111111111108</v>
      </c>
      <c r="D395" s="94" t="s">
        <v>1176</v>
      </c>
      <c r="E395" s="94" t="s">
        <v>13</v>
      </c>
      <c r="F395" s="100" t="s">
        <v>1236</v>
      </c>
      <c r="G395" s="99" t="s">
        <v>1235</v>
      </c>
      <c r="H395" s="94" t="s">
        <v>24</v>
      </c>
      <c r="I395" s="98" t="s">
        <v>353</v>
      </c>
      <c r="J395" s="98" t="s">
        <v>1234</v>
      </c>
      <c r="K395" s="97">
        <v>5938</v>
      </c>
      <c r="L395" s="94">
        <v>1</v>
      </c>
      <c r="M395" s="94">
        <v>0</v>
      </c>
      <c r="N395" s="94">
        <v>3</v>
      </c>
      <c r="O395" s="94">
        <v>5935</v>
      </c>
      <c r="P395" s="93">
        <v>1.2499999999999999E-2</v>
      </c>
      <c r="Q395" s="92">
        <v>1.37</v>
      </c>
      <c r="R395" s="92">
        <v>0.41100000000000003</v>
      </c>
      <c r="S395" s="96">
        <v>0.41100000000000003</v>
      </c>
      <c r="T395" s="95"/>
    </row>
    <row r="396" spans="1:20" s="91" customFormat="1" ht="15" x14ac:dyDescent="0.25">
      <c r="A396" s="394">
        <v>101</v>
      </c>
      <c r="B396" s="397">
        <v>44492</v>
      </c>
      <c r="C396" s="398">
        <v>0.95416666666666661</v>
      </c>
      <c r="D396" s="399" t="s">
        <v>1187</v>
      </c>
      <c r="E396" s="399" t="s">
        <v>13</v>
      </c>
      <c r="F396" s="400" t="s">
        <v>1233</v>
      </c>
      <c r="G396" s="401" t="s">
        <v>1232</v>
      </c>
      <c r="H396" s="399" t="s">
        <v>24</v>
      </c>
      <c r="I396" s="402" t="s">
        <v>1231</v>
      </c>
      <c r="J396" s="402" t="s">
        <v>1230</v>
      </c>
      <c r="K396" s="416">
        <v>8792</v>
      </c>
      <c r="L396" s="1040">
        <v>1</v>
      </c>
      <c r="M396" s="1040">
        <v>0</v>
      </c>
      <c r="N396" s="1040">
        <v>5</v>
      </c>
      <c r="O396" s="1040">
        <v>5414</v>
      </c>
      <c r="P396" s="1041">
        <v>2.7777777777777779E-3</v>
      </c>
      <c r="Q396" s="1042">
        <v>1.7689410828025478</v>
      </c>
      <c r="R396" s="1042">
        <v>0.11792940552016987</v>
      </c>
      <c r="S396" s="406">
        <v>0.3374720010615711</v>
      </c>
      <c r="T396" s="409" t="s">
        <v>1229</v>
      </c>
    </row>
    <row r="397" spans="1:20" s="91" customFormat="1" ht="15" x14ac:dyDescent="0.25">
      <c r="A397" s="395"/>
      <c r="B397" s="397"/>
      <c r="C397" s="398"/>
      <c r="D397" s="399"/>
      <c r="E397" s="399"/>
      <c r="F397" s="400"/>
      <c r="G397" s="401"/>
      <c r="H397" s="399"/>
      <c r="I397" s="402"/>
      <c r="J397" s="402"/>
      <c r="K397" s="416"/>
      <c r="L397" s="1034">
        <v>2</v>
      </c>
      <c r="M397" s="1034">
        <v>0</v>
      </c>
      <c r="N397" s="1034">
        <v>5</v>
      </c>
      <c r="O397" s="1034">
        <v>1617</v>
      </c>
      <c r="P397" s="1035">
        <v>5.5555555555555558E-3</v>
      </c>
      <c r="Q397" s="1036">
        <v>0.52947452229299363</v>
      </c>
      <c r="R397" s="1036">
        <v>7.0596602972399142E-2</v>
      </c>
      <c r="S397" s="407"/>
      <c r="T397" s="410"/>
    </row>
    <row r="398" spans="1:20" s="91" customFormat="1" ht="15" x14ac:dyDescent="0.25">
      <c r="A398" s="395"/>
      <c r="B398" s="397"/>
      <c r="C398" s="398"/>
      <c r="D398" s="399"/>
      <c r="E398" s="399"/>
      <c r="F398" s="400"/>
      <c r="G398" s="401"/>
      <c r="H398" s="399"/>
      <c r="I398" s="402"/>
      <c r="J398" s="402"/>
      <c r="K398" s="416"/>
      <c r="L398" s="1034">
        <v>3</v>
      </c>
      <c r="M398" s="1034">
        <v>0</v>
      </c>
      <c r="N398" s="1034">
        <v>6</v>
      </c>
      <c r="O398" s="1034">
        <v>1602</v>
      </c>
      <c r="P398" s="1035">
        <v>6.9444444444444441E-3</v>
      </c>
      <c r="Q398" s="1036">
        <v>0.52490445859872614</v>
      </c>
      <c r="R398" s="1036">
        <v>8.7484076433121019E-2</v>
      </c>
      <c r="S398" s="407"/>
      <c r="T398" s="410"/>
    </row>
    <row r="399" spans="1:20" s="91" customFormat="1" ht="49.5" customHeight="1" x14ac:dyDescent="0.25">
      <c r="A399" s="396"/>
      <c r="B399" s="397"/>
      <c r="C399" s="398"/>
      <c r="D399" s="399"/>
      <c r="E399" s="399"/>
      <c r="F399" s="400"/>
      <c r="G399" s="401"/>
      <c r="H399" s="399"/>
      <c r="I399" s="402"/>
      <c r="J399" s="402"/>
      <c r="K399" s="416"/>
      <c r="L399" s="1037">
        <v>4</v>
      </c>
      <c r="M399" s="1037">
        <v>0</v>
      </c>
      <c r="N399" s="1037">
        <v>0</v>
      </c>
      <c r="O399" s="1037">
        <v>143</v>
      </c>
      <c r="P399" s="1038">
        <v>5.486111111111111E-2</v>
      </c>
      <c r="Q399" s="1039">
        <v>4.6679936305732486E-2</v>
      </c>
      <c r="R399" s="1039">
        <v>6.146191613588111E-2</v>
      </c>
      <c r="S399" s="408"/>
      <c r="T399" s="411"/>
    </row>
    <row r="400" spans="1:20" s="91" customFormat="1" ht="15" x14ac:dyDescent="0.25">
      <c r="A400" s="394">
        <v>102</v>
      </c>
      <c r="B400" s="397">
        <v>44498</v>
      </c>
      <c r="C400" s="398">
        <v>0.75902777777777775</v>
      </c>
      <c r="D400" s="399" t="s">
        <v>1187</v>
      </c>
      <c r="E400" s="399" t="s">
        <v>13</v>
      </c>
      <c r="F400" s="400" t="s">
        <v>1186</v>
      </c>
      <c r="G400" s="401" t="s">
        <v>1228</v>
      </c>
      <c r="H400" s="399" t="s">
        <v>24</v>
      </c>
      <c r="I400" s="402" t="s">
        <v>1227</v>
      </c>
      <c r="J400" s="402" t="s">
        <v>1226</v>
      </c>
      <c r="K400" s="403">
        <v>5303</v>
      </c>
      <c r="L400" s="1040">
        <v>1</v>
      </c>
      <c r="M400" s="1040">
        <v>0</v>
      </c>
      <c r="N400" s="1040">
        <v>1</v>
      </c>
      <c r="O400" s="1040">
        <v>4421</v>
      </c>
      <c r="P400" s="1041">
        <v>1.3888888888888889E-3</v>
      </c>
      <c r="Q400" s="1042">
        <v>1.5093003960022631</v>
      </c>
      <c r="R400" s="1042">
        <v>5.0310013200075443E-2</v>
      </c>
      <c r="S400" s="412">
        <v>7.7000942862530647E-2</v>
      </c>
      <c r="T400" s="409" t="s">
        <v>1225</v>
      </c>
    </row>
    <row r="401" spans="1:20" s="91" customFormat="1" ht="15" x14ac:dyDescent="0.25">
      <c r="A401" s="395"/>
      <c r="B401" s="397"/>
      <c r="C401" s="398"/>
      <c r="D401" s="399"/>
      <c r="E401" s="399"/>
      <c r="F401" s="400"/>
      <c r="G401" s="401"/>
      <c r="H401" s="399"/>
      <c r="I401" s="402"/>
      <c r="J401" s="402"/>
      <c r="K401" s="404"/>
      <c r="L401" s="1034">
        <v>2</v>
      </c>
      <c r="M401" s="1034">
        <v>0</v>
      </c>
      <c r="N401" s="1034">
        <v>6</v>
      </c>
      <c r="O401" s="1034">
        <v>210</v>
      </c>
      <c r="P401" s="1035">
        <v>2.7777777777777779E-3</v>
      </c>
      <c r="Q401" s="1036">
        <v>7.372430699603999E-2</v>
      </c>
      <c r="R401" s="1036">
        <v>4.9149537997359993E-3</v>
      </c>
      <c r="S401" s="412"/>
      <c r="T401" s="410"/>
    </row>
    <row r="402" spans="1:20" s="91" customFormat="1" ht="15" x14ac:dyDescent="0.25">
      <c r="A402" s="395"/>
      <c r="B402" s="397"/>
      <c r="C402" s="398"/>
      <c r="D402" s="399"/>
      <c r="E402" s="399"/>
      <c r="F402" s="400"/>
      <c r="G402" s="401"/>
      <c r="H402" s="399"/>
      <c r="I402" s="402"/>
      <c r="J402" s="402"/>
      <c r="K402" s="404"/>
      <c r="L402" s="1034">
        <v>3</v>
      </c>
      <c r="M402" s="1034">
        <v>0</v>
      </c>
      <c r="N402" s="1034">
        <v>0</v>
      </c>
      <c r="O402" s="1034">
        <v>162</v>
      </c>
      <c r="P402" s="1035">
        <v>3.472222222222222E-3</v>
      </c>
      <c r="Q402" s="1036">
        <v>5.5293230247029986E-2</v>
      </c>
      <c r="R402" s="1036">
        <v>4.6077691872524985E-3</v>
      </c>
      <c r="S402" s="412"/>
      <c r="T402" s="410"/>
    </row>
    <row r="403" spans="1:20" s="91" customFormat="1" ht="15" x14ac:dyDescent="0.25">
      <c r="A403" s="396"/>
      <c r="B403" s="397"/>
      <c r="C403" s="398"/>
      <c r="D403" s="399"/>
      <c r="E403" s="399"/>
      <c r="F403" s="400"/>
      <c r="G403" s="401"/>
      <c r="H403" s="399"/>
      <c r="I403" s="402"/>
      <c r="J403" s="402"/>
      <c r="K403" s="405"/>
      <c r="L403" s="1037">
        <v>4</v>
      </c>
      <c r="M403" s="1037">
        <v>0</v>
      </c>
      <c r="N403" s="1037">
        <v>1</v>
      </c>
      <c r="O403" s="1037">
        <v>502</v>
      </c>
      <c r="P403" s="1038">
        <v>4.1666666666666666E-3</v>
      </c>
      <c r="Q403" s="1039">
        <v>0.17168206675466718</v>
      </c>
      <c r="R403" s="1039">
        <v>1.7168206675466716E-2</v>
      </c>
      <c r="S403" s="412"/>
      <c r="T403" s="411"/>
    </row>
    <row r="404" spans="1:20" s="91" customFormat="1" ht="15" x14ac:dyDescent="0.25">
      <c r="A404" s="394">
        <v>103</v>
      </c>
      <c r="B404" s="397">
        <v>44502</v>
      </c>
      <c r="C404" s="398">
        <v>0.33333333333333331</v>
      </c>
      <c r="D404" s="399" t="s">
        <v>1159</v>
      </c>
      <c r="E404" s="399" t="s">
        <v>11</v>
      </c>
      <c r="F404" s="400" t="s">
        <v>1181</v>
      </c>
      <c r="G404" s="401" t="s">
        <v>1224</v>
      </c>
      <c r="H404" s="399" t="s">
        <v>24</v>
      </c>
      <c r="I404" s="402" t="s">
        <v>1223</v>
      </c>
      <c r="J404" s="402" t="s">
        <v>1222</v>
      </c>
      <c r="K404" s="413">
        <v>5921</v>
      </c>
      <c r="L404" s="1040">
        <v>1</v>
      </c>
      <c r="M404" s="1040">
        <v>0</v>
      </c>
      <c r="N404" s="1040">
        <v>4</v>
      </c>
      <c r="O404" s="1040">
        <v>754</v>
      </c>
      <c r="P404" s="1041">
        <v>1.1111111111111112E-2</v>
      </c>
      <c r="Q404" s="1042">
        <v>0.19202837358554298</v>
      </c>
      <c r="R404" s="1042">
        <v>5.1207566289478125E-2</v>
      </c>
      <c r="S404" s="412">
        <v>1.444954399594663</v>
      </c>
      <c r="T404" s="409" t="s">
        <v>1221</v>
      </c>
    </row>
    <row r="405" spans="1:20" s="91" customFormat="1" ht="15" x14ac:dyDescent="0.25">
      <c r="A405" s="395"/>
      <c r="B405" s="397"/>
      <c r="C405" s="398"/>
      <c r="D405" s="399"/>
      <c r="E405" s="399"/>
      <c r="F405" s="400"/>
      <c r="G405" s="401"/>
      <c r="H405" s="399"/>
      <c r="I405" s="402"/>
      <c r="J405" s="402"/>
      <c r="K405" s="414"/>
      <c r="L405" s="1034">
        <v>2</v>
      </c>
      <c r="M405" s="1034">
        <v>0</v>
      </c>
      <c r="N405" s="1034">
        <v>5</v>
      </c>
      <c r="O405" s="1034">
        <v>1175</v>
      </c>
      <c r="P405" s="1035">
        <v>1.6666666666666666E-2</v>
      </c>
      <c r="Q405" s="1036">
        <v>0.29893599054213815</v>
      </c>
      <c r="R405" s="1036">
        <v>0.11957439621685526</v>
      </c>
      <c r="S405" s="412"/>
      <c r="T405" s="410"/>
    </row>
    <row r="406" spans="1:20" s="91" customFormat="1" ht="15" x14ac:dyDescent="0.25">
      <c r="A406" s="395"/>
      <c r="B406" s="397"/>
      <c r="C406" s="398"/>
      <c r="D406" s="399"/>
      <c r="E406" s="399"/>
      <c r="F406" s="400"/>
      <c r="G406" s="401"/>
      <c r="H406" s="399"/>
      <c r="I406" s="402"/>
      <c r="J406" s="402"/>
      <c r="K406" s="414"/>
      <c r="L406" s="1034">
        <v>3</v>
      </c>
      <c r="M406" s="1034">
        <v>0</v>
      </c>
      <c r="N406" s="1034">
        <v>14</v>
      </c>
      <c r="O406" s="1034">
        <v>3705</v>
      </c>
      <c r="P406" s="1035">
        <v>4.6527777777777779E-2</v>
      </c>
      <c r="Q406" s="1036">
        <v>0.94215504137814554</v>
      </c>
      <c r="R406" s="1036">
        <v>1.0520731295389292</v>
      </c>
      <c r="S406" s="412"/>
      <c r="T406" s="410"/>
    </row>
    <row r="407" spans="1:20" s="91" customFormat="1" ht="15" x14ac:dyDescent="0.25">
      <c r="A407" s="395"/>
      <c r="B407" s="397"/>
      <c r="C407" s="398"/>
      <c r="D407" s="399"/>
      <c r="E407" s="399"/>
      <c r="F407" s="400"/>
      <c r="G407" s="401"/>
      <c r="H407" s="399"/>
      <c r="I407" s="402"/>
      <c r="J407" s="402"/>
      <c r="K407" s="414"/>
      <c r="L407" s="1034">
        <v>4</v>
      </c>
      <c r="M407" s="1034">
        <v>0</v>
      </c>
      <c r="N407" s="1034">
        <v>11</v>
      </c>
      <c r="O407" s="1034">
        <v>176</v>
      </c>
      <c r="P407" s="1035">
        <v>8.6111111111111124E-2</v>
      </c>
      <c r="Q407" s="1036">
        <v>4.7373754433372744E-2</v>
      </c>
      <c r="R407" s="1036">
        <v>9.7905759162303679E-2</v>
      </c>
      <c r="S407" s="412"/>
      <c r="T407" s="410"/>
    </row>
    <row r="408" spans="1:20" s="91" customFormat="1" ht="39" customHeight="1" x14ac:dyDescent="0.25">
      <c r="A408" s="396"/>
      <c r="B408" s="397"/>
      <c r="C408" s="398"/>
      <c r="D408" s="399"/>
      <c r="E408" s="399"/>
      <c r="F408" s="400"/>
      <c r="G408" s="401"/>
      <c r="H408" s="399"/>
      <c r="I408" s="402"/>
      <c r="J408" s="402"/>
      <c r="K408" s="415"/>
      <c r="L408" s="1037">
        <v>5</v>
      </c>
      <c r="M408" s="1037">
        <v>0</v>
      </c>
      <c r="N408" s="1037">
        <v>0</v>
      </c>
      <c r="O408" s="1037">
        <v>77</v>
      </c>
      <c r="P408" s="1038">
        <v>0.26527777777777778</v>
      </c>
      <c r="Q408" s="1039">
        <v>1.9506840060800539E-2</v>
      </c>
      <c r="R408" s="1039">
        <v>0.12419354838709677</v>
      </c>
      <c r="S408" s="412"/>
      <c r="T408" s="411"/>
    </row>
    <row r="409" spans="1:20" s="91" customFormat="1" ht="15" x14ac:dyDescent="0.25">
      <c r="A409" s="394">
        <v>104</v>
      </c>
      <c r="B409" s="397">
        <v>44509</v>
      </c>
      <c r="C409" s="398">
        <v>0.5395833333333333</v>
      </c>
      <c r="D409" s="399" t="s">
        <v>1170</v>
      </c>
      <c r="E409" s="399" t="s">
        <v>13</v>
      </c>
      <c r="F409" s="400" t="s">
        <v>1220</v>
      </c>
      <c r="G409" s="401" t="s">
        <v>1219</v>
      </c>
      <c r="H409" s="399" t="s">
        <v>24</v>
      </c>
      <c r="I409" s="402" t="s">
        <v>1218</v>
      </c>
      <c r="J409" s="402" t="s">
        <v>1217</v>
      </c>
      <c r="K409" s="403">
        <v>5332</v>
      </c>
      <c r="L409" s="1040">
        <v>1</v>
      </c>
      <c r="M409" s="1040">
        <v>0</v>
      </c>
      <c r="N409" s="1040">
        <v>8</v>
      </c>
      <c r="O409" s="1040">
        <v>3473</v>
      </c>
      <c r="P409" s="1041">
        <v>2.0833333333333333E-3</v>
      </c>
      <c r="Q409" s="1042">
        <v>1.586427231807952</v>
      </c>
      <c r="R409" s="1042">
        <v>7.9321361590397599E-2</v>
      </c>
      <c r="S409" s="406">
        <v>0.15281686046511628</v>
      </c>
      <c r="T409" s="409" t="s">
        <v>1216</v>
      </c>
    </row>
    <row r="410" spans="1:20" s="91" customFormat="1" ht="15" x14ac:dyDescent="0.25">
      <c r="A410" s="395"/>
      <c r="B410" s="397"/>
      <c r="C410" s="398"/>
      <c r="D410" s="399"/>
      <c r="E410" s="399"/>
      <c r="F410" s="400"/>
      <c r="G410" s="401"/>
      <c r="H410" s="399"/>
      <c r="I410" s="402"/>
      <c r="J410" s="402"/>
      <c r="K410" s="404"/>
      <c r="L410" s="1034">
        <v>2</v>
      </c>
      <c r="M410" s="1034">
        <v>0</v>
      </c>
      <c r="N410" s="1034">
        <v>0</v>
      </c>
      <c r="O410" s="1034">
        <v>1843</v>
      </c>
      <c r="P410" s="1035">
        <v>2.7777777777777779E-3</v>
      </c>
      <c r="Q410" s="1036">
        <v>0.83992685671417866</v>
      </c>
      <c r="R410" s="1036">
        <v>5.5995123780945247E-2</v>
      </c>
      <c r="S410" s="407"/>
      <c r="T410" s="410"/>
    </row>
    <row r="411" spans="1:20" s="91" customFormat="1" ht="30.75" customHeight="1" x14ac:dyDescent="0.25">
      <c r="A411" s="396"/>
      <c r="B411" s="397"/>
      <c r="C411" s="398"/>
      <c r="D411" s="399"/>
      <c r="E411" s="399"/>
      <c r="F411" s="400"/>
      <c r="G411" s="401"/>
      <c r="H411" s="399"/>
      <c r="I411" s="402"/>
      <c r="J411" s="402"/>
      <c r="K411" s="405"/>
      <c r="L411" s="1037">
        <v>3</v>
      </c>
      <c r="M411" s="1037">
        <v>0</v>
      </c>
      <c r="N411" s="1037">
        <v>0</v>
      </c>
      <c r="O411" s="1037">
        <v>8</v>
      </c>
      <c r="P411" s="1038">
        <v>0.19999999999999998</v>
      </c>
      <c r="Q411" s="1039">
        <v>3.6459114778694675E-3</v>
      </c>
      <c r="R411" s="1039">
        <v>1.7500375093773442E-2</v>
      </c>
      <c r="S411" s="408"/>
      <c r="T411" s="411"/>
    </row>
    <row r="412" spans="1:20" s="91" customFormat="1" ht="15" x14ac:dyDescent="0.25">
      <c r="A412" s="394">
        <v>105</v>
      </c>
      <c r="B412" s="397">
        <v>44517</v>
      </c>
      <c r="C412" s="398">
        <v>0.51527777777777783</v>
      </c>
      <c r="D412" s="399" t="s">
        <v>1176</v>
      </c>
      <c r="E412" s="399" t="s">
        <v>11</v>
      </c>
      <c r="F412" s="400" t="s">
        <v>1215</v>
      </c>
      <c r="G412" s="401" t="s">
        <v>1214</v>
      </c>
      <c r="H412" s="399" t="s">
        <v>24</v>
      </c>
      <c r="I412" s="402" t="s">
        <v>1213</v>
      </c>
      <c r="J412" s="402" t="s">
        <v>1212</v>
      </c>
      <c r="K412" s="403">
        <v>16356</v>
      </c>
      <c r="L412" s="1062">
        <v>1</v>
      </c>
      <c r="M412" s="1062">
        <v>0</v>
      </c>
      <c r="N412" s="1062">
        <v>0</v>
      </c>
      <c r="O412" s="1062">
        <v>2774</v>
      </c>
      <c r="P412" s="1063">
        <v>2.0833333333333333E-3</v>
      </c>
      <c r="Q412" s="1064">
        <v>1.4416116409880166</v>
      </c>
      <c r="R412" s="1064">
        <v>7.2080582049400821E-2</v>
      </c>
      <c r="S412" s="406">
        <v>8.9934341118447865</v>
      </c>
      <c r="T412" s="409" t="s">
        <v>1211</v>
      </c>
    </row>
    <row r="413" spans="1:20" s="91" customFormat="1" ht="15" x14ac:dyDescent="0.25">
      <c r="A413" s="395"/>
      <c r="B413" s="397"/>
      <c r="C413" s="398"/>
      <c r="D413" s="399"/>
      <c r="E413" s="399"/>
      <c r="F413" s="400"/>
      <c r="G413" s="401"/>
      <c r="H413" s="399"/>
      <c r="I413" s="402"/>
      <c r="J413" s="402"/>
      <c r="K413" s="404"/>
      <c r="L413" s="1065">
        <v>2</v>
      </c>
      <c r="M413" s="1065">
        <v>0</v>
      </c>
      <c r="N413" s="1065">
        <v>0</v>
      </c>
      <c r="O413" s="1065">
        <v>2288</v>
      </c>
      <c r="P413" s="1066">
        <v>1.2499999999999999E-2</v>
      </c>
      <c r="Q413" s="1067">
        <v>1.1890437759843482</v>
      </c>
      <c r="R413" s="1067">
        <v>0.35671313279530442</v>
      </c>
      <c r="S413" s="407"/>
      <c r="T413" s="410"/>
    </row>
    <row r="414" spans="1:20" s="91" customFormat="1" ht="15" x14ac:dyDescent="0.25">
      <c r="A414" s="395"/>
      <c r="B414" s="397"/>
      <c r="C414" s="398"/>
      <c r="D414" s="399"/>
      <c r="E414" s="399"/>
      <c r="F414" s="400"/>
      <c r="G414" s="401"/>
      <c r="H414" s="399"/>
      <c r="I414" s="402"/>
      <c r="J414" s="402"/>
      <c r="K414" s="404"/>
      <c r="L414" s="1065">
        <v>3</v>
      </c>
      <c r="M414" s="1065">
        <v>0</v>
      </c>
      <c r="N414" s="1065">
        <v>1</v>
      </c>
      <c r="O414" s="1065">
        <v>1006</v>
      </c>
      <c r="P414" s="1066">
        <v>3.7499999999999999E-2</v>
      </c>
      <c r="Q414" s="1067">
        <v>0.5233247737833211</v>
      </c>
      <c r="R414" s="1067">
        <v>0.47099229640498896</v>
      </c>
      <c r="S414" s="407"/>
      <c r="T414" s="410"/>
    </row>
    <row r="415" spans="1:20" s="91" customFormat="1" ht="15" x14ac:dyDescent="0.25">
      <c r="A415" s="395"/>
      <c r="B415" s="397"/>
      <c r="C415" s="398"/>
      <c r="D415" s="399"/>
      <c r="E415" s="399"/>
      <c r="F415" s="400"/>
      <c r="G415" s="401"/>
      <c r="H415" s="399"/>
      <c r="I415" s="402"/>
      <c r="J415" s="402"/>
      <c r="K415" s="404"/>
      <c r="L415" s="1065">
        <v>4</v>
      </c>
      <c r="M415" s="1065">
        <v>0</v>
      </c>
      <c r="N415" s="1065">
        <v>4</v>
      </c>
      <c r="O415" s="1065">
        <v>2823</v>
      </c>
      <c r="P415" s="1066">
        <v>6.1111111111111109E-2</v>
      </c>
      <c r="Q415" s="1067">
        <v>1.4691550501345072</v>
      </c>
      <c r="R415" s="1067">
        <v>2.1547607401972773</v>
      </c>
      <c r="S415" s="407"/>
      <c r="T415" s="410"/>
    </row>
    <row r="416" spans="1:20" s="91" customFormat="1" ht="15" x14ac:dyDescent="0.25">
      <c r="A416" s="395"/>
      <c r="B416" s="397"/>
      <c r="C416" s="398"/>
      <c r="D416" s="399"/>
      <c r="E416" s="399"/>
      <c r="F416" s="400"/>
      <c r="G416" s="401"/>
      <c r="H416" s="399"/>
      <c r="I416" s="402"/>
      <c r="J416" s="402"/>
      <c r="K416" s="404"/>
      <c r="L416" s="1065">
        <v>5</v>
      </c>
      <c r="M416" s="1065">
        <v>0</v>
      </c>
      <c r="N416" s="1065">
        <v>0</v>
      </c>
      <c r="O416" s="1065">
        <v>6469</v>
      </c>
      <c r="P416" s="1066">
        <v>6.3194444444444442E-2</v>
      </c>
      <c r="Q416" s="1067">
        <v>3.3618549767669359</v>
      </c>
      <c r="R416" s="1067">
        <v>5.0988133814298529</v>
      </c>
      <c r="S416" s="407"/>
      <c r="T416" s="410"/>
    </row>
    <row r="417" spans="1:20" s="91" customFormat="1" ht="15" x14ac:dyDescent="0.25">
      <c r="A417" s="395"/>
      <c r="B417" s="397"/>
      <c r="C417" s="398"/>
      <c r="D417" s="399"/>
      <c r="E417" s="399"/>
      <c r="F417" s="400"/>
      <c r="G417" s="401"/>
      <c r="H417" s="399"/>
      <c r="I417" s="402"/>
      <c r="J417" s="402"/>
      <c r="K417" s="404"/>
      <c r="L417" s="1065">
        <v>6</v>
      </c>
      <c r="M417" s="1065">
        <v>0</v>
      </c>
      <c r="N417" s="1065">
        <v>0</v>
      </c>
      <c r="O417" s="1065">
        <v>264</v>
      </c>
      <c r="P417" s="1066">
        <v>6.3888888888888898E-2</v>
      </c>
      <c r="Q417" s="1067">
        <v>0.13719735876742481</v>
      </c>
      <c r="R417" s="1067">
        <v>0.21036928344338474</v>
      </c>
      <c r="S417" s="407"/>
      <c r="T417" s="410"/>
    </row>
    <row r="418" spans="1:20" s="91" customFormat="1" ht="15" x14ac:dyDescent="0.25">
      <c r="A418" s="395"/>
      <c r="B418" s="397"/>
      <c r="C418" s="398"/>
      <c r="D418" s="399"/>
      <c r="E418" s="399"/>
      <c r="F418" s="400"/>
      <c r="G418" s="401"/>
      <c r="H418" s="399"/>
      <c r="I418" s="402"/>
      <c r="J418" s="402"/>
      <c r="K418" s="404"/>
      <c r="L418" s="1065">
        <v>7</v>
      </c>
      <c r="M418" s="1065">
        <v>0</v>
      </c>
      <c r="N418" s="1065">
        <v>1</v>
      </c>
      <c r="O418" s="1065">
        <v>725</v>
      </c>
      <c r="P418" s="1066">
        <v>6.9444444444444448E-2</v>
      </c>
      <c r="Q418" s="1067">
        <v>0.37729273661041818</v>
      </c>
      <c r="R418" s="1067">
        <v>0.62882122768403037</v>
      </c>
      <c r="S418" s="407"/>
      <c r="T418" s="410"/>
    </row>
    <row r="419" spans="1:20" s="91" customFormat="1" ht="15" x14ac:dyDescent="0.25">
      <c r="A419" s="396"/>
      <c r="B419" s="397"/>
      <c r="C419" s="398"/>
      <c r="D419" s="399"/>
      <c r="E419" s="399"/>
      <c r="F419" s="400"/>
      <c r="G419" s="401"/>
      <c r="H419" s="399"/>
      <c r="I419" s="402"/>
      <c r="J419" s="402"/>
      <c r="K419" s="405"/>
      <c r="L419" s="1068">
        <v>8</v>
      </c>
      <c r="M419" s="1068">
        <v>0</v>
      </c>
      <c r="N419" s="1068">
        <v>0</v>
      </c>
      <c r="O419" s="1068">
        <v>1</v>
      </c>
      <c r="P419" s="1069">
        <v>7.0833333333333331E-2</v>
      </c>
      <c r="Q419" s="1070">
        <v>5.1968696502812425E-4</v>
      </c>
      <c r="R419" s="1070">
        <v>8.8346784054781123E-4</v>
      </c>
      <c r="S419" s="408"/>
      <c r="T419" s="411"/>
    </row>
    <row r="420" spans="1:20" s="91" customFormat="1" ht="53.25" customHeight="1" x14ac:dyDescent="0.25">
      <c r="A420" s="394">
        <v>106</v>
      </c>
      <c r="B420" s="397">
        <v>44517</v>
      </c>
      <c r="C420" s="398">
        <v>0.84652777777777777</v>
      </c>
      <c r="D420" s="399" t="s">
        <v>1176</v>
      </c>
      <c r="E420" s="399" t="s">
        <v>11</v>
      </c>
      <c r="F420" s="400" t="s">
        <v>1210</v>
      </c>
      <c r="G420" s="401" t="s">
        <v>1209</v>
      </c>
      <c r="H420" s="399" t="s">
        <v>24</v>
      </c>
      <c r="I420" s="402" t="s">
        <v>293</v>
      </c>
      <c r="J420" s="402" t="s">
        <v>1208</v>
      </c>
      <c r="K420" s="403">
        <v>6451</v>
      </c>
      <c r="L420" s="1040">
        <v>1</v>
      </c>
      <c r="M420" s="1040">
        <v>1</v>
      </c>
      <c r="N420" s="1040">
        <v>13</v>
      </c>
      <c r="O420" s="1040">
        <v>3613</v>
      </c>
      <c r="P420" s="1041">
        <v>1.8634259259259261E-3</v>
      </c>
      <c r="Q420" s="1042">
        <v>2.7</v>
      </c>
      <c r="R420" s="1042">
        <v>0.12066056942076164</v>
      </c>
      <c r="S420" s="406">
        <v>0.22685309771094919</v>
      </c>
      <c r="T420" s="409" t="s">
        <v>1207</v>
      </c>
    </row>
    <row r="421" spans="1:20" s="91" customFormat="1" ht="53.25" customHeight="1" x14ac:dyDescent="0.25">
      <c r="A421" s="396"/>
      <c r="B421" s="397"/>
      <c r="C421" s="398"/>
      <c r="D421" s="399"/>
      <c r="E421" s="399"/>
      <c r="F421" s="400"/>
      <c r="G421" s="401"/>
      <c r="H421" s="399"/>
      <c r="I421" s="402"/>
      <c r="J421" s="402"/>
      <c r="K421" s="405"/>
      <c r="L421" s="1037">
        <v>2</v>
      </c>
      <c r="M421" s="1037">
        <v>1</v>
      </c>
      <c r="N421" s="1037">
        <v>20</v>
      </c>
      <c r="O421" s="1037">
        <v>2803</v>
      </c>
      <c r="P421" s="1038">
        <v>2.1064814814814813E-3</v>
      </c>
      <c r="Q421" s="1039">
        <v>2.1</v>
      </c>
      <c r="R421" s="1039">
        <v>0.10619252829018756</v>
      </c>
      <c r="S421" s="408"/>
      <c r="T421" s="411"/>
    </row>
    <row r="422" spans="1:20" s="91" customFormat="1" ht="15" x14ac:dyDescent="0.25">
      <c r="A422" s="394">
        <v>107</v>
      </c>
      <c r="B422" s="397">
        <v>44529</v>
      </c>
      <c r="C422" s="398">
        <v>0.42708333333333331</v>
      </c>
      <c r="D422" s="399" t="s">
        <v>1159</v>
      </c>
      <c r="E422" s="399" t="s">
        <v>13</v>
      </c>
      <c r="F422" s="400" t="s">
        <v>1164</v>
      </c>
      <c r="G422" s="401" t="s">
        <v>1163</v>
      </c>
      <c r="H422" s="399" t="s">
        <v>305</v>
      </c>
      <c r="I422" s="402" t="s">
        <v>1206</v>
      </c>
      <c r="J422" s="402" t="s">
        <v>1161</v>
      </c>
      <c r="K422" s="403">
        <v>5142</v>
      </c>
      <c r="L422" s="1040">
        <v>1</v>
      </c>
      <c r="M422" s="1040">
        <v>0</v>
      </c>
      <c r="N422" s="1040">
        <v>5</v>
      </c>
      <c r="O422" s="1040">
        <v>1489</v>
      </c>
      <c r="P422" s="1041">
        <v>1.3888888888888888E-2</v>
      </c>
      <c r="Q422" s="1042">
        <v>0.46197199533255545</v>
      </c>
      <c r="R422" s="1042">
        <v>0.1539906651108518</v>
      </c>
      <c r="S422" s="406">
        <v>4.4474544924154031</v>
      </c>
      <c r="T422" s="409" t="s">
        <v>1205</v>
      </c>
    </row>
    <row r="423" spans="1:20" s="91" customFormat="1" ht="15" x14ac:dyDescent="0.25">
      <c r="A423" s="395"/>
      <c r="B423" s="397"/>
      <c r="C423" s="398"/>
      <c r="D423" s="399"/>
      <c r="E423" s="399"/>
      <c r="F423" s="400"/>
      <c r="G423" s="401"/>
      <c r="H423" s="399"/>
      <c r="I423" s="402"/>
      <c r="J423" s="402"/>
      <c r="K423" s="404"/>
      <c r="L423" s="1034">
        <v>2</v>
      </c>
      <c r="M423" s="1034">
        <v>0</v>
      </c>
      <c r="N423" s="1034">
        <v>5</v>
      </c>
      <c r="O423" s="1034">
        <v>1796</v>
      </c>
      <c r="P423" s="1035">
        <v>2.1527777777777781E-2</v>
      </c>
      <c r="Q423" s="1036">
        <v>0.55690198366394406</v>
      </c>
      <c r="R423" s="1036">
        <v>0.28773269155970449</v>
      </c>
      <c r="S423" s="407"/>
      <c r="T423" s="410"/>
    </row>
    <row r="424" spans="1:20" s="91" customFormat="1" ht="15" x14ac:dyDescent="0.25">
      <c r="A424" s="395"/>
      <c r="B424" s="397"/>
      <c r="C424" s="398"/>
      <c r="D424" s="399"/>
      <c r="E424" s="399"/>
      <c r="F424" s="400"/>
      <c r="G424" s="401"/>
      <c r="H424" s="399"/>
      <c r="I424" s="402"/>
      <c r="J424" s="402"/>
      <c r="K424" s="404"/>
      <c r="L424" s="1034">
        <v>3</v>
      </c>
      <c r="M424" s="1034">
        <v>0</v>
      </c>
      <c r="N424" s="1034">
        <v>3</v>
      </c>
      <c r="O424" s="1034">
        <v>321</v>
      </c>
      <c r="P424" s="1035">
        <v>0.29166666666666669</v>
      </c>
      <c r="Q424" s="1036">
        <v>0.10018669778296384</v>
      </c>
      <c r="R424" s="1036">
        <v>0.70130688448074696</v>
      </c>
      <c r="S424" s="407"/>
      <c r="T424" s="410"/>
    </row>
    <row r="425" spans="1:20" s="91" customFormat="1" ht="15" x14ac:dyDescent="0.25">
      <c r="A425" s="396"/>
      <c r="B425" s="397"/>
      <c r="C425" s="398"/>
      <c r="D425" s="399"/>
      <c r="E425" s="399"/>
      <c r="F425" s="400"/>
      <c r="G425" s="401"/>
      <c r="H425" s="399"/>
      <c r="I425" s="402"/>
      <c r="J425" s="402"/>
      <c r="K425" s="405"/>
      <c r="L425" s="1037">
        <v>4</v>
      </c>
      <c r="M425" s="1037">
        <v>0</v>
      </c>
      <c r="N425" s="1037">
        <v>10</v>
      </c>
      <c r="O425" s="1037">
        <v>1513</v>
      </c>
      <c r="P425" s="1038">
        <v>0.29236111111111113</v>
      </c>
      <c r="Q425" s="1039">
        <v>0.47093932322053678</v>
      </c>
      <c r="R425" s="1039">
        <v>3.3044242512641002</v>
      </c>
      <c r="S425" s="408"/>
      <c r="T425" s="411"/>
    </row>
    <row r="426" spans="1:20" s="91" customFormat="1" ht="110.25" customHeight="1" x14ac:dyDescent="0.25">
      <c r="A426" s="103">
        <v>108</v>
      </c>
      <c r="B426" s="102">
        <v>44529</v>
      </c>
      <c r="C426" s="101">
        <v>0.56180555555555556</v>
      </c>
      <c r="D426" s="94" t="s">
        <v>1159</v>
      </c>
      <c r="E426" s="94" t="s">
        <v>13</v>
      </c>
      <c r="F426" s="100" t="s">
        <v>1196</v>
      </c>
      <c r="G426" s="99" t="s">
        <v>1195</v>
      </c>
      <c r="H426" s="94" t="s">
        <v>305</v>
      </c>
      <c r="I426" s="98" t="s">
        <v>293</v>
      </c>
      <c r="J426" s="104" t="s">
        <v>1194</v>
      </c>
      <c r="K426" s="97">
        <v>5139</v>
      </c>
      <c r="L426" s="94">
        <v>1</v>
      </c>
      <c r="M426" s="94">
        <v>0</v>
      </c>
      <c r="N426" s="94">
        <v>19</v>
      </c>
      <c r="O426" s="94">
        <v>5120</v>
      </c>
      <c r="P426" s="93">
        <v>2.0833333333333333E-3</v>
      </c>
      <c r="Q426" s="92">
        <v>0.72</v>
      </c>
      <c r="R426" s="92">
        <v>3.6000000000000004E-2</v>
      </c>
      <c r="S426" s="96">
        <v>3.6000000000000004E-2</v>
      </c>
      <c r="T426" s="95" t="s">
        <v>1204</v>
      </c>
    </row>
    <row r="427" spans="1:20" s="91" customFormat="1" ht="15" x14ac:dyDescent="0.25">
      <c r="A427" s="394">
        <v>109</v>
      </c>
      <c r="B427" s="397">
        <v>44529</v>
      </c>
      <c r="C427" s="398">
        <v>0.64652777777777781</v>
      </c>
      <c r="D427" s="399" t="s">
        <v>1159</v>
      </c>
      <c r="E427" s="399" t="s">
        <v>13</v>
      </c>
      <c r="F427" s="400" t="s">
        <v>1196</v>
      </c>
      <c r="G427" s="401" t="s">
        <v>1195</v>
      </c>
      <c r="H427" s="399" t="s">
        <v>305</v>
      </c>
      <c r="I427" s="402" t="s">
        <v>293</v>
      </c>
      <c r="J427" s="402" t="s">
        <v>1194</v>
      </c>
      <c r="K427" s="403">
        <v>5139</v>
      </c>
      <c r="L427" s="1040">
        <v>1</v>
      </c>
      <c r="M427" s="1040">
        <v>0</v>
      </c>
      <c r="N427" s="1040">
        <v>15</v>
      </c>
      <c r="O427" s="1040">
        <v>4868</v>
      </c>
      <c r="P427" s="1041">
        <v>2.0833333333333333E-3</v>
      </c>
      <c r="Q427" s="1042">
        <v>1.1592255302588053</v>
      </c>
      <c r="R427" s="1042">
        <v>5.7961276512940259E-2</v>
      </c>
      <c r="S427" s="406">
        <v>0.19408659272231954</v>
      </c>
      <c r="T427" s="409" t="s">
        <v>1203</v>
      </c>
    </row>
    <row r="428" spans="1:20" s="91" customFormat="1" ht="15" x14ac:dyDescent="0.25">
      <c r="A428" s="395"/>
      <c r="B428" s="397"/>
      <c r="C428" s="398"/>
      <c r="D428" s="399"/>
      <c r="E428" s="399"/>
      <c r="F428" s="400"/>
      <c r="G428" s="401"/>
      <c r="H428" s="399"/>
      <c r="I428" s="402"/>
      <c r="J428" s="402"/>
      <c r="K428" s="404"/>
      <c r="L428" s="1034">
        <v>2</v>
      </c>
      <c r="M428" s="1034">
        <v>0</v>
      </c>
      <c r="N428" s="1034">
        <v>1</v>
      </c>
      <c r="O428" s="1034">
        <v>77</v>
      </c>
      <c r="P428" s="1035">
        <v>8.4027777777777771E-2</v>
      </c>
      <c r="Q428" s="1036">
        <v>1.8517221249270285E-2</v>
      </c>
      <c r="R428" s="1036">
        <v>3.7343062852695071E-2</v>
      </c>
      <c r="S428" s="407"/>
      <c r="T428" s="410"/>
    </row>
    <row r="429" spans="1:20" s="91" customFormat="1" ht="15" x14ac:dyDescent="0.25">
      <c r="A429" s="395"/>
      <c r="B429" s="397"/>
      <c r="C429" s="398"/>
      <c r="D429" s="399"/>
      <c r="E429" s="399"/>
      <c r="F429" s="400"/>
      <c r="G429" s="401"/>
      <c r="H429" s="399"/>
      <c r="I429" s="402"/>
      <c r="J429" s="402"/>
      <c r="K429" s="404"/>
      <c r="L429" s="1034">
        <v>3</v>
      </c>
      <c r="M429" s="1034">
        <v>0</v>
      </c>
      <c r="N429" s="1034">
        <v>1</v>
      </c>
      <c r="O429" s="1034">
        <v>175</v>
      </c>
      <c r="P429" s="1035">
        <v>9.7222222222222224E-2</v>
      </c>
      <c r="Q429" s="1036">
        <v>4.1782447947071415E-2</v>
      </c>
      <c r="R429" s="1036">
        <v>9.7492378543166641E-2</v>
      </c>
      <c r="S429" s="407"/>
      <c r="T429" s="410"/>
    </row>
    <row r="430" spans="1:20" s="91" customFormat="1" ht="15" x14ac:dyDescent="0.25">
      <c r="A430" s="396"/>
      <c r="B430" s="397"/>
      <c r="C430" s="398"/>
      <c r="D430" s="399"/>
      <c r="E430" s="399"/>
      <c r="F430" s="400"/>
      <c r="G430" s="401"/>
      <c r="H430" s="399"/>
      <c r="I430" s="402"/>
      <c r="J430" s="402"/>
      <c r="K430" s="405"/>
      <c r="L430" s="1037">
        <v>4</v>
      </c>
      <c r="M430" s="1037">
        <v>0</v>
      </c>
      <c r="N430" s="1037">
        <v>2</v>
      </c>
      <c r="O430" s="1037">
        <v>0</v>
      </c>
      <c r="P430" s="1038">
        <v>0.11319444444444444</v>
      </c>
      <c r="Q430" s="1039">
        <v>4.7480054485308425E-4</v>
      </c>
      <c r="R430" s="1039">
        <v>1.2898748135175455E-3</v>
      </c>
      <c r="S430" s="408"/>
      <c r="T430" s="411"/>
    </row>
    <row r="431" spans="1:20" s="91" customFormat="1" ht="78.75" customHeight="1" x14ac:dyDescent="0.25">
      <c r="A431" s="103">
        <v>110</v>
      </c>
      <c r="B431" s="102">
        <v>44530</v>
      </c>
      <c r="C431" s="101">
        <v>0.3611111111111111</v>
      </c>
      <c r="D431" s="94" t="s">
        <v>1170</v>
      </c>
      <c r="E431" s="94" t="s">
        <v>13</v>
      </c>
      <c r="F431" s="100" t="s">
        <v>1202</v>
      </c>
      <c r="G431" s="99" t="s">
        <v>1201</v>
      </c>
      <c r="H431" s="94" t="s">
        <v>24</v>
      </c>
      <c r="I431" s="98" t="s">
        <v>293</v>
      </c>
      <c r="J431" s="98" t="s">
        <v>1200</v>
      </c>
      <c r="K431" s="97">
        <v>5126</v>
      </c>
      <c r="L431" s="94">
        <v>1</v>
      </c>
      <c r="M431" s="94">
        <v>0</v>
      </c>
      <c r="N431" s="94">
        <v>7</v>
      </c>
      <c r="O431" s="94">
        <v>5119</v>
      </c>
      <c r="P431" s="93">
        <v>4.1666666666666666E-3</v>
      </c>
      <c r="Q431" s="92">
        <v>1.4</v>
      </c>
      <c r="R431" s="92">
        <v>0.13999999999999999</v>
      </c>
      <c r="S431" s="96">
        <v>0.13999999999999999</v>
      </c>
      <c r="T431" s="95" t="s">
        <v>1199</v>
      </c>
    </row>
    <row r="432" spans="1:20" s="91" customFormat="1" ht="28.5" customHeight="1" x14ac:dyDescent="0.25">
      <c r="A432" s="394">
        <v>111</v>
      </c>
      <c r="B432" s="397">
        <v>44530</v>
      </c>
      <c r="C432" s="398">
        <v>0.4465277777777778</v>
      </c>
      <c r="D432" s="399" t="s">
        <v>1159</v>
      </c>
      <c r="E432" s="399" t="s">
        <v>13</v>
      </c>
      <c r="F432" s="400" t="s">
        <v>1196</v>
      </c>
      <c r="G432" s="401" t="s">
        <v>1195</v>
      </c>
      <c r="H432" s="399" t="s">
        <v>305</v>
      </c>
      <c r="I432" s="402" t="s">
        <v>1198</v>
      </c>
      <c r="J432" s="402" t="s">
        <v>1194</v>
      </c>
      <c r="K432" s="403">
        <v>5139</v>
      </c>
      <c r="L432" s="1040">
        <v>1</v>
      </c>
      <c r="M432" s="1040">
        <v>0</v>
      </c>
      <c r="N432" s="1040">
        <v>16</v>
      </c>
      <c r="O432" s="1040">
        <v>4945</v>
      </c>
      <c r="P432" s="1041">
        <v>4.1666666666666666E-3</v>
      </c>
      <c r="Q432" s="1042">
        <v>0.66610040863981312</v>
      </c>
      <c r="R432" s="1042">
        <v>6.6610040863981312E-2</v>
      </c>
      <c r="S432" s="406">
        <v>0.17774314068884994</v>
      </c>
      <c r="T432" s="409" t="s">
        <v>1197</v>
      </c>
    </row>
    <row r="433" spans="1:20" s="91" customFormat="1" ht="28.5" customHeight="1" x14ac:dyDescent="0.25">
      <c r="A433" s="396"/>
      <c r="B433" s="397"/>
      <c r="C433" s="398"/>
      <c r="D433" s="399"/>
      <c r="E433" s="399"/>
      <c r="F433" s="400"/>
      <c r="G433" s="401"/>
      <c r="H433" s="399"/>
      <c r="I433" s="402"/>
      <c r="J433" s="402"/>
      <c r="K433" s="405"/>
      <c r="L433" s="1034">
        <v>2</v>
      </c>
      <c r="M433" s="1034">
        <v>0</v>
      </c>
      <c r="N433" s="1034">
        <v>3</v>
      </c>
      <c r="O433" s="1034">
        <v>175</v>
      </c>
      <c r="P433" s="1035">
        <v>0.19375000000000001</v>
      </c>
      <c r="Q433" s="1036">
        <v>2.3899591360186805E-2</v>
      </c>
      <c r="R433" s="1036">
        <v>0.11113309982486863</v>
      </c>
      <c r="S433" s="408"/>
      <c r="T433" s="411"/>
    </row>
    <row r="434" spans="1:20" s="91" customFormat="1" ht="15" x14ac:dyDescent="0.25">
      <c r="A434" s="394">
        <v>112</v>
      </c>
      <c r="B434" s="397">
        <v>44534</v>
      </c>
      <c r="C434" s="398">
        <v>0.44305555555555554</v>
      </c>
      <c r="D434" s="399" t="s">
        <v>1159</v>
      </c>
      <c r="E434" s="399" t="s">
        <v>13</v>
      </c>
      <c r="F434" s="400" t="s">
        <v>1196</v>
      </c>
      <c r="G434" s="401" t="s">
        <v>1195</v>
      </c>
      <c r="H434" s="399" t="s">
        <v>305</v>
      </c>
      <c r="I434" s="402" t="s">
        <v>293</v>
      </c>
      <c r="J434" s="402" t="s">
        <v>1194</v>
      </c>
      <c r="K434" s="403">
        <v>5139</v>
      </c>
      <c r="L434" s="1034">
        <v>1</v>
      </c>
      <c r="M434" s="1034">
        <v>0</v>
      </c>
      <c r="N434" s="1034">
        <v>0</v>
      </c>
      <c r="O434" s="1034">
        <v>910</v>
      </c>
      <c r="P434" s="1035">
        <v>2.7777777777777779E-3</v>
      </c>
      <c r="Q434" s="1036">
        <v>0.26030356100408641</v>
      </c>
      <c r="R434" s="1036">
        <v>1.7353570733605762E-2</v>
      </c>
      <c r="S434" s="406">
        <v>0.82613008367386653</v>
      </c>
      <c r="T434" s="409" t="s">
        <v>1193</v>
      </c>
    </row>
    <row r="435" spans="1:20" s="91" customFormat="1" ht="15" x14ac:dyDescent="0.25">
      <c r="A435" s="395"/>
      <c r="B435" s="397"/>
      <c r="C435" s="398"/>
      <c r="D435" s="399"/>
      <c r="E435" s="399"/>
      <c r="F435" s="400"/>
      <c r="G435" s="401"/>
      <c r="H435" s="399"/>
      <c r="I435" s="402"/>
      <c r="J435" s="402"/>
      <c r="K435" s="404"/>
      <c r="L435" s="1034">
        <v>2</v>
      </c>
      <c r="M435" s="1034">
        <v>0</v>
      </c>
      <c r="N435" s="1034">
        <v>6</v>
      </c>
      <c r="O435" s="1034">
        <v>1954</v>
      </c>
      <c r="P435" s="1035">
        <v>4.8611111111111112E-3</v>
      </c>
      <c r="Q435" s="1036">
        <v>0.56065382370110917</v>
      </c>
      <c r="R435" s="1036">
        <v>6.540961276512941E-2</v>
      </c>
      <c r="S435" s="407"/>
      <c r="T435" s="410"/>
    </row>
    <row r="436" spans="1:20" s="91" customFormat="1" ht="15" x14ac:dyDescent="0.25">
      <c r="A436" s="395"/>
      <c r="B436" s="397"/>
      <c r="C436" s="398"/>
      <c r="D436" s="399"/>
      <c r="E436" s="399"/>
      <c r="F436" s="400"/>
      <c r="G436" s="401"/>
      <c r="H436" s="399"/>
      <c r="I436" s="402"/>
      <c r="J436" s="402"/>
      <c r="K436" s="404"/>
      <c r="L436" s="1034">
        <v>3</v>
      </c>
      <c r="M436" s="1034">
        <v>0</v>
      </c>
      <c r="N436" s="1034">
        <v>9</v>
      </c>
      <c r="O436" s="1034">
        <v>1427</v>
      </c>
      <c r="P436" s="1035">
        <v>4.7222222222222221E-2</v>
      </c>
      <c r="Q436" s="1036">
        <v>0.41076474022183307</v>
      </c>
      <c r="R436" s="1036">
        <v>0.46553337225141084</v>
      </c>
      <c r="S436" s="407"/>
      <c r="T436" s="410"/>
    </row>
    <row r="437" spans="1:20" s="91" customFormat="1" ht="15" x14ac:dyDescent="0.25">
      <c r="A437" s="395"/>
      <c r="B437" s="397"/>
      <c r="C437" s="398"/>
      <c r="D437" s="399"/>
      <c r="E437" s="399"/>
      <c r="F437" s="400"/>
      <c r="G437" s="401"/>
      <c r="H437" s="399"/>
      <c r="I437" s="402"/>
      <c r="J437" s="402"/>
      <c r="K437" s="404"/>
      <c r="L437" s="1034">
        <v>4</v>
      </c>
      <c r="M437" s="1034">
        <v>0</v>
      </c>
      <c r="N437" s="1034">
        <v>0</v>
      </c>
      <c r="O437" s="1034">
        <v>673</v>
      </c>
      <c r="P437" s="1035">
        <v>4.7916666666666663E-2</v>
      </c>
      <c r="Q437" s="1036">
        <v>0.19251021599532983</v>
      </c>
      <c r="R437" s="1036">
        <v>0.2213867483946293</v>
      </c>
      <c r="S437" s="407"/>
      <c r="T437" s="410"/>
    </row>
    <row r="438" spans="1:20" s="91" customFormat="1" ht="15" x14ac:dyDescent="0.25">
      <c r="A438" s="396"/>
      <c r="B438" s="397"/>
      <c r="C438" s="398"/>
      <c r="D438" s="399"/>
      <c r="E438" s="399"/>
      <c r="F438" s="400"/>
      <c r="G438" s="401"/>
      <c r="H438" s="399"/>
      <c r="I438" s="402"/>
      <c r="J438" s="402"/>
      <c r="K438" s="405"/>
      <c r="L438" s="1037">
        <v>5</v>
      </c>
      <c r="M438" s="1037">
        <v>0</v>
      </c>
      <c r="N438" s="1037">
        <v>4</v>
      </c>
      <c r="O438" s="1037">
        <v>156</v>
      </c>
      <c r="P438" s="1038">
        <v>5.1388888888888894E-2</v>
      </c>
      <c r="Q438" s="1039">
        <v>4.5767659077641562E-2</v>
      </c>
      <c r="R438" s="1039">
        <v>5.6446779529091266E-2</v>
      </c>
      <c r="S438" s="408"/>
      <c r="T438" s="411"/>
    </row>
    <row r="439" spans="1:20" s="91" customFormat="1" ht="66" customHeight="1" x14ac:dyDescent="0.25">
      <c r="A439" s="394">
        <v>113</v>
      </c>
      <c r="B439" s="397">
        <v>44542</v>
      </c>
      <c r="C439" s="398">
        <v>0.23263888888888887</v>
      </c>
      <c r="D439" s="399" t="s">
        <v>1170</v>
      </c>
      <c r="E439" s="399" t="s">
        <v>11</v>
      </c>
      <c r="F439" s="400" t="s">
        <v>1192</v>
      </c>
      <c r="G439" s="401" t="s">
        <v>1191</v>
      </c>
      <c r="H439" s="399" t="s">
        <v>24</v>
      </c>
      <c r="I439" s="402" t="s">
        <v>1190</v>
      </c>
      <c r="J439" s="402" t="s">
        <v>1189</v>
      </c>
      <c r="K439" s="403">
        <v>16467</v>
      </c>
      <c r="L439" s="1040">
        <v>1</v>
      </c>
      <c r="M439" s="1040">
        <v>0</v>
      </c>
      <c r="N439" s="1040">
        <v>13</v>
      </c>
      <c r="O439" s="1040">
        <v>16436</v>
      </c>
      <c r="P439" s="1041">
        <v>2.0833333333333333E-3</v>
      </c>
      <c r="Q439" s="1042">
        <v>6.692676261614138</v>
      </c>
      <c r="R439" s="1042">
        <v>0.33463381308070689</v>
      </c>
      <c r="S439" s="406">
        <v>0.33512206230643105</v>
      </c>
      <c r="T439" s="409" t="s">
        <v>1188</v>
      </c>
    </row>
    <row r="440" spans="1:20" s="91" customFormat="1" ht="66" customHeight="1" x14ac:dyDescent="0.25">
      <c r="A440" s="396"/>
      <c r="B440" s="397"/>
      <c r="C440" s="398"/>
      <c r="D440" s="399"/>
      <c r="E440" s="399"/>
      <c r="F440" s="400"/>
      <c r="G440" s="401"/>
      <c r="H440" s="399"/>
      <c r="I440" s="402"/>
      <c r="J440" s="402"/>
      <c r="K440" s="405"/>
      <c r="L440" s="1037">
        <v>2</v>
      </c>
      <c r="M440" s="1037">
        <v>0</v>
      </c>
      <c r="N440" s="1037">
        <v>0</v>
      </c>
      <c r="O440" s="1037">
        <v>18</v>
      </c>
      <c r="P440" s="1038">
        <v>2.7777777777777779E-3</v>
      </c>
      <c r="Q440" s="1039">
        <v>7.323738385862635E-3</v>
      </c>
      <c r="R440" s="1039">
        <v>4.8824922572417574E-4</v>
      </c>
      <c r="S440" s="408"/>
      <c r="T440" s="411"/>
    </row>
    <row r="441" spans="1:20" s="91" customFormat="1" ht="36.75" customHeight="1" x14ac:dyDescent="0.25">
      <c r="A441" s="394">
        <v>114</v>
      </c>
      <c r="B441" s="397">
        <v>44543</v>
      </c>
      <c r="C441" s="398">
        <v>0.75624999999999998</v>
      </c>
      <c r="D441" s="399" t="s">
        <v>1187</v>
      </c>
      <c r="E441" s="399" t="s">
        <v>11</v>
      </c>
      <c r="F441" s="400" t="s">
        <v>1186</v>
      </c>
      <c r="G441" s="401" t="s">
        <v>1185</v>
      </c>
      <c r="H441" s="399" t="s">
        <v>24</v>
      </c>
      <c r="I441" s="402" t="s">
        <v>1184</v>
      </c>
      <c r="J441" s="402" t="s">
        <v>1183</v>
      </c>
      <c r="K441" s="403">
        <v>6399</v>
      </c>
      <c r="L441" s="1040">
        <v>1</v>
      </c>
      <c r="M441" s="1040">
        <v>0</v>
      </c>
      <c r="N441" s="1040">
        <v>7</v>
      </c>
      <c r="O441" s="1040">
        <v>551</v>
      </c>
      <c r="P441" s="1041">
        <v>2.0833333333333333E-3</v>
      </c>
      <c r="Q441" s="1042">
        <v>0.13080168776371309</v>
      </c>
      <c r="R441" s="1042">
        <v>6.5400843881856545E-3</v>
      </c>
      <c r="S441" s="406">
        <v>9.7819971870604788E-2</v>
      </c>
      <c r="T441" s="409" t="s">
        <v>1182</v>
      </c>
    </row>
    <row r="442" spans="1:20" s="91" customFormat="1" ht="43.5" customHeight="1" x14ac:dyDescent="0.25">
      <c r="A442" s="396"/>
      <c r="B442" s="397"/>
      <c r="C442" s="398"/>
      <c r="D442" s="399"/>
      <c r="E442" s="399"/>
      <c r="F442" s="400"/>
      <c r="G442" s="401"/>
      <c r="H442" s="399"/>
      <c r="I442" s="402"/>
      <c r="J442" s="402"/>
      <c r="K442" s="405"/>
      <c r="L442" s="1037">
        <v>2</v>
      </c>
      <c r="M442" s="1037">
        <v>0</v>
      </c>
      <c r="N442" s="1037">
        <v>5</v>
      </c>
      <c r="O442" s="1037">
        <v>5836</v>
      </c>
      <c r="P442" s="1038">
        <v>2.7777777777777779E-3</v>
      </c>
      <c r="Q442" s="1039">
        <v>1.369198312236287</v>
      </c>
      <c r="R442" s="1039">
        <v>9.1279887482419136E-2</v>
      </c>
      <c r="S442" s="408"/>
      <c r="T442" s="411"/>
    </row>
    <row r="443" spans="1:20" s="91" customFormat="1" ht="15" x14ac:dyDescent="0.25">
      <c r="A443" s="394">
        <v>115</v>
      </c>
      <c r="B443" s="397">
        <v>44545</v>
      </c>
      <c r="C443" s="398">
        <v>0.39513888888888887</v>
      </c>
      <c r="D443" s="399" t="s">
        <v>1159</v>
      </c>
      <c r="E443" s="399" t="s">
        <v>11</v>
      </c>
      <c r="F443" s="400" t="s">
        <v>1181</v>
      </c>
      <c r="G443" s="401" t="s">
        <v>1180</v>
      </c>
      <c r="H443" s="399" t="s">
        <v>24</v>
      </c>
      <c r="I443" s="402" t="s">
        <v>1179</v>
      </c>
      <c r="J443" s="402" t="s">
        <v>1178</v>
      </c>
      <c r="K443" s="403">
        <v>5919</v>
      </c>
      <c r="L443" s="1040">
        <v>1</v>
      </c>
      <c r="M443" s="1040">
        <v>0</v>
      </c>
      <c r="N443" s="1040">
        <v>5</v>
      </c>
      <c r="O443" s="1040">
        <v>888</v>
      </c>
      <c r="P443" s="1041">
        <v>1.3888888888888889E-3</v>
      </c>
      <c r="Q443" s="1042">
        <v>1.071177563777665</v>
      </c>
      <c r="R443" s="1042">
        <v>3.5705918792588838E-2</v>
      </c>
      <c r="S443" s="406">
        <v>0.74762516190797978</v>
      </c>
      <c r="T443" s="409" t="s">
        <v>1177</v>
      </c>
    </row>
    <row r="444" spans="1:20" s="91" customFormat="1" ht="15" x14ac:dyDescent="0.25">
      <c r="A444" s="395"/>
      <c r="B444" s="397"/>
      <c r="C444" s="398"/>
      <c r="D444" s="399"/>
      <c r="E444" s="399"/>
      <c r="F444" s="400"/>
      <c r="G444" s="401"/>
      <c r="H444" s="399"/>
      <c r="I444" s="402"/>
      <c r="J444" s="402"/>
      <c r="K444" s="404"/>
      <c r="L444" s="1034">
        <v>2</v>
      </c>
      <c r="M444" s="1034">
        <v>0</v>
      </c>
      <c r="N444" s="1034">
        <v>24</v>
      </c>
      <c r="O444" s="1034">
        <v>3457</v>
      </c>
      <c r="P444" s="1035">
        <v>2.7777777777777779E-3</v>
      </c>
      <c r="Q444" s="1036">
        <v>4.1755533029227907</v>
      </c>
      <c r="R444" s="1036">
        <v>0.27837022019485269</v>
      </c>
      <c r="S444" s="407"/>
      <c r="T444" s="410"/>
    </row>
    <row r="445" spans="1:20" s="91" customFormat="1" ht="15" x14ac:dyDescent="0.25">
      <c r="A445" s="395"/>
      <c r="B445" s="397"/>
      <c r="C445" s="398"/>
      <c r="D445" s="399"/>
      <c r="E445" s="399"/>
      <c r="F445" s="400"/>
      <c r="G445" s="401"/>
      <c r="H445" s="399"/>
      <c r="I445" s="402"/>
      <c r="J445" s="402"/>
      <c r="K445" s="404"/>
      <c r="L445" s="1034">
        <v>3</v>
      </c>
      <c r="M445" s="1034">
        <v>0</v>
      </c>
      <c r="N445" s="1034">
        <v>2</v>
      </c>
      <c r="O445" s="1034">
        <v>1542</v>
      </c>
      <c r="P445" s="1035">
        <v>9.7222222222222224E-3</v>
      </c>
      <c r="Q445" s="1036">
        <v>1.8520696063524242</v>
      </c>
      <c r="R445" s="1036">
        <v>0.4321495748155656</v>
      </c>
      <c r="S445" s="407"/>
      <c r="T445" s="410"/>
    </row>
    <row r="446" spans="1:20" s="91" customFormat="1" ht="15" x14ac:dyDescent="0.25">
      <c r="A446" s="396"/>
      <c r="B446" s="397"/>
      <c r="C446" s="398"/>
      <c r="D446" s="399"/>
      <c r="E446" s="399"/>
      <c r="F446" s="400"/>
      <c r="G446" s="401"/>
      <c r="H446" s="399"/>
      <c r="I446" s="402"/>
      <c r="J446" s="402"/>
      <c r="K446" s="405"/>
      <c r="L446" s="1037">
        <v>4</v>
      </c>
      <c r="M446" s="1037">
        <v>0</v>
      </c>
      <c r="N446" s="1037">
        <v>1</v>
      </c>
      <c r="O446" s="1037">
        <v>0</v>
      </c>
      <c r="P446" s="1038">
        <v>4.8611111111111112E-2</v>
      </c>
      <c r="Q446" s="1039">
        <v>1.1995269471194458E-3</v>
      </c>
      <c r="R446" s="1039">
        <v>1.399448104972687E-3</v>
      </c>
      <c r="S446" s="408"/>
      <c r="T446" s="411"/>
    </row>
    <row r="447" spans="1:20" s="91" customFormat="1" ht="30" customHeight="1" x14ac:dyDescent="0.25">
      <c r="A447" s="394">
        <v>116</v>
      </c>
      <c r="B447" s="397">
        <v>44545</v>
      </c>
      <c r="C447" s="398">
        <v>0.42430555555555555</v>
      </c>
      <c r="D447" s="399" t="s">
        <v>1176</v>
      </c>
      <c r="E447" s="399" t="s">
        <v>11</v>
      </c>
      <c r="F447" s="400" t="s">
        <v>1175</v>
      </c>
      <c r="G447" s="401" t="s">
        <v>1174</v>
      </c>
      <c r="H447" s="399" t="s">
        <v>24</v>
      </c>
      <c r="I447" s="402" t="s">
        <v>1173</v>
      </c>
      <c r="J447" s="402" t="s">
        <v>1172</v>
      </c>
      <c r="K447" s="403">
        <v>11934</v>
      </c>
      <c r="L447" s="1040">
        <v>1</v>
      </c>
      <c r="M447" s="1040">
        <v>0</v>
      </c>
      <c r="N447" s="1040">
        <v>13</v>
      </c>
      <c r="O447" s="1040">
        <v>1212</v>
      </c>
      <c r="P447" s="1041">
        <v>3.472222222222222E-3</v>
      </c>
      <c r="Q447" s="1042">
        <v>1.3344226579520697</v>
      </c>
      <c r="R447" s="1042">
        <v>0.11120188816267249</v>
      </c>
      <c r="S447" s="406">
        <v>2.1505628177196803</v>
      </c>
      <c r="T447" s="409" t="s">
        <v>1171</v>
      </c>
    </row>
    <row r="448" spans="1:20" s="91" customFormat="1" ht="30" customHeight="1" x14ac:dyDescent="0.25">
      <c r="A448" s="395"/>
      <c r="B448" s="397"/>
      <c r="C448" s="398"/>
      <c r="D448" s="399"/>
      <c r="E448" s="399"/>
      <c r="F448" s="400"/>
      <c r="G448" s="401"/>
      <c r="H448" s="399"/>
      <c r="I448" s="402"/>
      <c r="J448" s="402"/>
      <c r="K448" s="404"/>
      <c r="L448" s="1034">
        <v>2</v>
      </c>
      <c r="M448" s="1034">
        <v>0</v>
      </c>
      <c r="N448" s="1034">
        <v>2</v>
      </c>
      <c r="O448" s="1034">
        <v>3919</v>
      </c>
      <c r="P448" s="1035">
        <v>5.5555555555555558E-3</v>
      </c>
      <c r="Q448" s="1036">
        <v>4.2712418300653594</v>
      </c>
      <c r="R448" s="1036">
        <v>0.56949891067538128</v>
      </c>
      <c r="S448" s="407"/>
      <c r="T448" s="410"/>
    </row>
    <row r="449" spans="1:20" s="91" customFormat="1" ht="30" customHeight="1" x14ac:dyDescent="0.25">
      <c r="A449" s="395"/>
      <c r="B449" s="397"/>
      <c r="C449" s="398"/>
      <c r="D449" s="399"/>
      <c r="E449" s="399"/>
      <c r="F449" s="400"/>
      <c r="G449" s="401"/>
      <c r="H449" s="399"/>
      <c r="I449" s="402"/>
      <c r="J449" s="402"/>
      <c r="K449" s="404"/>
      <c r="L449" s="1034">
        <v>3</v>
      </c>
      <c r="M449" s="1034">
        <v>0</v>
      </c>
      <c r="N449" s="1034">
        <v>0</v>
      </c>
      <c r="O449" s="1034">
        <v>252</v>
      </c>
      <c r="P449" s="1035">
        <v>6.9444444444444441E-3</v>
      </c>
      <c r="Q449" s="1036">
        <v>0.27450980392156865</v>
      </c>
      <c r="R449" s="1036">
        <v>4.5751633986928109E-2</v>
      </c>
      <c r="S449" s="407"/>
      <c r="T449" s="410"/>
    </row>
    <row r="450" spans="1:20" s="91" customFormat="1" ht="30" customHeight="1" x14ac:dyDescent="0.25">
      <c r="A450" s="395"/>
      <c r="B450" s="397"/>
      <c r="C450" s="398"/>
      <c r="D450" s="399"/>
      <c r="E450" s="399"/>
      <c r="F450" s="400"/>
      <c r="G450" s="401"/>
      <c r="H450" s="399"/>
      <c r="I450" s="402"/>
      <c r="J450" s="402"/>
      <c r="K450" s="404"/>
      <c r="L450" s="1034">
        <v>4</v>
      </c>
      <c r="M450" s="1034">
        <v>0</v>
      </c>
      <c r="N450" s="1034">
        <v>27</v>
      </c>
      <c r="O450" s="1034">
        <v>6507</v>
      </c>
      <c r="P450" s="1035">
        <v>8.3333333333333332E-3</v>
      </c>
      <c r="Q450" s="1036">
        <v>7.117647058823529</v>
      </c>
      <c r="R450" s="1036">
        <v>1.4235294117647057</v>
      </c>
      <c r="S450" s="407"/>
      <c r="T450" s="410"/>
    </row>
    <row r="451" spans="1:20" s="91" customFormat="1" ht="30" customHeight="1" x14ac:dyDescent="0.25">
      <c r="A451" s="396"/>
      <c r="B451" s="397"/>
      <c r="C451" s="398"/>
      <c r="D451" s="399"/>
      <c r="E451" s="399"/>
      <c r="F451" s="400"/>
      <c r="G451" s="401"/>
      <c r="H451" s="399"/>
      <c r="I451" s="402"/>
      <c r="J451" s="402"/>
      <c r="K451" s="405"/>
      <c r="L451" s="1037">
        <v>5</v>
      </c>
      <c r="M451" s="1037">
        <v>0</v>
      </c>
      <c r="N451" s="1037">
        <v>2</v>
      </c>
      <c r="O451" s="1037">
        <v>0</v>
      </c>
      <c r="P451" s="1038">
        <v>1.1111111111111112E-2</v>
      </c>
      <c r="Q451" s="1039">
        <v>2.1786492374727671E-3</v>
      </c>
      <c r="R451" s="1039">
        <v>5.8097312999273796E-4</v>
      </c>
      <c r="S451" s="408"/>
      <c r="T451" s="411"/>
    </row>
    <row r="452" spans="1:20" s="91" customFormat="1" ht="125.25" customHeight="1" x14ac:dyDescent="0.25">
      <c r="A452" s="103">
        <v>117</v>
      </c>
      <c r="B452" s="102">
        <v>44552</v>
      </c>
      <c r="C452" s="101">
        <v>0.64861111111111114</v>
      </c>
      <c r="D452" s="94" t="s">
        <v>1170</v>
      </c>
      <c r="E452" s="94" t="s">
        <v>11</v>
      </c>
      <c r="F452" s="100" t="s">
        <v>1169</v>
      </c>
      <c r="G452" s="99" t="s">
        <v>1168</v>
      </c>
      <c r="H452" s="94" t="s">
        <v>24</v>
      </c>
      <c r="I452" s="98" t="s">
        <v>1167</v>
      </c>
      <c r="J452" s="98" t="s">
        <v>1166</v>
      </c>
      <c r="K452" s="97">
        <v>7170</v>
      </c>
      <c r="L452" s="94">
        <v>1</v>
      </c>
      <c r="M452" s="94">
        <v>0</v>
      </c>
      <c r="N452" s="94">
        <v>25</v>
      </c>
      <c r="O452" s="94">
        <v>7145</v>
      </c>
      <c r="P452" s="93">
        <v>2.7777777777777779E-3</v>
      </c>
      <c r="Q452" s="92">
        <v>4.08</v>
      </c>
      <c r="R452" s="92">
        <v>0.27200000000000002</v>
      </c>
      <c r="S452" s="96">
        <v>0.27200000000000002</v>
      </c>
      <c r="T452" s="95" t="s">
        <v>1165</v>
      </c>
    </row>
    <row r="453" spans="1:20" s="91" customFormat="1" ht="15" x14ac:dyDescent="0.25">
      <c r="A453" s="394">
        <v>118</v>
      </c>
      <c r="B453" s="397">
        <v>44557</v>
      </c>
      <c r="C453" s="398">
        <v>4.9999999999999996E-2</v>
      </c>
      <c r="D453" s="399" t="s">
        <v>1159</v>
      </c>
      <c r="E453" s="399" t="s">
        <v>13</v>
      </c>
      <c r="F453" s="400" t="s">
        <v>1164</v>
      </c>
      <c r="G453" s="401" t="s">
        <v>1163</v>
      </c>
      <c r="H453" s="399" t="s">
        <v>305</v>
      </c>
      <c r="I453" s="402" t="s">
        <v>1162</v>
      </c>
      <c r="J453" s="402" t="s">
        <v>1161</v>
      </c>
      <c r="K453" s="403">
        <v>5142</v>
      </c>
      <c r="L453" s="1040">
        <v>1</v>
      </c>
      <c r="M453" s="1040">
        <v>0</v>
      </c>
      <c r="N453" s="1040">
        <v>12</v>
      </c>
      <c r="O453" s="1040">
        <v>1834</v>
      </c>
      <c r="P453" s="1041">
        <v>1.8055555555555557E-2</v>
      </c>
      <c r="Q453" s="1042">
        <v>0.40208479190976276</v>
      </c>
      <c r="R453" s="1042">
        <v>0.17423674316089721</v>
      </c>
      <c r="S453" s="406">
        <v>0.63679398418254896</v>
      </c>
      <c r="T453" s="409" t="s">
        <v>1160</v>
      </c>
    </row>
    <row r="454" spans="1:20" s="91" customFormat="1" ht="15" x14ac:dyDescent="0.25">
      <c r="A454" s="395"/>
      <c r="B454" s="397"/>
      <c r="C454" s="398"/>
      <c r="D454" s="399"/>
      <c r="E454" s="399"/>
      <c r="F454" s="400"/>
      <c r="G454" s="401"/>
      <c r="H454" s="399"/>
      <c r="I454" s="402"/>
      <c r="J454" s="402"/>
      <c r="K454" s="404"/>
      <c r="L454" s="1034">
        <v>2</v>
      </c>
      <c r="M454" s="1034">
        <v>0</v>
      </c>
      <c r="N454" s="1034">
        <v>8</v>
      </c>
      <c r="O454" s="1034">
        <v>1797</v>
      </c>
      <c r="P454" s="1035">
        <v>2.013888888888889E-2</v>
      </c>
      <c r="Q454" s="1036">
        <v>0.39315441462465966</v>
      </c>
      <c r="R454" s="1036">
        <v>0.19002463373525219</v>
      </c>
      <c r="S454" s="407"/>
      <c r="T454" s="410"/>
    </row>
    <row r="455" spans="1:20" s="91" customFormat="1" ht="15" x14ac:dyDescent="0.25">
      <c r="A455" s="395"/>
      <c r="B455" s="397"/>
      <c r="C455" s="398"/>
      <c r="D455" s="399"/>
      <c r="E455" s="399"/>
      <c r="F455" s="400"/>
      <c r="G455" s="401"/>
      <c r="H455" s="399"/>
      <c r="I455" s="402"/>
      <c r="J455" s="402"/>
      <c r="K455" s="404"/>
      <c r="L455" s="1034">
        <v>3</v>
      </c>
      <c r="M455" s="1034">
        <v>0</v>
      </c>
      <c r="N455" s="1034">
        <v>3</v>
      </c>
      <c r="O455" s="1034">
        <v>965</v>
      </c>
      <c r="P455" s="1035">
        <v>3.4722222222222224E-2</v>
      </c>
      <c r="Q455" s="1036">
        <v>0.21084402956048232</v>
      </c>
      <c r="R455" s="1036">
        <v>0.1757033579670686</v>
      </c>
      <c r="S455" s="407"/>
      <c r="T455" s="410"/>
    </row>
    <row r="456" spans="1:20" s="91" customFormat="1" ht="15" x14ac:dyDescent="0.25">
      <c r="A456" s="396"/>
      <c r="B456" s="397"/>
      <c r="C456" s="398"/>
      <c r="D456" s="399"/>
      <c r="E456" s="399"/>
      <c r="F456" s="400"/>
      <c r="G456" s="401"/>
      <c r="H456" s="399"/>
      <c r="I456" s="402"/>
      <c r="J456" s="402"/>
      <c r="K456" s="405"/>
      <c r="L456" s="1037">
        <v>4</v>
      </c>
      <c r="M456" s="1037">
        <v>0</v>
      </c>
      <c r="N456" s="1037">
        <v>0</v>
      </c>
      <c r="O456" s="1037">
        <v>523</v>
      </c>
      <c r="P456" s="1038">
        <v>3.5416666666666666E-2</v>
      </c>
      <c r="Q456" s="1039">
        <v>0.11391676390509531</v>
      </c>
      <c r="R456" s="1039">
        <v>9.6829249319331012E-2</v>
      </c>
      <c r="S456" s="408"/>
      <c r="T456" s="411"/>
    </row>
    <row r="457" spans="1:20" s="91" customFormat="1" ht="33" customHeight="1" x14ac:dyDescent="0.25">
      <c r="A457" s="394">
        <v>119</v>
      </c>
      <c r="B457" s="397">
        <v>44557</v>
      </c>
      <c r="C457" s="398">
        <v>0.4694444444444445</v>
      </c>
      <c r="D457" s="399" t="s">
        <v>1159</v>
      </c>
      <c r="E457" s="399" t="s">
        <v>11</v>
      </c>
      <c r="F457" s="400" t="s">
        <v>1158</v>
      </c>
      <c r="G457" s="401" t="s">
        <v>1157</v>
      </c>
      <c r="H457" s="399" t="s">
        <v>24</v>
      </c>
      <c r="I457" s="402" t="s">
        <v>1156</v>
      </c>
      <c r="J457" s="402" t="s">
        <v>1155</v>
      </c>
      <c r="K457" s="403">
        <v>16373</v>
      </c>
      <c r="L457" s="1040">
        <v>1</v>
      </c>
      <c r="M457" s="1040">
        <v>0</v>
      </c>
      <c r="N457" s="1040">
        <v>33</v>
      </c>
      <c r="O457" s="1040">
        <v>8146</v>
      </c>
      <c r="P457" s="1041">
        <v>6.2499999999999995E-3</v>
      </c>
      <c r="Q457" s="1042">
        <v>3.75</v>
      </c>
      <c r="R457" s="1042">
        <v>0.5619846698833445</v>
      </c>
      <c r="S457" s="406">
        <v>1.1874809136993831</v>
      </c>
      <c r="T457" s="409" t="s">
        <v>1154</v>
      </c>
    </row>
    <row r="458" spans="1:20" s="91" customFormat="1" ht="70.5" customHeight="1" x14ac:dyDescent="0.25">
      <c r="A458" s="396"/>
      <c r="B458" s="397"/>
      <c r="C458" s="398"/>
      <c r="D458" s="399"/>
      <c r="E458" s="399"/>
      <c r="F458" s="400"/>
      <c r="G458" s="401"/>
      <c r="H458" s="399"/>
      <c r="I458" s="402"/>
      <c r="J458" s="402"/>
      <c r="K458" s="405"/>
      <c r="L458" s="1037">
        <v>2</v>
      </c>
      <c r="M458" s="1037">
        <v>1</v>
      </c>
      <c r="N458" s="1037">
        <v>33</v>
      </c>
      <c r="O458" s="1037">
        <v>8160</v>
      </c>
      <c r="P458" s="1038">
        <v>6.9444444444444441E-3</v>
      </c>
      <c r="Q458" s="1039">
        <v>3.75</v>
      </c>
      <c r="R458" s="1039">
        <v>0.62549624381603852</v>
      </c>
      <c r="S458" s="408"/>
      <c r="T458" s="411"/>
    </row>
  </sheetData>
  <mergeCells count="1384">
    <mergeCell ref="A3:A5"/>
    <mergeCell ref="B3:C5"/>
    <mergeCell ref="D3:I3"/>
    <mergeCell ref="I4:I5"/>
    <mergeCell ref="H6:H10"/>
    <mergeCell ref="I6:I10"/>
    <mergeCell ref="F6:F10"/>
    <mergeCell ref="E11:E14"/>
    <mergeCell ref="F11:F14"/>
    <mergeCell ref="A20:A24"/>
    <mergeCell ref="B20:B24"/>
    <mergeCell ref="C20:C24"/>
    <mergeCell ref="D20:D24"/>
    <mergeCell ref="E20:E24"/>
    <mergeCell ref="F20:F24"/>
    <mergeCell ref="F4:F5"/>
    <mergeCell ref="G4:G5"/>
    <mergeCell ref="H4:H5"/>
    <mergeCell ref="L4:L5"/>
    <mergeCell ref="M4:O4"/>
    <mergeCell ref="A11:A14"/>
    <mergeCell ref="J6:J10"/>
    <mergeCell ref="K6:K10"/>
    <mergeCell ref="K11:K14"/>
    <mergeCell ref="G6:G10"/>
    <mergeCell ref="A6:A10"/>
    <mergeCell ref="B6:B10"/>
    <mergeCell ref="C6:C10"/>
    <mergeCell ref="D6:D10"/>
    <mergeCell ref="E6:E10"/>
    <mergeCell ref="J3:J5"/>
    <mergeCell ref="K3:K5"/>
    <mergeCell ref="D4:D5"/>
    <mergeCell ref="E4:E5"/>
    <mergeCell ref="G11:G14"/>
    <mergeCell ref="J15:J19"/>
    <mergeCell ref="K15:K19"/>
    <mergeCell ref="H11:H14"/>
    <mergeCell ref="G15:G19"/>
    <mergeCell ref="H15:H19"/>
    <mergeCell ref="I15:I19"/>
    <mergeCell ref="I11:I14"/>
    <mergeCell ref="J11:J14"/>
    <mergeCell ref="A15:A19"/>
    <mergeCell ref="B15:B19"/>
    <mergeCell ref="C15:C19"/>
    <mergeCell ref="D15:D19"/>
    <mergeCell ref="E15:E19"/>
    <mergeCell ref="F15:F19"/>
    <mergeCell ref="S15:S19"/>
    <mergeCell ref="T15:T19"/>
    <mergeCell ref="T3:T5"/>
    <mergeCell ref="L3:S3"/>
    <mergeCell ref="S11:S14"/>
    <mergeCell ref="T11:T14"/>
    <mergeCell ref="R4:R5"/>
    <mergeCell ref="P4:P5"/>
    <mergeCell ref="Q4:Q5"/>
    <mergeCell ref="S6:S10"/>
    <mergeCell ref="T6:T10"/>
    <mergeCell ref="S4:S5"/>
    <mergeCell ref="B11:B14"/>
    <mergeCell ref="F41:F45"/>
    <mergeCell ref="S36:S40"/>
    <mergeCell ref="T36:T40"/>
    <mergeCell ref="A36:A40"/>
    <mergeCell ref="B36:B40"/>
    <mergeCell ref="C36:C40"/>
    <mergeCell ref="D36:D40"/>
    <mergeCell ref="E36:E40"/>
    <mergeCell ref="F36:F40"/>
    <mergeCell ref="T20:T24"/>
    <mergeCell ref="A25:A30"/>
    <mergeCell ref="B25:B30"/>
    <mergeCell ref="C25:C30"/>
    <mergeCell ref="D25:D30"/>
    <mergeCell ref="E25:E30"/>
    <mergeCell ref="F25:F30"/>
    <mergeCell ref="G25:G30"/>
    <mergeCell ref="G20:G24"/>
    <mergeCell ref="H20:H24"/>
    <mergeCell ref="H25:H30"/>
    <mergeCell ref="I25:I30"/>
    <mergeCell ref="J25:J30"/>
    <mergeCell ref="K25:K30"/>
    <mergeCell ref="S25:S30"/>
    <mergeCell ref="S20:S24"/>
    <mergeCell ref="I20:I24"/>
    <mergeCell ref="J20:J24"/>
    <mergeCell ref="K20:K24"/>
    <mergeCell ref="C11:C14"/>
    <mergeCell ref="D11:D14"/>
    <mergeCell ref="T25:T30"/>
    <mergeCell ref="S31:S35"/>
    <mergeCell ref="T31:T35"/>
    <mergeCell ref="T46:T50"/>
    <mergeCell ref="A51:A53"/>
    <mergeCell ref="B51:B53"/>
    <mergeCell ref="C51:C53"/>
    <mergeCell ref="D51:D53"/>
    <mergeCell ref="E51:E53"/>
    <mergeCell ref="F51:F53"/>
    <mergeCell ref="G51:G53"/>
    <mergeCell ref="G36:G40"/>
    <mergeCell ref="H36:H40"/>
    <mergeCell ref="I36:I40"/>
    <mergeCell ref="I31:I35"/>
    <mergeCell ref="J31:J35"/>
    <mergeCell ref="K31:K35"/>
    <mergeCell ref="H31:H35"/>
    <mergeCell ref="J36:J40"/>
    <mergeCell ref="K36:K40"/>
    <mergeCell ref="A31:A35"/>
    <mergeCell ref="B31:B35"/>
    <mergeCell ref="C31:C35"/>
    <mergeCell ref="D31:D35"/>
    <mergeCell ref="E31:E35"/>
    <mergeCell ref="F31:F35"/>
    <mergeCell ref="G31:G35"/>
    <mergeCell ref="A41:A45"/>
    <mergeCell ref="B41:B45"/>
    <mergeCell ref="C41:C45"/>
    <mergeCell ref="D41:D45"/>
    <mergeCell ref="E41:E45"/>
    <mergeCell ref="F61:F62"/>
    <mergeCell ref="A61:A62"/>
    <mergeCell ref="B61:B62"/>
    <mergeCell ref="C61:C62"/>
    <mergeCell ref="D61:D62"/>
    <mergeCell ref="T41:T45"/>
    <mergeCell ref="A46:A50"/>
    <mergeCell ref="B46:B50"/>
    <mergeCell ref="C46:C50"/>
    <mergeCell ref="D46:D50"/>
    <mergeCell ref="E46:E50"/>
    <mergeCell ref="F46:F50"/>
    <mergeCell ref="G46:G50"/>
    <mergeCell ref="G41:G45"/>
    <mergeCell ref="H41:H45"/>
    <mergeCell ref="H46:H50"/>
    <mergeCell ref="I46:I50"/>
    <mergeCell ref="J46:J50"/>
    <mergeCell ref="K46:K50"/>
    <mergeCell ref="S46:S50"/>
    <mergeCell ref="S41:S45"/>
    <mergeCell ref="I41:I45"/>
    <mergeCell ref="J41:J45"/>
    <mergeCell ref="K41:K45"/>
    <mergeCell ref="S51:S53"/>
    <mergeCell ref="T51:T53"/>
    <mergeCell ref="T63:T64"/>
    <mergeCell ref="A65:A70"/>
    <mergeCell ref="B65:B70"/>
    <mergeCell ref="C65:C70"/>
    <mergeCell ref="D65:D70"/>
    <mergeCell ref="E65:E70"/>
    <mergeCell ref="F65:F70"/>
    <mergeCell ref="G65:G70"/>
    <mergeCell ref="I54:I60"/>
    <mergeCell ref="I51:I53"/>
    <mergeCell ref="J51:J53"/>
    <mergeCell ref="K51:K53"/>
    <mergeCell ref="H51:H53"/>
    <mergeCell ref="J54:J60"/>
    <mergeCell ref="K54:K60"/>
    <mergeCell ref="S54:S60"/>
    <mergeCell ref="T54:T60"/>
    <mergeCell ref="A54:A60"/>
    <mergeCell ref="B54:B60"/>
    <mergeCell ref="C54:C60"/>
    <mergeCell ref="D54:D60"/>
    <mergeCell ref="E54:E60"/>
    <mergeCell ref="F54:F60"/>
    <mergeCell ref="G54:G60"/>
    <mergeCell ref="H54:H60"/>
    <mergeCell ref="E61:E62"/>
    <mergeCell ref="F74:F77"/>
    <mergeCell ref="S71:S73"/>
    <mergeCell ref="T71:T73"/>
    <mergeCell ref="A71:A73"/>
    <mergeCell ref="B71:B73"/>
    <mergeCell ref="C71:C73"/>
    <mergeCell ref="D71:D73"/>
    <mergeCell ref="E71:E73"/>
    <mergeCell ref="F71:F73"/>
    <mergeCell ref="T61:T62"/>
    <mergeCell ref="A63:A64"/>
    <mergeCell ref="B63:B64"/>
    <mergeCell ref="C63:C64"/>
    <mergeCell ref="D63:D64"/>
    <mergeCell ref="E63:E64"/>
    <mergeCell ref="F63:F64"/>
    <mergeCell ref="G63:G64"/>
    <mergeCell ref="G61:G62"/>
    <mergeCell ref="H61:H62"/>
    <mergeCell ref="H63:H64"/>
    <mergeCell ref="I63:I64"/>
    <mergeCell ref="J63:J64"/>
    <mergeCell ref="K63:K64"/>
    <mergeCell ref="S63:S64"/>
    <mergeCell ref="S61:S62"/>
    <mergeCell ref="I61:I62"/>
    <mergeCell ref="J61:J62"/>
    <mergeCell ref="K61:K62"/>
    <mergeCell ref="S65:S70"/>
    <mergeCell ref="T65:T70"/>
    <mergeCell ref="T78:T81"/>
    <mergeCell ref="A82:A84"/>
    <mergeCell ref="B82:B84"/>
    <mergeCell ref="C82:C84"/>
    <mergeCell ref="D82:D84"/>
    <mergeCell ref="E82:E84"/>
    <mergeCell ref="F82:F84"/>
    <mergeCell ref="G82:G84"/>
    <mergeCell ref="G71:G73"/>
    <mergeCell ref="H71:H73"/>
    <mergeCell ref="I71:I73"/>
    <mergeCell ref="I65:I70"/>
    <mergeCell ref="J65:J70"/>
    <mergeCell ref="K65:K70"/>
    <mergeCell ref="H65:H70"/>
    <mergeCell ref="J71:J73"/>
    <mergeCell ref="K71:K73"/>
    <mergeCell ref="A74:A77"/>
    <mergeCell ref="B74:B77"/>
    <mergeCell ref="C74:C77"/>
    <mergeCell ref="D74:D77"/>
    <mergeCell ref="E74:E77"/>
    <mergeCell ref="F90:F95"/>
    <mergeCell ref="A90:A95"/>
    <mergeCell ref="B90:B95"/>
    <mergeCell ref="C90:C95"/>
    <mergeCell ref="D90:D95"/>
    <mergeCell ref="T74:T77"/>
    <mergeCell ref="A78:A81"/>
    <mergeCell ref="B78:B81"/>
    <mergeCell ref="C78:C81"/>
    <mergeCell ref="D78:D81"/>
    <mergeCell ref="E78:E81"/>
    <mergeCell ref="F78:F81"/>
    <mergeCell ref="G78:G81"/>
    <mergeCell ref="G74:G77"/>
    <mergeCell ref="H74:H77"/>
    <mergeCell ref="H78:H81"/>
    <mergeCell ref="I78:I81"/>
    <mergeCell ref="J78:J81"/>
    <mergeCell ref="K78:K81"/>
    <mergeCell ref="S78:S81"/>
    <mergeCell ref="S74:S77"/>
    <mergeCell ref="I74:I77"/>
    <mergeCell ref="J74:J77"/>
    <mergeCell ref="K74:K77"/>
    <mergeCell ref="S82:S84"/>
    <mergeCell ref="T82:T84"/>
    <mergeCell ref="T96:T102"/>
    <mergeCell ref="A103:A104"/>
    <mergeCell ref="B103:B104"/>
    <mergeCell ref="C103:C104"/>
    <mergeCell ref="D103:D104"/>
    <mergeCell ref="E103:E104"/>
    <mergeCell ref="F103:F104"/>
    <mergeCell ref="G103:G104"/>
    <mergeCell ref="I86:I88"/>
    <mergeCell ref="I82:I84"/>
    <mergeCell ref="J82:J84"/>
    <mergeCell ref="K82:K84"/>
    <mergeCell ref="H82:H84"/>
    <mergeCell ref="J86:J88"/>
    <mergeCell ref="K86:K88"/>
    <mergeCell ref="S86:S88"/>
    <mergeCell ref="T86:T88"/>
    <mergeCell ref="A86:A88"/>
    <mergeCell ref="B86:B88"/>
    <mergeCell ref="C86:C88"/>
    <mergeCell ref="D86:D88"/>
    <mergeCell ref="E86:E88"/>
    <mergeCell ref="F86:F88"/>
    <mergeCell ref="G86:G88"/>
    <mergeCell ref="H86:H88"/>
    <mergeCell ref="E90:E95"/>
    <mergeCell ref="F108:F112"/>
    <mergeCell ref="S105:S107"/>
    <mergeCell ref="T105:T107"/>
    <mergeCell ref="A105:A107"/>
    <mergeCell ref="B105:B107"/>
    <mergeCell ref="C105:C107"/>
    <mergeCell ref="D105:D107"/>
    <mergeCell ref="E105:E107"/>
    <mergeCell ref="F105:F107"/>
    <mergeCell ref="T90:T95"/>
    <mergeCell ref="A96:A102"/>
    <mergeCell ref="B96:B102"/>
    <mergeCell ref="C96:C102"/>
    <mergeCell ref="D96:D102"/>
    <mergeCell ref="E96:E102"/>
    <mergeCell ref="F96:F102"/>
    <mergeCell ref="G96:G102"/>
    <mergeCell ref="G90:G95"/>
    <mergeCell ref="H90:H95"/>
    <mergeCell ref="H96:H102"/>
    <mergeCell ref="I96:I102"/>
    <mergeCell ref="J96:J102"/>
    <mergeCell ref="K96:K102"/>
    <mergeCell ref="S96:S102"/>
    <mergeCell ref="S90:S95"/>
    <mergeCell ref="I90:I95"/>
    <mergeCell ref="J90:J95"/>
    <mergeCell ref="K90:K95"/>
    <mergeCell ref="S103:S104"/>
    <mergeCell ref="T103:T104"/>
    <mergeCell ref="T113:T117"/>
    <mergeCell ref="A118:A123"/>
    <mergeCell ref="B118:B123"/>
    <mergeCell ref="C118:C123"/>
    <mergeCell ref="D118:D123"/>
    <mergeCell ref="E118:E123"/>
    <mergeCell ref="F118:F123"/>
    <mergeCell ref="G118:G123"/>
    <mergeCell ref="G105:G107"/>
    <mergeCell ref="H105:H107"/>
    <mergeCell ref="I105:I107"/>
    <mergeCell ref="I103:I104"/>
    <mergeCell ref="J103:J104"/>
    <mergeCell ref="K103:K104"/>
    <mergeCell ref="H103:H104"/>
    <mergeCell ref="J105:J107"/>
    <mergeCell ref="K105:K107"/>
    <mergeCell ref="A108:A112"/>
    <mergeCell ref="B108:B112"/>
    <mergeCell ref="C108:C112"/>
    <mergeCell ref="D108:D112"/>
    <mergeCell ref="E108:E112"/>
    <mergeCell ref="F126:F129"/>
    <mergeCell ref="A126:A129"/>
    <mergeCell ref="B126:B129"/>
    <mergeCell ref="C126:C129"/>
    <mergeCell ref="D126:D129"/>
    <mergeCell ref="T108:T112"/>
    <mergeCell ref="A113:A117"/>
    <mergeCell ref="B113:B117"/>
    <mergeCell ref="C113:C117"/>
    <mergeCell ref="D113:D117"/>
    <mergeCell ref="E113:E117"/>
    <mergeCell ref="F113:F117"/>
    <mergeCell ref="G113:G117"/>
    <mergeCell ref="G108:G112"/>
    <mergeCell ref="H108:H112"/>
    <mergeCell ref="H113:H117"/>
    <mergeCell ref="I113:I117"/>
    <mergeCell ref="J113:J117"/>
    <mergeCell ref="K113:K117"/>
    <mergeCell ref="S113:S117"/>
    <mergeCell ref="S108:S112"/>
    <mergeCell ref="I108:I112"/>
    <mergeCell ref="J108:J112"/>
    <mergeCell ref="K108:K112"/>
    <mergeCell ref="S118:S123"/>
    <mergeCell ref="T118:T123"/>
    <mergeCell ref="T130:T137"/>
    <mergeCell ref="A138:A145"/>
    <mergeCell ref="B138:B145"/>
    <mergeCell ref="C138:C145"/>
    <mergeCell ref="D138:D145"/>
    <mergeCell ref="E138:E145"/>
    <mergeCell ref="F138:F145"/>
    <mergeCell ref="G138:G145"/>
    <mergeCell ref="I124:I125"/>
    <mergeCell ref="I118:I123"/>
    <mergeCell ref="J118:J123"/>
    <mergeCell ref="K118:K123"/>
    <mergeCell ref="H118:H123"/>
    <mergeCell ref="J124:J125"/>
    <mergeCell ref="K124:K125"/>
    <mergeCell ref="S124:S125"/>
    <mergeCell ref="T124:T125"/>
    <mergeCell ref="A124:A125"/>
    <mergeCell ref="B124:B125"/>
    <mergeCell ref="C124:C125"/>
    <mergeCell ref="D124:D125"/>
    <mergeCell ref="E124:E125"/>
    <mergeCell ref="F124:F125"/>
    <mergeCell ref="G124:G125"/>
    <mergeCell ref="H124:H125"/>
    <mergeCell ref="E126:E129"/>
    <mergeCell ref="F149:F153"/>
    <mergeCell ref="S147:S148"/>
    <mergeCell ref="T147:T148"/>
    <mergeCell ref="A147:A148"/>
    <mergeCell ref="B147:B148"/>
    <mergeCell ref="C147:C148"/>
    <mergeCell ref="D147:D148"/>
    <mergeCell ref="E147:E148"/>
    <mergeCell ref="F147:F148"/>
    <mergeCell ref="T126:T129"/>
    <mergeCell ref="A130:A137"/>
    <mergeCell ref="B130:B137"/>
    <mergeCell ref="C130:C137"/>
    <mergeCell ref="D130:D137"/>
    <mergeCell ref="E130:E137"/>
    <mergeCell ref="F130:F137"/>
    <mergeCell ref="G130:G137"/>
    <mergeCell ref="G126:G129"/>
    <mergeCell ref="H126:H129"/>
    <mergeCell ref="H130:H137"/>
    <mergeCell ref="I130:I137"/>
    <mergeCell ref="J130:J137"/>
    <mergeCell ref="K130:K137"/>
    <mergeCell ref="S130:S137"/>
    <mergeCell ref="S126:S129"/>
    <mergeCell ref="I126:I129"/>
    <mergeCell ref="J126:J129"/>
    <mergeCell ref="K126:K129"/>
    <mergeCell ref="S138:S145"/>
    <mergeCell ref="T138:T145"/>
    <mergeCell ref="T154:T158"/>
    <mergeCell ref="A159:A165"/>
    <mergeCell ref="B159:B165"/>
    <mergeCell ref="C159:C165"/>
    <mergeCell ref="D159:D165"/>
    <mergeCell ref="E159:E165"/>
    <mergeCell ref="F159:F165"/>
    <mergeCell ref="G159:G165"/>
    <mergeCell ref="G147:G148"/>
    <mergeCell ref="H147:H148"/>
    <mergeCell ref="I147:I148"/>
    <mergeCell ref="I138:I145"/>
    <mergeCell ref="J138:J145"/>
    <mergeCell ref="K138:K145"/>
    <mergeCell ref="H138:H145"/>
    <mergeCell ref="J147:J148"/>
    <mergeCell ref="K147:K148"/>
    <mergeCell ref="A149:A153"/>
    <mergeCell ref="B149:B153"/>
    <mergeCell ref="C149:C153"/>
    <mergeCell ref="D149:D153"/>
    <mergeCell ref="E149:E153"/>
    <mergeCell ref="F172:F175"/>
    <mergeCell ref="A172:A175"/>
    <mergeCell ref="B172:B175"/>
    <mergeCell ref="C172:C175"/>
    <mergeCell ref="D172:D175"/>
    <mergeCell ref="T149:T153"/>
    <mergeCell ref="A154:A158"/>
    <mergeCell ref="B154:B158"/>
    <mergeCell ref="C154:C158"/>
    <mergeCell ref="D154:D158"/>
    <mergeCell ref="E154:E158"/>
    <mergeCell ref="F154:F158"/>
    <mergeCell ref="G154:G158"/>
    <mergeCell ref="G149:G153"/>
    <mergeCell ref="H149:H153"/>
    <mergeCell ref="H154:H158"/>
    <mergeCell ref="I154:I158"/>
    <mergeCell ref="J154:J158"/>
    <mergeCell ref="K154:K158"/>
    <mergeCell ref="S154:S158"/>
    <mergeCell ref="S149:S153"/>
    <mergeCell ref="I149:I153"/>
    <mergeCell ref="J149:J153"/>
    <mergeCell ref="K149:K153"/>
    <mergeCell ref="S159:S165"/>
    <mergeCell ref="T159:T165"/>
    <mergeCell ref="T176:T182"/>
    <mergeCell ref="A183:A187"/>
    <mergeCell ref="B183:B187"/>
    <mergeCell ref="C183:C187"/>
    <mergeCell ref="D183:D187"/>
    <mergeCell ref="E183:E187"/>
    <mergeCell ref="F183:F187"/>
    <mergeCell ref="G183:G187"/>
    <mergeCell ref="I166:I171"/>
    <mergeCell ref="I159:I165"/>
    <mergeCell ref="J159:J165"/>
    <mergeCell ref="K159:K165"/>
    <mergeCell ref="H159:H165"/>
    <mergeCell ref="J166:J171"/>
    <mergeCell ref="K166:K171"/>
    <mergeCell ref="S166:S171"/>
    <mergeCell ref="T166:T171"/>
    <mergeCell ref="A166:A171"/>
    <mergeCell ref="B166:B171"/>
    <mergeCell ref="C166:C171"/>
    <mergeCell ref="D166:D171"/>
    <mergeCell ref="E166:E171"/>
    <mergeCell ref="F166:F171"/>
    <mergeCell ref="G166:G171"/>
    <mergeCell ref="H166:H171"/>
    <mergeCell ref="E172:E175"/>
    <mergeCell ref="F192:F193"/>
    <mergeCell ref="S188:S190"/>
    <mergeCell ref="T188:T190"/>
    <mergeCell ref="A188:A190"/>
    <mergeCell ref="B188:B190"/>
    <mergeCell ref="C188:C190"/>
    <mergeCell ref="D188:D190"/>
    <mergeCell ref="E188:E190"/>
    <mergeCell ref="F188:F190"/>
    <mergeCell ref="T172:T175"/>
    <mergeCell ref="A176:A182"/>
    <mergeCell ref="B176:B182"/>
    <mergeCell ref="C176:C182"/>
    <mergeCell ref="D176:D182"/>
    <mergeCell ref="E176:E182"/>
    <mergeCell ref="F176:F182"/>
    <mergeCell ref="G176:G182"/>
    <mergeCell ref="G172:G175"/>
    <mergeCell ref="H172:H175"/>
    <mergeCell ref="H176:H182"/>
    <mergeCell ref="I176:I182"/>
    <mergeCell ref="J176:J182"/>
    <mergeCell ref="K176:K182"/>
    <mergeCell ref="S176:S182"/>
    <mergeCell ref="S172:S175"/>
    <mergeCell ref="I172:I175"/>
    <mergeCell ref="J172:J175"/>
    <mergeCell ref="K172:K175"/>
    <mergeCell ref="S183:S187"/>
    <mergeCell ref="T183:T187"/>
    <mergeCell ref="T194:T198"/>
    <mergeCell ref="A200:A204"/>
    <mergeCell ref="B200:B204"/>
    <mergeCell ref="C200:C204"/>
    <mergeCell ref="D200:D204"/>
    <mergeCell ref="E200:E204"/>
    <mergeCell ref="F200:F204"/>
    <mergeCell ref="G200:G204"/>
    <mergeCell ref="G188:G190"/>
    <mergeCell ref="H188:H190"/>
    <mergeCell ref="I188:I190"/>
    <mergeCell ref="I183:I187"/>
    <mergeCell ref="J183:J187"/>
    <mergeCell ref="K183:K187"/>
    <mergeCell ref="H183:H187"/>
    <mergeCell ref="J188:J190"/>
    <mergeCell ref="K188:K190"/>
    <mergeCell ref="A192:A193"/>
    <mergeCell ref="B192:B193"/>
    <mergeCell ref="C192:C193"/>
    <mergeCell ref="D192:D193"/>
    <mergeCell ref="E192:E193"/>
    <mergeCell ref="F207:F208"/>
    <mergeCell ref="A207:A208"/>
    <mergeCell ref="B207:B208"/>
    <mergeCell ref="C207:C208"/>
    <mergeCell ref="D207:D208"/>
    <mergeCell ref="T192:T193"/>
    <mergeCell ref="A194:A198"/>
    <mergeCell ref="B194:B198"/>
    <mergeCell ref="C194:C198"/>
    <mergeCell ref="D194:D198"/>
    <mergeCell ref="E194:E198"/>
    <mergeCell ref="F194:F198"/>
    <mergeCell ref="G194:G198"/>
    <mergeCell ref="G192:G193"/>
    <mergeCell ref="H192:H193"/>
    <mergeCell ref="H194:H198"/>
    <mergeCell ref="I194:I198"/>
    <mergeCell ref="J194:J198"/>
    <mergeCell ref="K194:K198"/>
    <mergeCell ref="S194:S198"/>
    <mergeCell ref="S192:S193"/>
    <mergeCell ref="I192:I193"/>
    <mergeCell ref="J192:J193"/>
    <mergeCell ref="K192:K193"/>
    <mergeCell ref="S200:S204"/>
    <mergeCell ref="T200:T204"/>
    <mergeCell ref="T209:T213"/>
    <mergeCell ref="A214:A217"/>
    <mergeCell ref="B214:B217"/>
    <mergeCell ref="C214:C217"/>
    <mergeCell ref="D214:D217"/>
    <mergeCell ref="E214:E217"/>
    <mergeCell ref="F214:F217"/>
    <mergeCell ref="G214:G217"/>
    <mergeCell ref="I205:I206"/>
    <mergeCell ref="I200:I204"/>
    <mergeCell ref="J200:J204"/>
    <mergeCell ref="K200:K204"/>
    <mergeCell ref="H200:H204"/>
    <mergeCell ref="J205:J206"/>
    <mergeCell ref="K205:K206"/>
    <mergeCell ref="S205:S206"/>
    <mergeCell ref="T205:T206"/>
    <mergeCell ref="A205:A206"/>
    <mergeCell ref="B205:B206"/>
    <mergeCell ref="C205:C206"/>
    <mergeCell ref="D205:D206"/>
    <mergeCell ref="E205:E206"/>
    <mergeCell ref="F205:F206"/>
    <mergeCell ref="G205:G206"/>
    <mergeCell ref="H205:H206"/>
    <mergeCell ref="E207:E208"/>
    <mergeCell ref="F221:F222"/>
    <mergeCell ref="S218:S220"/>
    <mergeCell ref="T218:T220"/>
    <mergeCell ref="A218:A220"/>
    <mergeCell ref="B218:B220"/>
    <mergeCell ref="C218:C220"/>
    <mergeCell ref="D218:D220"/>
    <mergeCell ref="E218:E220"/>
    <mergeCell ref="F218:F220"/>
    <mergeCell ref="T207:T208"/>
    <mergeCell ref="A209:A213"/>
    <mergeCell ref="B209:B213"/>
    <mergeCell ref="C209:C213"/>
    <mergeCell ref="D209:D213"/>
    <mergeCell ref="E209:E213"/>
    <mergeCell ref="F209:F213"/>
    <mergeCell ref="G209:G213"/>
    <mergeCell ref="G207:G208"/>
    <mergeCell ref="H207:H208"/>
    <mergeCell ref="H209:H213"/>
    <mergeCell ref="I209:I213"/>
    <mergeCell ref="J209:J213"/>
    <mergeCell ref="K209:K213"/>
    <mergeCell ref="S209:S213"/>
    <mergeCell ref="S207:S208"/>
    <mergeCell ref="I207:I208"/>
    <mergeCell ref="J207:J208"/>
    <mergeCell ref="K207:K208"/>
    <mergeCell ref="S214:S217"/>
    <mergeCell ref="T214:T217"/>
    <mergeCell ref="T223:T224"/>
    <mergeCell ref="A225:A231"/>
    <mergeCell ref="B225:B231"/>
    <mergeCell ref="C225:C231"/>
    <mergeCell ref="D225:D231"/>
    <mergeCell ref="E225:E231"/>
    <mergeCell ref="F225:F231"/>
    <mergeCell ref="G225:G231"/>
    <mergeCell ref="G218:G220"/>
    <mergeCell ref="H218:H220"/>
    <mergeCell ref="I218:I220"/>
    <mergeCell ref="I214:I217"/>
    <mergeCell ref="J214:J217"/>
    <mergeCell ref="K214:K217"/>
    <mergeCell ref="H214:H217"/>
    <mergeCell ref="J218:J220"/>
    <mergeCell ref="K218:K220"/>
    <mergeCell ref="A221:A222"/>
    <mergeCell ref="B221:B222"/>
    <mergeCell ref="C221:C222"/>
    <mergeCell ref="D221:D222"/>
    <mergeCell ref="E221:E222"/>
    <mergeCell ref="F235:F238"/>
    <mergeCell ref="A235:A238"/>
    <mergeCell ref="B235:B238"/>
    <mergeCell ref="C235:C238"/>
    <mergeCell ref="D235:D238"/>
    <mergeCell ref="T221:T222"/>
    <mergeCell ref="A223:A224"/>
    <mergeCell ref="B223:B224"/>
    <mergeCell ref="C223:C224"/>
    <mergeCell ref="D223:D224"/>
    <mergeCell ref="E223:E224"/>
    <mergeCell ref="F223:F224"/>
    <mergeCell ref="G223:G224"/>
    <mergeCell ref="G221:G222"/>
    <mergeCell ref="H221:H222"/>
    <mergeCell ref="H223:H224"/>
    <mergeCell ref="I223:I224"/>
    <mergeCell ref="J223:J224"/>
    <mergeCell ref="K223:K224"/>
    <mergeCell ref="S223:S224"/>
    <mergeCell ref="S221:S222"/>
    <mergeCell ref="I221:I222"/>
    <mergeCell ref="J221:J222"/>
    <mergeCell ref="K221:K222"/>
    <mergeCell ref="S225:S231"/>
    <mergeCell ref="T225:T231"/>
    <mergeCell ref="T240:T245"/>
    <mergeCell ref="A246:A249"/>
    <mergeCell ref="B246:B249"/>
    <mergeCell ref="C246:C249"/>
    <mergeCell ref="D246:D249"/>
    <mergeCell ref="E246:E249"/>
    <mergeCell ref="F246:F249"/>
    <mergeCell ref="G246:G249"/>
    <mergeCell ref="I233:I234"/>
    <mergeCell ref="I225:I231"/>
    <mergeCell ref="J225:J231"/>
    <mergeCell ref="K225:K231"/>
    <mergeCell ref="H225:H231"/>
    <mergeCell ref="J233:J234"/>
    <mergeCell ref="K233:K234"/>
    <mergeCell ref="S233:S234"/>
    <mergeCell ref="T233:T234"/>
    <mergeCell ref="A233:A234"/>
    <mergeCell ref="B233:B234"/>
    <mergeCell ref="C233:C234"/>
    <mergeCell ref="D233:D234"/>
    <mergeCell ref="E233:E234"/>
    <mergeCell ref="F233:F234"/>
    <mergeCell ref="G233:G234"/>
    <mergeCell ref="H233:H234"/>
    <mergeCell ref="E235:E238"/>
    <mergeCell ref="F254:F257"/>
    <mergeCell ref="S250:S253"/>
    <mergeCell ref="T250:T253"/>
    <mergeCell ref="A250:A253"/>
    <mergeCell ref="B250:B253"/>
    <mergeCell ref="C250:C253"/>
    <mergeCell ref="D250:D253"/>
    <mergeCell ref="E250:E253"/>
    <mergeCell ref="F250:F253"/>
    <mergeCell ref="T235:T238"/>
    <mergeCell ref="A240:A245"/>
    <mergeCell ref="B240:B245"/>
    <mergeCell ref="C240:C245"/>
    <mergeCell ref="D240:D245"/>
    <mergeCell ref="E240:E245"/>
    <mergeCell ref="F240:F245"/>
    <mergeCell ref="G240:G245"/>
    <mergeCell ref="G235:G238"/>
    <mergeCell ref="H235:H238"/>
    <mergeCell ref="H240:H245"/>
    <mergeCell ref="I240:I245"/>
    <mergeCell ref="J240:J245"/>
    <mergeCell ref="K240:K245"/>
    <mergeCell ref="S240:S245"/>
    <mergeCell ref="S235:S238"/>
    <mergeCell ref="I235:I238"/>
    <mergeCell ref="J235:J238"/>
    <mergeCell ref="K235:K238"/>
    <mergeCell ref="S246:S249"/>
    <mergeCell ref="T246:T249"/>
    <mergeCell ref="T258:T263"/>
    <mergeCell ref="A265:A267"/>
    <mergeCell ref="B265:B267"/>
    <mergeCell ref="C265:C267"/>
    <mergeCell ref="D265:D267"/>
    <mergeCell ref="E265:E267"/>
    <mergeCell ref="F265:F267"/>
    <mergeCell ref="G265:G267"/>
    <mergeCell ref="G250:G253"/>
    <mergeCell ref="H250:H253"/>
    <mergeCell ref="I250:I253"/>
    <mergeCell ref="I246:I249"/>
    <mergeCell ref="J246:J249"/>
    <mergeCell ref="K246:K249"/>
    <mergeCell ref="H246:H249"/>
    <mergeCell ref="J250:J253"/>
    <mergeCell ref="K250:K253"/>
    <mergeCell ref="A254:A257"/>
    <mergeCell ref="B254:B257"/>
    <mergeCell ref="C254:C257"/>
    <mergeCell ref="D254:D257"/>
    <mergeCell ref="E254:E257"/>
    <mergeCell ref="F272:F277"/>
    <mergeCell ref="A272:A277"/>
    <mergeCell ref="B272:B277"/>
    <mergeCell ref="C272:C277"/>
    <mergeCell ref="D272:D277"/>
    <mergeCell ref="T254:T257"/>
    <mergeCell ref="A258:A263"/>
    <mergeCell ref="B258:B263"/>
    <mergeCell ref="C258:C263"/>
    <mergeCell ref="D258:D263"/>
    <mergeCell ref="E258:E263"/>
    <mergeCell ref="F258:F263"/>
    <mergeCell ref="G258:G263"/>
    <mergeCell ref="G254:G257"/>
    <mergeCell ref="H254:H257"/>
    <mergeCell ref="H258:H263"/>
    <mergeCell ref="I258:I263"/>
    <mergeCell ref="J258:J263"/>
    <mergeCell ref="K258:K263"/>
    <mergeCell ref="S258:S263"/>
    <mergeCell ref="S254:S257"/>
    <mergeCell ref="I254:I257"/>
    <mergeCell ref="J254:J257"/>
    <mergeCell ref="K254:K257"/>
    <mergeCell ref="S265:S267"/>
    <mergeCell ref="T265:T267"/>
    <mergeCell ref="T278:T280"/>
    <mergeCell ref="A281:A286"/>
    <mergeCell ref="B281:B286"/>
    <mergeCell ref="C281:C286"/>
    <mergeCell ref="D281:D286"/>
    <mergeCell ref="E281:E286"/>
    <mergeCell ref="F281:F286"/>
    <mergeCell ref="G281:G286"/>
    <mergeCell ref="I268:I271"/>
    <mergeCell ref="I265:I267"/>
    <mergeCell ref="J265:J267"/>
    <mergeCell ref="K265:K267"/>
    <mergeCell ref="H265:H267"/>
    <mergeCell ref="J268:J271"/>
    <mergeCell ref="K268:K271"/>
    <mergeCell ref="S268:S271"/>
    <mergeCell ref="T268:T271"/>
    <mergeCell ref="A268:A271"/>
    <mergeCell ref="B268:B271"/>
    <mergeCell ref="C268:C271"/>
    <mergeCell ref="D268:D271"/>
    <mergeCell ref="E268:E271"/>
    <mergeCell ref="F268:F271"/>
    <mergeCell ref="G268:G271"/>
    <mergeCell ref="H268:H271"/>
    <mergeCell ref="E272:E277"/>
    <mergeCell ref="F293:F294"/>
    <mergeCell ref="S287:S291"/>
    <mergeCell ref="T287:T291"/>
    <mergeCell ref="A287:A291"/>
    <mergeCell ref="B287:B291"/>
    <mergeCell ref="C287:C291"/>
    <mergeCell ref="D287:D291"/>
    <mergeCell ref="E287:E291"/>
    <mergeCell ref="F287:F291"/>
    <mergeCell ref="T272:T277"/>
    <mergeCell ref="A278:A280"/>
    <mergeCell ref="B278:B280"/>
    <mergeCell ref="C278:C280"/>
    <mergeCell ref="D278:D280"/>
    <mergeCell ref="E278:E280"/>
    <mergeCell ref="F278:F280"/>
    <mergeCell ref="G278:G280"/>
    <mergeCell ref="G272:G277"/>
    <mergeCell ref="H272:H277"/>
    <mergeCell ref="H278:H280"/>
    <mergeCell ref="I278:I280"/>
    <mergeCell ref="J278:J280"/>
    <mergeCell ref="K278:K280"/>
    <mergeCell ref="S278:S280"/>
    <mergeCell ref="S272:S277"/>
    <mergeCell ref="I272:I277"/>
    <mergeCell ref="J272:J277"/>
    <mergeCell ref="K272:K277"/>
    <mergeCell ref="S281:S286"/>
    <mergeCell ref="T281:T286"/>
    <mergeCell ref="T295:T299"/>
    <mergeCell ref="A300:A306"/>
    <mergeCell ref="B300:B306"/>
    <mergeCell ref="C300:C306"/>
    <mergeCell ref="D300:D306"/>
    <mergeCell ref="E300:E306"/>
    <mergeCell ref="F300:F306"/>
    <mergeCell ref="G300:G306"/>
    <mergeCell ref="G287:G291"/>
    <mergeCell ref="H287:H291"/>
    <mergeCell ref="I287:I291"/>
    <mergeCell ref="I281:I286"/>
    <mergeCell ref="J281:J286"/>
    <mergeCell ref="K281:K286"/>
    <mergeCell ref="H281:H286"/>
    <mergeCell ref="J287:J291"/>
    <mergeCell ref="K287:K291"/>
    <mergeCell ref="A293:A294"/>
    <mergeCell ref="B293:B294"/>
    <mergeCell ref="C293:C294"/>
    <mergeCell ref="D293:D294"/>
    <mergeCell ref="E293:E294"/>
    <mergeCell ref="F311:F314"/>
    <mergeCell ref="A311:A314"/>
    <mergeCell ref="B311:B314"/>
    <mergeCell ref="C311:C314"/>
    <mergeCell ref="D311:D314"/>
    <mergeCell ref="T293:T294"/>
    <mergeCell ref="A295:A299"/>
    <mergeCell ref="B295:B299"/>
    <mergeCell ref="C295:C299"/>
    <mergeCell ref="D295:D299"/>
    <mergeCell ref="E295:E299"/>
    <mergeCell ref="F295:F299"/>
    <mergeCell ref="G295:G299"/>
    <mergeCell ref="G293:G294"/>
    <mergeCell ref="H293:H294"/>
    <mergeCell ref="H295:H299"/>
    <mergeCell ref="I295:I299"/>
    <mergeCell ref="J295:J299"/>
    <mergeCell ref="K295:K299"/>
    <mergeCell ref="S295:S299"/>
    <mergeCell ref="S293:S294"/>
    <mergeCell ref="I293:I294"/>
    <mergeCell ref="J293:J294"/>
    <mergeCell ref="K293:K294"/>
    <mergeCell ref="S300:S306"/>
    <mergeCell ref="T300:T306"/>
    <mergeCell ref="T315:T318"/>
    <mergeCell ref="A319:A321"/>
    <mergeCell ref="B319:B321"/>
    <mergeCell ref="C319:C321"/>
    <mergeCell ref="D319:D321"/>
    <mergeCell ref="E319:E321"/>
    <mergeCell ref="F319:F321"/>
    <mergeCell ref="G319:G321"/>
    <mergeCell ref="I307:I310"/>
    <mergeCell ref="I300:I306"/>
    <mergeCell ref="J300:J306"/>
    <mergeCell ref="K300:K306"/>
    <mergeCell ref="H300:H306"/>
    <mergeCell ref="J307:J310"/>
    <mergeCell ref="K307:K310"/>
    <mergeCell ref="S307:S310"/>
    <mergeCell ref="T307:T310"/>
    <mergeCell ref="A307:A310"/>
    <mergeCell ref="B307:B310"/>
    <mergeCell ref="C307:C310"/>
    <mergeCell ref="D307:D310"/>
    <mergeCell ref="E307:E310"/>
    <mergeCell ref="F307:F310"/>
    <mergeCell ref="G307:G310"/>
    <mergeCell ref="H307:H310"/>
    <mergeCell ref="E311:E314"/>
    <mergeCell ref="F326:F332"/>
    <mergeCell ref="S322:S325"/>
    <mergeCell ref="T322:T325"/>
    <mergeCell ref="A322:A325"/>
    <mergeCell ref="B322:B325"/>
    <mergeCell ref="C322:C325"/>
    <mergeCell ref="D322:D325"/>
    <mergeCell ref="E322:E325"/>
    <mergeCell ref="F322:F325"/>
    <mergeCell ref="T311:T314"/>
    <mergeCell ref="A315:A318"/>
    <mergeCell ref="B315:B318"/>
    <mergeCell ref="C315:C318"/>
    <mergeCell ref="D315:D318"/>
    <mergeCell ref="E315:E318"/>
    <mergeCell ref="F315:F318"/>
    <mergeCell ref="G315:G318"/>
    <mergeCell ref="G311:G314"/>
    <mergeCell ref="H311:H314"/>
    <mergeCell ref="H315:H318"/>
    <mergeCell ref="I315:I318"/>
    <mergeCell ref="J315:J318"/>
    <mergeCell ref="K315:K318"/>
    <mergeCell ref="S315:S318"/>
    <mergeCell ref="S311:S314"/>
    <mergeCell ref="I311:I314"/>
    <mergeCell ref="J311:J314"/>
    <mergeCell ref="K311:K314"/>
    <mergeCell ref="S319:S321"/>
    <mergeCell ref="T319:T321"/>
    <mergeCell ref="T334:T337"/>
    <mergeCell ref="A338:A339"/>
    <mergeCell ref="B338:B339"/>
    <mergeCell ref="C338:C339"/>
    <mergeCell ref="D338:D339"/>
    <mergeCell ref="E338:E339"/>
    <mergeCell ref="F338:F339"/>
    <mergeCell ref="G338:G339"/>
    <mergeCell ref="G322:G325"/>
    <mergeCell ref="H322:H325"/>
    <mergeCell ref="I322:I325"/>
    <mergeCell ref="I319:I321"/>
    <mergeCell ref="J319:J321"/>
    <mergeCell ref="K319:K321"/>
    <mergeCell ref="H319:H321"/>
    <mergeCell ref="J322:J325"/>
    <mergeCell ref="K322:K325"/>
    <mergeCell ref="A326:A332"/>
    <mergeCell ref="B326:B332"/>
    <mergeCell ref="C326:C332"/>
    <mergeCell ref="D326:D332"/>
    <mergeCell ref="E326:E332"/>
    <mergeCell ref="F344:F347"/>
    <mergeCell ref="A344:A347"/>
    <mergeCell ref="B344:B347"/>
    <mergeCell ref="C344:C347"/>
    <mergeCell ref="D344:D347"/>
    <mergeCell ref="T326:T332"/>
    <mergeCell ref="A334:A337"/>
    <mergeCell ref="B334:B337"/>
    <mergeCell ref="C334:C337"/>
    <mergeCell ref="D334:D337"/>
    <mergeCell ref="E334:E337"/>
    <mergeCell ref="F334:F337"/>
    <mergeCell ref="G334:G337"/>
    <mergeCell ref="G326:G332"/>
    <mergeCell ref="H326:H332"/>
    <mergeCell ref="H334:H337"/>
    <mergeCell ref="I334:I337"/>
    <mergeCell ref="J334:J337"/>
    <mergeCell ref="K334:K337"/>
    <mergeCell ref="S334:S337"/>
    <mergeCell ref="S326:S332"/>
    <mergeCell ref="I326:I332"/>
    <mergeCell ref="J326:J332"/>
    <mergeCell ref="K326:K332"/>
    <mergeCell ref="S338:S339"/>
    <mergeCell ref="T338:T339"/>
    <mergeCell ref="T348:T349"/>
    <mergeCell ref="A350:A353"/>
    <mergeCell ref="B350:B353"/>
    <mergeCell ref="C350:C353"/>
    <mergeCell ref="D350:D353"/>
    <mergeCell ref="E350:E353"/>
    <mergeCell ref="F350:F353"/>
    <mergeCell ref="G350:G353"/>
    <mergeCell ref="I340:I343"/>
    <mergeCell ref="I338:I339"/>
    <mergeCell ref="J338:J339"/>
    <mergeCell ref="K338:K339"/>
    <mergeCell ref="H338:H339"/>
    <mergeCell ref="J340:J343"/>
    <mergeCell ref="K340:K343"/>
    <mergeCell ref="S340:S343"/>
    <mergeCell ref="T340:T343"/>
    <mergeCell ref="A340:A343"/>
    <mergeCell ref="B340:B343"/>
    <mergeCell ref="C340:C343"/>
    <mergeCell ref="D340:D343"/>
    <mergeCell ref="E340:E343"/>
    <mergeCell ref="F340:F343"/>
    <mergeCell ref="G340:G343"/>
    <mergeCell ref="H340:H343"/>
    <mergeCell ref="E344:E347"/>
    <mergeCell ref="F356:F360"/>
    <mergeCell ref="S354:S355"/>
    <mergeCell ref="T354:T355"/>
    <mergeCell ref="A354:A355"/>
    <mergeCell ref="B354:B355"/>
    <mergeCell ref="C354:C355"/>
    <mergeCell ref="D354:D355"/>
    <mergeCell ref="E354:E355"/>
    <mergeCell ref="F354:F355"/>
    <mergeCell ref="T344:T347"/>
    <mergeCell ref="A348:A349"/>
    <mergeCell ref="B348:B349"/>
    <mergeCell ref="C348:C349"/>
    <mergeCell ref="D348:D349"/>
    <mergeCell ref="E348:E349"/>
    <mergeCell ref="F348:F349"/>
    <mergeCell ref="G348:G349"/>
    <mergeCell ref="G344:G347"/>
    <mergeCell ref="H344:H347"/>
    <mergeCell ref="H348:H349"/>
    <mergeCell ref="I348:I349"/>
    <mergeCell ref="J348:J349"/>
    <mergeCell ref="K348:K349"/>
    <mergeCell ref="S348:S349"/>
    <mergeCell ref="S344:S347"/>
    <mergeCell ref="I344:I347"/>
    <mergeCell ref="J344:J347"/>
    <mergeCell ref="K344:K347"/>
    <mergeCell ref="S350:S353"/>
    <mergeCell ref="T350:T353"/>
    <mergeCell ref="T361:T363"/>
    <mergeCell ref="A364:A365"/>
    <mergeCell ref="B364:B365"/>
    <mergeCell ref="C364:C365"/>
    <mergeCell ref="D364:D365"/>
    <mergeCell ref="E364:E365"/>
    <mergeCell ref="F364:F365"/>
    <mergeCell ref="G364:G365"/>
    <mergeCell ref="G354:G355"/>
    <mergeCell ref="H354:H355"/>
    <mergeCell ref="I354:I355"/>
    <mergeCell ref="I350:I353"/>
    <mergeCell ref="J350:J353"/>
    <mergeCell ref="K350:K353"/>
    <mergeCell ref="H350:H353"/>
    <mergeCell ref="J354:J355"/>
    <mergeCell ref="K354:K355"/>
    <mergeCell ref="A356:A360"/>
    <mergeCell ref="B356:B360"/>
    <mergeCell ref="C356:C360"/>
    <mergeCell ref="D356:D360"/>
    <mergeCell ref="E356:E360"/>
    <mergeCell ref="F369:F374"/>
    <mergeCell ref="A369:A374"/>
    <mergeCell ref="B369:B374"/>
    <mergeCell ref="C369:C374"/>
    <mergeCell ref="D369:D374"/>
    <mergeCell ref="T356:T360"/>
    <mergeCell ref="A361:A363"/>
    <mergeCell ref="B361:B363"/>
    <mergeCell ref="C361:C363"/>
    <mergeCell ref="D361:D363"/>
    <mergeCell ref="E361:E363"/>
    <mergeCell ref="F361:F363"/>
    <mergeCell ref="G361:G363"/>
    <mergeCell ref="G356:G360"/>
    <mergeCell ref="H356:H360"/>
    <mergeCell ref="H361:H363"/>
    <mergeCell ref="I361:I363"/>
    <mergeCell ref="J361:J363"/>
    <mergeCell ref="K361:K363"/>
    <mergeCell ref="S361:S363"/>
    <mergeCell ref="S356:S360"/>
    <mergeCell ref="I356:I360"/>
    <mergeCell ref="J356:J360"/>
    <mergeCell ref="K356:K360"/>
    <mergeCell ref="S364:S365"/>
    <mergeCell ref="T364:T365"/>
    <mergeCell ref="T375:T377"/>
    <mergeCell ref="A378:A382"/>
    <mergeCell ref="B378:B382"/>
    <mergeCell ref="C378:C382"/>
    <mergeCell ref="D378:D382"/>
    <mergeCell ref="E378:E382"/>
    <mergeCell ref="F378:F382"/>
    <mergeCell ref="G378:G382"/>
    <mergeCell ref="I366:I368"/>
    <mergeCell ref="I364:I365"/>
    <mergeCell ref="J364:J365"/>
    <mergeCell ref="K364:K365"/>
    <mergeCell ref="H364:H365"/>
    <mergeCell ref="J366:J368"/>
    <mergeCell ref="K366:K368"/>
    <mergeCell ref="S366:S368"/>
    <mergeCell ref="T366:T368"/>
    <mergeCell ref="A366:A368"/>
    <mergeCell ref="B366:B368"/>
    <mergeCell ref="C366:C368"/>
    <mergeCell ref="D366:D368"/>
    <mergeCell ref="E366:E368"/>
    <mergeCell ref="F366:F368"/>
    <mergeCell ref="G366:G368"/>
    <mergeCell ref="H366:H368"/>
    <mergeCell ref="E369:E374"/>
    <mergeCell ref="F386:F389"/>
    <mergeCell ref="S383:S385"/>
    <mergeCell ref="T383:T385"/>
    <mergeCell ref="A383:A385"/>
    <mergeCell ref="B383:B385"/>
    <mergeCell ref="C383:C385"/>
    <mergeCell ref="D383:D385"/>
    <mergeCell ref="E383:E385"/>
    <mergeCell ref="F383:F385"/>
    <mergeCell ref="T369:T374"/>
    <mergeCell ref="A375:A377"/>
    <mergeCell ref="B375:B377"/>
    <mergeCell ref="C375:C377"/>
    <mergeCell ref="D375:D377"/>
    <mergeCell ref="E375:E377"/>
    <mergeCell ref="F375:F377"/>
    <mergeCell ref="G375:G377"/>
    <mergeCell ref="G369:G374"/>
    <mergeCell ref="H369:H374"/>
    <mergeCell ref="H375:H377"/>
    <mergeCell ref="I375:I377"/>
    <mergeCell ref="J375:J377"/>
    <mergeCell ref="K375:K377"/>
    <mergeCell ref="S375:S377"/>
    <mergeCell ref="S369:S374"/>
    <mergeCell ref="I369:I374"/>
    <mergeCell ref="J369:J374"/>
    <mergeCell ref="K369:K374"/>
    <mergeCell ref="S378:S382"/>
    <mergeCell ref="T378:T382"/>
    <mergeCell ref="T390:T394"/>
    <mergeCell ref="A396:A399"/>
    <mergeCell ref="B396:B399"/>
    <mergeCell ref="C396:C399"/>
    <mergeCell ref="D396:D399"/>
    <mergeCell ref="E396:E399"/>
    <mergeCell ref="F396:F399"/>
    <mergeCell ref="G396:G399"/>
    <mergeCell ref="G383:G385"/>
    <mergeCell ref="H383:H385"/>
    <mergeCell ref="I383:I385"/>
    <mergeCell ref="I378:I382"/>
    <mergeCell ref="J378:J382"/>
    <mergeCell ref="K378:K382"/>
    <mergeCell ref="H378:H382"/>
    <mergeCell ref="J383:J385"/>
    <mergeCell ref="K383:K385"/>
    <mergeCell ref="A386:A389"/>
    <mergeCell ref="B386:B389"/>
    <mergeCell ref="C386:C389"/>
    <mergeCell ref="D386:D389"/>
    <mergeCell ref="E386:E389"/>
    <mergeCell ref="F404:F408"/>
    <mergeCell ref="A404:A408"/>
    <mergeCell ref="B404:B408"/>
    <mergeCell ref="C404:C408"/>
    <mergeCell ref="D404:D408"/>
    <mergeCell ref="T386:T389"/>
    <mergeCell ref="A390:A394"/>
    <mergeCell ref="B390:B394"/>
    <mergeCell ref="C390:C394"/>
    <mergeCell ref="D390:D394"/>
    <mergeCell ref="E390:E394"/>
    <mergeCell ref="F390:F394"/>
    <mergeCell ref="G390:G394"/>
    <mergeCell ref="G386:G389"/>
    <mergeCell ref="H386:H389"/>
    <mergeCell ref="H390:H394"/>
    <mergeCell ref="I390:I394"/>
    <mergeCell ref="J390:J394"/>
    <mergeCell ref="K390:K394"/>
    <mergeCell ref="S390:S394"/>
    <mergeCell ref="S386:S389"/>
    <mergeCell ref="I386:I389"/>
    <mergeCell ref="J386:J389"/>
    <mergeCell ref="K386:K389"/>
    <mergeCell ref="S396:S399"/>
    <mergeCell ref="T396:T399"/>
    <mergeCell ref="T409:T411"/>
    <mergeCell ref="A412:A419"/>
    <mergeCell ref="B412:B419"/>
    <mergeCell ref="C412:C419"/>
    <mergeCell ref="D412:D419"/>
    <mergeCell ref="E412:E419"/>
    <mergeCell ref="F412:F419"/>
    <mergeCell ref="G412:G419"/>
    <mergeCell ref="I400:I403"/>
    <mergeCell ref="I396:I399"/>
    <mergeCell ref="J396:J399"/>
    <mergeCell ref="K396:K399"/>
    <mergeCell ref="H396:H399"/>
    <mergeCell ref="J400:J403"/>
    <mergeCell ref="K400:K403"/>
    <mergeCell ref="S400:S403"/>
    <mergeCell ref="T400:T403"/>
    <mergeCell ref="A400:A403"/>
    <mergeCell ref="B400:B403"/>
    <mergeCell ref="C400:C403"/>
    <mergeCell ref="D400:D403"/>
    <mergeCell ref="E400:E403"/>
    <mergeCell ref="F400:F403"/>
    <mergeCell ref="G400:G403"/>
    <mergeCell ref="H400:H403"/>
    <mergeCell ref="E404:E408"/>
    <mergeCell ref="F422:F425"/>
    <mergeCell ref="S420:S421"/>
    <mergeCell ref="T420:T421"/>
    <mergeCell ref="A420:A421"/>
    <mergeCell ref="B420:B421"/>
    <mergeCell ref="C420:C421"/>
    <mergeCell ref="D420:D421"/>
    <mergeCell ref="E420:E421"/>
    <mergeCell ref="F420:F421"/>
    <mergeCell ref="T404:T408"/>
    <mergeCell ref="A409:A411"/>
    <mergeCell ref="B409:B411"/>
    <mergeCell ref="C409:C411"/>
    <mergeCell ref="D409:D411"/>
    <mergeCell ref="E409:E411"/>
    <mergeCell ref="F409:F411"/>
    <mergeCell ref="G409:G411"/>
    <mergeCell ref="G404:G408"/>
    <mergeCell ref="H404:H408"/>
    <mergeCell ref="H409:H411"/>
    <mergeCell ref="I409:I411"/>
    <mergeCell ref="J409:J411"/>
    <mergeCell ref="K409:K411"/>
    <mergeCell ref="S409:S411"/>
    <mergeCell ref="S404:S408"/>
    <mergeCell ref="I404:I408"/>
    <mergeCell ref="J404:J408"/>
    <mergeCell ref="K404:K408"/>
    <mergeCell ref="S412:S419"/>
    <mergeCell ref="T412:T419"/>
    <mergeCell ref="T427:T430"/>
    <mergeCell ref="A432:A433"/>
    <mergeCell ref="B432:B433"/>
    <mergeCell ref="C432:C433"/>
    <mergeCell ref="D432:D433"/>
    <mergeCell ref="E432:E433"/>
    <mergeCell ref="F432:F433"/>
    <mergeCell ref="G432:G433"/>
    <mergeCell ref="G420:G421"/>
    <mergeCell ref="H420:H421"/>
    <mergeCell ref="I420:I421"/>
    <mergeCell ref="I412:I419"/>
    <mergeCell ref="J412:J419"/>
    <mergeCell ref="K412:K419"/>
    <mergeCell ref="H412:H419"/>
    <mergeCell ref="J420:J421"/>
    <mergeCell ref="K420:K421"/>
    <mergeCell ref="A422:A425"/>
    <mergeCell ref="B422:B425"/>
    <mergeCell ref="C422:C425"/>
    <mergeCell ref="D422:D425"/>
    <mergeCell ref="E422:E425"/>
    <mergeCell ref="F439:F440"/>
    <mergeCell ref="A439:A440"/>
    <mergeCell ref="B439:B440"/>
    <mergeCell ref="C439:C440"/>
    <mergeCell ref="D439:D440"/>
    <mergeCell ref="T422:T425"/>
    <mergeCell ref="A427:A430"/>
    <mergeCell ref="B427:B430"/>
    <mergeCell ref="C427:C430"/>
    <mergeCell ref="D427:D430"/>
    <mergeCell ref="E427:E430"/>
    <mergeCell ref="F427:F430"/>
    <mergeCell ref="G427:G430"/>
    <mergeCell ref="G422:G425"/>
    <mergeCell ref="H422:H425"/>
    <mergeCell ref="H427:H430"/>
    <mergeCell ref="I427:I430"/>
    <mergeCell ref="J427:J430"/>
    <mergeCell ref="K427:K430"/>
    <mergeCell ref="S427:S430"/>
    <mergeCell ref="S422:S425"/>
    <mergeCell ref="I422:I425"/>
    <mergeCell ref="J422:J425"/>
    <mergeCell ref="K422:K425"/>
    <mergeCell ref="S432:S433"/>
    <mergeCell ref="T432:T433"/>
    <mergeCell ref="T441:T442"/>
    <mergeCell ref="A443:A446"/>
    <mergeCell ref="B443:B446"/>
    <mergeCell ref="C443:C446"/>
    <mergeCell ref="D443:D446"/>
    <mergeCell ref="E443:E446"/>
    <mergeCell ref="F443:F446"/>
    <mergeCell ref="G443:G446"/>
    <mergeCell ref="I434:I438"/>
    <mergeCell ref="I432:I433"/>
    <mergeCell ref="J432:J433"/>
    <mergeCell ref="K432:K433"/>
    <mergeCell ref="H432:H433"/>
    <mergeCell ref="J434:J438"/>
    <mergeCell ref="K434:K438"/>
    <mergeCell ref="S434:S438"/>
    <mergeCell ref="T434:T438"/>
    <mergeCell ref="A434:A438"/>
    <mergeCell ref="B434:B438"/>
    <mergeCell ref="C434:C438"/>
    <mergeCell ref="D434:D438"/>
    <mergeCell ref="E434:E438"/>
    <mergeCell ref="F434:F438"/>
    <mergeCell ref="G434:G438"/>
    <mergeCell ref="H434:H438"/>
    <mergeCell ref="E439:E440"/>
    <mergeCell ref="S447:S451"/>
    <mergeCell ref="T447:T451"/>
    <mergeCell ref="A447:A451"/>
    <mergeCell ref="B447:B451"/>
    <mergeCell ref="C447:C451"/>
    <mergeCell ref="D447:D451"/>
    <mergeCell ref="E447:E451"/>
    <mergeCell ref="F447:F451"/>
    <mergeCell ref="G447:G451"/>
    <mergeCell ref="T439:T440"/>
    <mergeCell ref="A441:A442"/>
    <mergeCell ref="B441:B442"/>
    <mergeCell ref="C441:C442"/>
    <mergeCell ref="D441:D442"/>
    <mergeCell ref="E441:E442"/>
    <mergeCell ref="F441:F442"/>
    <mergeCell ref="G441:G442"/>
    <mergeCell ref="G439:G440"/>
    <mergeCell ref="H439:H440"/>
    <mergeCell ref="H441:H442"/>
    <mergeCell ref="I441:I442"/>
    <mergeCell ref="J441:J442"/>
    <mergeCell ref="K441:K442"/>
    <mergeCell ref="S441:S442"/>
    <mergeCell ref="S439:S440"/>
    <mergeCell ref="I439:I440"/>
    <mergeCell ref="J439:J440"/>
    <mergeCell ref="K439:K440"/>
    <mergeCell ref="S443:S446"/>
    <mergeCell ref="T443:T446"/>
    <mergeCell ref="T457:T458"/>
    <mergeCell ref="H457:H458"/>
    <mergeCell ref="I457:I458"/>
    <mergeCell ref="J457:J458"/>
    <mergeCell ref="K457:K458"/>
    <mergeCell ref="S457:S458"/>
    <mergeCell ref="S453:S456"/>
    <mergeCell ref="T453:T456"/>
    <mergeCell ref="H447:H451"/>
    <mergeCell ref="I447:I451"/>
    <mergeCell ref="I443:I446"/>
    <mergeCell ref="J443:J446"/>
    <mergeCell ref="K443:K446"/>
    <mergeCell ref="H443:H446"/>
    <mergeCell ref="J447:J451"/>
    <mergeCell ref="K447:K451"/>
    <mergeCell ref="A453:A456"/>
    <mergeCell ref="B453:B456"/>
    <mergeCell ref="C453:C456"/>
    <mergeCell ref="D453:D456"/>
    <mergeCell ref="E453:E456"/>
    <mergeCell ref="F453:F456"/>
    <mergeCell ref="G457:G458"/>
    <mergeCell ref="G453:G456"/>
    <mergeCell ref="H453:H456"/>
    <mergeCell ref="I453:I456"/>
    <mergeCell ref="J453:J456"/>
    <mergeCell ref="K453:K456"/>
    <mergeCell ref="A457:A458"/>
    <mergeCell ref="B457:B458"/>
    <mergeCell ref="C457:C458"/>
    <mergeCell ref="D457:D458"/>
    <mergeCell ref="E457:E458"/>
    <mergeCell ref="F457:F458"/>
  </mergeCells>
  <dataValidations count="6">
    <dataValidation type="list" allowBlank="1" showInputMessage="1" showErrorMessage="1" sqref="D11 D15 D20 D25 D89:D90 D96:D99 D103:D111 D113:D116 D118:D121 D124:D133 D138:D139 D144 D146 D149:D150 D154:D155 D159:D160 D165:D167 D172:D173 D176:D177 D182:D184 D246:D247 D250:D251 D254:D255 D258:D259 D264:D266 D268:D269 D272:D273 D278:D279 D281:D282 D287:D288 D292:D296 D300:D301 D306:D308 D319:D320 D322:D323 D326:D327 D332:D335 D338:D341 D344:D345 D348:D351 D354:D357 D361:D362 D364:D367 D369:D370 D375:D376 D378:D379 D383:D384 D386:D387 D390:D391 D395:D397 D400:D401 D404:D405 D409:D410 D412:D413 D418 D420:D423 D426:D428 D431:D435 D439:D444 D447:D448 D452:D454 D457:D458 D315:D316 D311:D312" xr:uid="{00000000-0002-0000-0000-000005000000}">
      <formula1>INDIRECT(C4)</formula1>
    </dataValidation>
    <dataValidation type="list" allowBlank="1" showInputMessage="1" showErrorMessage="1" sqref="D100 D112 D117 D122 D134 D140:D142 D145 D151:D153 D156:D158 D161:D163 D168:D170 D174:D175 D178:D180 D185:D187 D248:D249 D252:D253 D256:D257 D260:D262 D267 D270:D271 D274:D276 D280 D283:D285 D289:D291 D297:D299 D302:D304 D321 D324:D325 D328:D330 D336:D337 D342:D343 D346:D347 D352:D353 D358:D360 D363 D368 D371:D373 D377 D380:D382 D385 D388:D389 D392:D394 D398:D399 D402:D403 D406:D408 D411 D414:D416 D419 D424:D425 D429:D430 D436:D438 D445:D446 D449:D451 D455:D456 D313:D314 D317:D318 D309:D310" xr:uid="{00000000-0002-0000-0000-000004000000}">
      <formula1>INDIRECT(C92)</formula1>
    </dataValidation>
    <dataValidation type="list" allowBlank="1" showInputMessage="1" showErrorMessage="1" sqref="D101 D123 D135" xr:uid="{00000000-0002-0000-0000-000003000000}">
      <formula1>INDIRECT(C92)</formula1>
    </dataValidation>
    <dataValidation type="list" allowBlank="1" showInputMessage="1" showErrorMessage="1" sqref="D102 D136" xr:uid="{00000000-0002-0000-0000-000002000000}">
      <formula1>INDIRECT(C92)</formula1>
    </dataValidation>
    <dataValidation type="list" allowBlank="1" showInputMessage="1" showErrorMessage="1" sqref="D137" xr:uid="{00000000-0002-0000-0000-000001000000}">
      <formula1>INDIRECT(C125)</formula1>
    </dataValidation>
    <dataValidation type="list" allowBlank="1" showInputMessage="1" showErrorMessage="1" sqref="D143 D164 D171 D181 D263 D277 D286 D305 D331 D374 D417" xr:uid="{00000000-0002-0000-0000-000000000000}">
      <formula1>INDIRECT(C137)</formula1>
    </dataValidation>
  </dataValidations>
  <printOptions horizontalCentered="1"/>
  <pageMargins left="0.25" right="0.25" top="0.75" bottom="0.75" header="0.3" footer="0.3"/>
  <pageSetup paperSize="8"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7662A-8FF4-460A-B72E-A5AABA74F1C0}">
  <dimension ref="A1:T252"/>
  <sheetViews>
    <sheetView zoomScale="70" zoomScaleNormal="70" workbookViewId="0">
      <selection activeCell="A3" sqref="A3:A5"/>
    </sheetView>
  </sheetViews>
  <sheetFormatPr defaultRowHeight="15" x14ac:dyDescent="0.25"/>
  <cols>
    <col min="1" max="1" width="5.28515625" style="135" customWidth="1"/>
    <col min="2" max="2" width="9.7109375" style="136" customWidth="1"/>
    <col min="3" max="3" width="7" style="136" customWidth="1"/>
    <col min="4" max="4" width="10.85546875" style="136" customWidth="1"/>
    <col min="5" max="5" width="9.42578125" style="136" customWidth="1"/>
    <col min="6" max="7" width="20.7109375" style="136" customWidth="1"/>
    <col min="8" max="8" width="7.28515625" style="136" customWidth="1"/>
    <col min="9" max="9" width="24.7109375" style="136" customWidth="1"/>
    <col min="10" max="10" width="26.5703125" style="136" customWidth="1"/>
    <col min="11" max="11" width="6.85546875" style="136" customWidth="1"/>
    <col min="12" max="12" width="5" style="136" customWidth="1"/>
    <col min="13" max="14" width="6.42578125" style="136" customWidth="1"/>
    <col min="15" max="15" width="7.42578125" style="136" customWidth="1"/>
    <col min="16" max="16" width="6.5703125" style="136" customWidth="1"/>
    <col min="17" max="17" width="7" style="136" customWidth="1"/>
    <col min="18" max="18" width="7.7109375" style="136" customWidth="1"/>
    <col min="19" max="19" width="7.28515625" style="136" customWidth="1"/>
    <col min="20" max="20" width="11.28515625" style="135" customWidth="1"/>
  </cols>
  <sheetData>
    <row r="1" spans="1:20" ht="15.75" x14ac:dyDescent="0.25">
      <c r="A1" s="137"/>
      <c r="B1" s="138"/>
      <c r="C1"/>
      <c r="D1"/>
      <c r="E1"/>
      <c r="F1"/>
      <c r="G1"/>
      <c r="H1"/>
      <c r="I1"/>
      <c r="J1"/>
      <c r="K1"/>
      <c r="L1"/>
      <c r="M1"/>
      <c r="N1"/>
      <c r="O1"/>
      <c r="P1"/>
      <c r="Q1"/>
      <c r="R1"/>
      <c r="S1"/>
      <c r="T1" s="855" t="s">
        <v>2872</v>
      </c>
    </row>
    <row r="2" spans="1:20" ht="15.75" thickBot="1" x14ac:dyDescent="0.3">
      <c r="A2" s="137"/>
      <c r="B2"/>
      <c r="C2"/>
      <c r="D2"/>
      <c r="E2"/>
      <c r="F2"/>
      <c r="G2"/>
      <c r="H2"/>
      <c r="I2"/>
      <c r="J2"/>
      <c r="K2"/>
      <c r="L2"/>
      <c r="M2"/>
      <c r="N2"/>
      <c r="O2"/>
      <c r="P2"/>
      <c r="Q2"/>
      <c r="R2"/>
      <c r="S2"/>
      <c r="T2" s="137"/>
    </row>
    <row r="3" spans="1:20" ht="20.45" customHeight="1" x14ac:dyDescent="0.25">
      <c r="A3" s="1146" t="s">
        <v>2881</v>
      </c>
      <c r="B3" s="872" t="s">
        <v>1707</v>
      </c>
      <c r="C3" s="873"/>
      <c r="D3" s="872" t="s">
        <v>1706</v>
      </c>
      <c r="E3" s="872"/>
      <c r="F3" s="872"/>
      <c r="G3" s="872"/>
      <c r="H3" s="872"/>
      <c r="I3" s="872"/>
      <c r="J3" s="872" t="s">
        <v>1705</v>
      </c>
      <c r="K3" s="874" t="s">
        <v>1704</v>
      </c>
      <c r="L3" s="872" t="s">
        <v>1703</v>
      </c>
      <c r="M3" s="872"/>
      <c r="N3" s="872"/>
      <c r="O3" s="872"/>
      <c r="P3" s="872"/>
      <c r="Q3" s="872"/>
      <c r="R3" s="872"/>
      <c r="S3" s="872"/>
      <c r="T3" s="872" t="s">
        <v>19</v>
      </c>
    </row>
    <row r="4" spans="1:20" ht="51.6" customHeight="1" x14ac:dyDescent="0.25">
      <c r="A4" s="1155"/>
      <c r="B4" s="873"/>
      <c r="C4" s="873"/>
      <c r="D4" s="872" t="s">
        <v>2</v>
      </c>
      <c r="E4" s="872" t="s">
        <v>1702</v>
      </c>
      <c r="F4" s="872" t="s">
        <v>1701</v>
      </c>
      <c r="G4" s="872" t="s">
        <v>1700</v>
      </c>
      <c r="H4" s="872" t="s">
        <v>1699</v>
      </c>
      <c r="I4" s="872" t="s">
        <v>1698</v>
      </c>
      <c r="J4" s="873"/>
      <c r="K4" s="874"/>
      <c r="L4" s="874" t="s">
        <v>1697</v>
      </c>
      <c r="M4" s="875" t="s">
        <v>1696</v>
      </c>
      <c r="N4" s="875"/>
      <c r="O4" s="875"/>
      <c r="P4" s="876" t="s">
        <v>1695</v>
      </c>
      <c r="Q4" s="877" t="s">
        <v>1694</v>
      </c>
      <c r="R4" s="877" t="s">
        <v>1693</v>
      </c>
      <c r="S4" s="877" t="s">
        <v>1692</v>
      </c>
      <c r="T4" s="872"/>
    </row>
    <row r="5" spans="1:20" ht="43.15" customHeight="1" x14ac:dyDescent="0.25">
      <c r="A5" s="1170"/>
      <c r="B5" s="873"/>
      <c r="C5" s="873"/>
      <c r="D5" s="873"/>
      <c r="E5" s="873"/>
      <c r="F5" s="873"/>
      <c r="G5" s="873"/>
      <c r="H5" s="873"/>
      <c r="I5" s="873"/>
      <c r="J5" s="873"/>
      <c r="K5" s="873"/>
      <c r="L5" s="873"/>
      <c r="M5" s="878" t="s">
        <v>11</v>
      </c>
      <c r="N5" s="878" t="s">
        <v>13</v>
      </c>
      <c r="O5" s="878" t="s">
        <v>14</v>
      </c>
      <c r="P5" s="873"/>
      <c r="Q5" s="873"/>
      <c r="R5" s="873"/>
      <c r="S5" s="873"/>
      <c r="T5" s="872"/>
    </row>
    <row r="6" spans="1:20" ht="16.899999999999999" customHeight="1" x14ac:dyDescent="0.25">
      <c r="A6" s="497">
        <v>1</v>
      </c>
      <c r="B6" s="498">
        <v>44207</v>
      </c>
      <c r="C6" s="499">
        <v>0.46666666666666662</v>
      </c>
      <c r="D6" s="497" t="s">
        <v>1615</v>
      </c>
      <c r="E6" s="497" t="s">
        <v>11</v>
      </c>
      <c r="F6" s="497" t="s">
        <v>1691</v>
      </c>
      <c r="G6" s="497" t="s">
        <v>1690</v>
      </c>
      <c r="H6" s="497" t="s">
        <v>305</v>
      </c>
      <c r="I6" s="497" t="s">
        <v>1689</v>
      </c>
      <c r="J6" s="497" t="s">
        <v>1688</v>
      </c>
      <c r="K6" s="497">
        <f>SUM(N6:O8)</f>
        <v>7883</v>
      </c>
      <c r="L6" s="881">
        <v>1</v>
      </c>
      <c r="M6" s="881" t="s">
        <v>1590</v>
      </c>
      <c r="N6" s="881">
        <v>1</v>
      </c>
      <c r="O6" s="881">
        <v>1699</v>
      </c>
      <c r="P6" s="882">
        <v>7.6388888888888895E-2</v>
      </c>
      <c r="Q6" s="883">
        <v>2</v>
      </c>
      <c r="R6" s="884">
        <f>P6*Q6*24</f>
        <v>3.666666666666667</v>
      </c>
      <c r="S6" s="879">
        <f>SUM(R6:R9)</f>
        <v>15</v>
      </c>
      <c r="T6" s="497"/>
    </row>
    <row r="7" spans="1:20" ht="16.899999999999999" customHeight="1" x14ac:dyDescent="0.25">
      <c r="A7" s="497"/>
      <c r="B7" s="498"/>
      <c r="C7" s="499"/>
      <c r="D7" s="497"/>
      <c r="E7" s="497"/>
      <c r="F7" s="497"/>
      <c r="G7" s="497"/>
      <c r="H7" s="497"/>
      <c r="I7" s="497"/>
      <c r="J7" s="497"/>
      <c r="K7" s="497"/>
      <c r="L7" s="885">
        <v>2</v>
      </c>
      <c r="M7" s="885" t="s">
        <v>1590</v>
      </c>
      <c r="N7" s="885">
        <v>31</v>
      </c>
      <c r="O7" s="885">
        <v>6152</v>
      </c>
      <c r="P7" s="886">
        <v>9.4444444444444442E-2</v>
      </c>
      <c r="Q7" s="887">
        <v>5</v>
      </c>
      <c r="R7" s="888">
        <f>P7*Q7*24</f>
        <v>11.333333333333332</v>
      </c>
      <c r="S7" s="497"/>
      <c r="T7" s="497"/>
    </row>
    <row r="8" spans="1:20" ht="16.899999999999999" customHeight="1" x14ac:dyDescent="0.25">
      <c r="A8" s="497"/>
      <c r="B8" s="498"/>
      <c r="C8" s="499"/>
      <c r="D8" s="497"/>
      <c r="E8" s="497"/>
      <c r="F8" s="497"/>
      <c r="G8" s="497"/>
      <c r="H8" s="497"/>
      <c r="I8" s="497"/>
      <c r="J8" s="497"/>
      <c r="K8" s="497"/>
      <c r="L8" s="885">
        <v>3</v>
      </c>
      <c r="M8" s="885" t="s">
        <v>1590</v>
      </c>
      <c r="N8" s="885" t="s">
        <v>1590</v>
      </c>
      <c r="O8" s="885" t="s">
        <v>1590</v>
      </c>
      <c r="P8" s="889"/>
      <c r="Q8" s="890"/>
      <c r="R8" s="888"/>
      <c r="S8" s="497"/>
      <c r="T8" s="497"/>
    </row>
    <row r="9" spans="1:20" ht="16.899999999999999" customHeight="1" x14ac:dyDescent="0.25">
      <c r="A9" s="497"/>
      <c r="B9" s="498"/>
      <c r="C9" s="499"/>
      <c r="D9" s="497"/>
      <c r="E9" s="497"/>
      <c r="F9" s="497"/>
      <c r="G9" s="497"/>
      <c r="H9" s="497"/>
      <c r="I9" s="497"/>
      <c r="J9" s="497"/>
      <c r="K9" s="497"/>
      <c r="L9" s="891"/>
      <c r="M9" s="891"/>
      <c r="N9" s="891"/>
      <c r="O9" s="891"/>
      <c r="P9" s="892"/>
      <c r="Q9" s="893"/>
      <c r="R9" s="894"/>
      <c r="S9" s="497"/>
      <c r="T9" s="497"/>
    </row>
    <row r="10" spans="1:20" ht="16.899999999999999" customHeight="1" x14ac:dyDescent="0.25">
      <c r="A10" s="497">
        <v>2</v>
      </c>
      <c r="B10" s="498">
        <v>44256</v>
      </c>
      <c r="C10" s="499">
        <v>0.41319444444444442</v>
      </c>
      <c r="D10" s="497" t="s">
        <v>1619</v>
      </c>
      <c r="E10" s="497" t="s">
        <v>11</v>
      </c>
      <c r="F10" s="497" t="s">
        <v>1687</v>
      </c>
      <c r="G10" s="497" t="s">
        <v>1686</v>
      </c>
      <c r="H10" s="497" t="s">
        <v>24</v>
      </c>
      <c r="I10" s="497" t="s">
        <v>1685</v>
      </c>
      <c r="J10" s="497" t="s">
        <v>1684</v>
      </c>
      <c r="K10" s="497">
        <f>SUM(M10:O12)</f>
        <v>17838</v>
      </c>
      <c r="L10" s="881">
        <v>1</v>
      </c>
      <c r="M10" s="881" t="s">
        <v>1590</v>
      </c>
      <c r="N10" s="881">
        <v>75</v>
      </c>
      <c r="O10" s="881">
        <v>17762</v>
      </c>
      <c r="P10" s="895">
        <v>6.9444444444444441E-3</v>
      </c>
      <c r="Q10" s="883">
        <v>7.5</v>
      </c>
      <c r="R10" s="884">
        <f>P10*Q10*24</f>
        <v>1.25</v>
      </c>
      <c r="S10" s="879">
        <f>SUM(R10:R13)</f>
        <v>2.583333333333333</v>
      </c>
      <c r="T10" s="497"/>
    </row>
    <row r="11" spans="1:20" ht="16.899999999999999" customHeight="1" x14ac:dyDescent="0.25">
      <c r="A11" s="497"/>
      <c r="B11" s="498"/>
      <c r="C11" s="499"/>
      <c r="D11" s="497"/>
      <c r="E11" s="497"/>
      <c r="F11" s="497"/>
      <c r="G11" s="497"/>
      <c r="H11" s="497"/>
      <c r="I11" s="497"/>
      <c r="J11" s="497"/>
      <c r="K11" s="497"/>
      <c r="L11" s="885">
        <v>2</v>
      </c>
      <c r="M11" s="885">
        <v>1</v>
      </c>
      <c r="N11" s="885" t="s">
        <v>1590</v>
      </c>
      <c r="O11" s="885" t="s">
        <v>1590</v>
      </c>
      <c r="P11" s="886">
        <v>6.9444444444444441E-3</v>
      </c>
      <c r="Q11" s="887">
        <v>8</v>
      </c>
      <c r="R11" s="888">
        <f>P11*Q11*24</f>
        <v>1.3333333333333333</v>
      </c>
      <c r="S11" s="497"/>
      <c r="T11" s="497"/>
    </row>
    <row r="12" spans="1:20" ht="16.899999999999999" customHeight="1" x14ac:dyDescent="0.25">
      <c r="A12" s="497"/>
      <c r="B12" s="498"/>
      <c r="C12" s="499"/>
      <c r="D12" s="497"/>
      <c r="E12" s="497"/>
      <c r="F12" s="497"/>
      <c r="G12" s="497"/>
      <c r="H12" s="497"/>
      <c r="I12" s="497"/>
      <c r="J12" s="497"/>
      <c r="K12" s="497"/>
      <c r="L12" s="885">
        <v>3</v>
      </c>
      <c r="M12" s="885" t="s">
        <v>1590</v>
      </c>
      <c r="N12" s="885" t="s">
        <v>1590</v>
      </c>
      <c r="O12" s="885" t="s">
        <v>1590</v>
      </c>
      <c r="P12" s="889"/>
      <c r="Q12" s="890"/>
      <c r="R12" s="888"/>
      <c r="S12" s="497"/>
      <c r="T12" s="497"/>
    </row>
    <row r="13" spans="1:20" ht="16.899999999999999" customHeight="1" x14ac:dyDescent="0.25">
      <c r="A13" s="497"/>
      <c r="B13" s="498"/>
      <c r="C13" s="499"/>
      <c r="D13" s="497"/>
      <c r="E13" s="497"/>
      <c r="F13" s="497"/>
      <c r="G13" s="497"/>
      <c r="H13" s="497"/>
      <c r="I13" s="497"/>
      <c r="J13" s="497"/>
      <c r="K13" s="497"/>
      <c r="L13" s="891"/>
      <c r="M13" s="891"/>
      <c r="N13" s="891"/>
      <c r="O13" s="891"/>
      <c r="P13" s="892"/>
      <c r="Q13" s="893"/>
      <c r="R13" s="894"/>
      <c r="S13" s="497"/>
      <c r="T13" s="497"/>
    </row>
    <row r="14" spans="1:20" ht="16.899999999999999" customHeight="1" x14ac:dyDescent="0.25">
      <c r="A14" s="497">
        <v>3</v>
      </c>
      <c r="B14" s="502">
        <v>44261</v>
      </c>
      <c r="C14" s="505">
        <v>0.39166666666666666</v>
      </c>
      <c r="D14" s="500" t="s">
        <v>1624</v>
      </c>
      <c r="E14" s="500" t="s">
        <v>13</v>
      </c>
      <c r="F14" s="500" t="s">
        <v>1683</v>
      </c>
      <c r="G14" s="500" t="s">
        <v>1682</v>
      </c>
      <c r="H14" s="500" t="s">
        <v>24</v>
      </c>
      <c r="I14" s="500" t="s">
        <v>1681</v>
      </c>
      <c r="J14" s="500" t="s">
        <v>1680</v>
      </c>
      <c r="K14" s="500">
        <f>SUM(M14:O17)</f>
        <v>11992</v>
      </c>
      <c r="L14" s="896">
        <v>1</v>
      </c>
      <c r="M14" s="896" t="s">
        <v>1590</v>
      </c>
      <c r="N14" s="896">
        <v>4</v>
      </c>
      <c r="O14" s="896">
        <v>5902</v>
      </c>
      <c r="P14" s="897">
        <v>1.1111111111111112E-2</v>
      </c>
      <c r="Q14" s="898">
        <v>1.2</v>
      </c>
      <c r="R14" s="899">
        <f t="shared" ref="R14:R22" si="0">P14*Q14*24</f>
        <v>0.32</v>
      </c>
      <c r="S14" s="504">
        <f>SUM(R14:R17)</f>
        <v>1.9216666666666666</v>
      </c>
      <c r="T14" s="497"/>
    </row>
    <row r="15" spans="1:20" ht="16.899999999999999" customHeight="1" x14ac:dyDescent="0.25">
      <c r="A15" s="497"/>
      <c r="B15" s="502"/>
      <c r="C15" s="503"/>
      <c r="D15" s="500"/>
      <c r="E15" s="500"/>
      <c r="F15" s="500"/>
      <c r="G15" s="500"/>
      <c r="H15" s="500"/>
      <c r="I15" s="500"/>
      <c r="J15" s="500"/>
      <c r="K15" s="501"/>
      <c r="L15" s="900">
        <v>2</v>
      </c>
      <c r="M15" s="900" t="s">
        <v>1590</v>
      </c>
      <c r="N15" s="900">
        <v>2</v>
      </c>
      <c r="O15" s="900">
        <v>3653</v>
      </c>
      <c r="P15" s="901">
        <v>2.4305555555555556E-2</v>
      </c>
      <c r="Q15" s="902">
        <v>0.9</v>
      </c>
      <c r="R15" s="903">
        <f t="shared" si="0"/>
        <v>0.52500000000000002</v>
      </c>
      <c r="S15" s="500"/>
      <c r="T15" s="497"/>
    </row>
    <row r="16" spans="1:20" ht="16.899999999999999" customHeight="1" x14ac:dyDescent="0.25">
      <c r="A16" s="497"/>
      <c r="B16" s="502"/>
      <c r="C16" s="503"/>
      <c r="D16" s="500"/>
      <c r="E16" s="500"/>
      <c r="F16" s="500"/>
      <c r="G16" s="500"/>
      <c r="H16" s="500"/>
      <c r="I16" s="500"/>
      <c r="J16" s="500"/>
      <c r="K16" s="501"/>
      <c r="L16" s="900">
        <v>3</v>
      </c>
      <c r="M16" s="900" t="s">
        <v>1590</v>
      </c>
      <c r="N16" s="900">
        <v>30</v>
      </c>
      <c r="O16" s="900">
        <v>2342</v>
      </c>
      <c r="P16" s="904">
        <v>5.486111111111111E-2</v>
      </c>
      <c r="Q16" s="905">
        <v>0.7</v>
      </c>
      <c r="R16" s="903">
        <f t="shared" si="0"/>
        <v>0.92166666666666652</v>
      </c>
      <c r="S16" s="500"/>
      <c r="T16" s="497"/>
    </row>
    <row r="17" spans="1:20" ht="16.899999999999999" customHeight="1" x14ac:dyDescent="0.25">
      <c r="A17" s="497"/>
      <c r="B17" s="502"/>
      <c r="C17" s="503"/>
      <c r="D17" s="500"/>
      <c r="E17" s="500"/>
      <c r="F17" s="500"/>
      <c r="G17" s="500"/>
      <c r="H17" s="500"/>
      <c r="I17" s="500"/>
      <c r="J17" s="500"/>
      <c r="K17" s="501"/>
      <c r="L17" s="906">
        <v>4</v>
      </c>
      <c r="M17" s="906" t="s">
        <v>1590</v>
      </c>
      <c r="N17" s="906">
        <v>7</v>
      </c>
      <c r="O17" s="906">
        <v>52</v>
      </c>
      <c r="P17" s="907">
        <v>6.458333333333334E-2</v>
      </c>
      <c r="Q17" s="908">
        <v>0.1</v>
      </c>
      <c r="R17" s="909">
        <f t="shared" si="0"/>
        <v>0.15500000000000003</v>
      </c>
      <c r="S17" s="500"/>
      <c r="T17" s="497"/>
    </row>
    <row r="18" spans="1:20" ht="16.899999999999999" customHeight="1" x14ac:dyDescent="0.25">
      <c r="A18" s="497">
        <v>4</v>
      </c>
      <c r="B18" s="502">
        <v>44292</v>
      </c>
      <c r="C18" s="505">
        <v>0.77569444444444446</v>
      </c>
      <c r="D18" s="500" t="s">
        <v>1639</v>
      </c>
      <c r="E18" s="500" t="s">
        <v>13</v>
      </c>
      <c r="F18" s="500" t="s">
        <v>1638</v>
      </c>
      <c r="G18" s="500" t="s">
        <v>1679</v>
      </c>
      <c r="H18" s="500" t="s">
        <v>24</v>
      </c>
      <c r="I18" s="500" t="s">
        <v>1678</v>
      </c>
      <c r="J18" s="500" t="s">
        <v>1677</v>
      </c>
      <c r="K18" s="500">
        <f>SUM(M18:O21)</f>
        <v>5940</v>
      </c>
      <c r="L18" s="896">
        <v>1</v>
      </c>
      <c r="M18" s="896" t="s">
        <v>1590</v>
      </c>
      <c r="N18" s="896">
        <v>1</v>
      </c>
      <c r="O18" s="896">
        <v>1188</v>
      </c>
      <c r="P18" s="897">
        <v>4.7916666666666663E-2</v>
      </c>
      <c r="Q18" s="898">
        <v>0.3</v>
      </c>
      <c r="R18" s="899">
        <f t="shared" si="0"/>
        <v>0.34499999999999997</v>
      </c>
      <c r="S18" s="504">
        <f>SUM(R18:R21)</f>
        <v>3.2041666666666666</v>
      </c>
      <c r="T18" s="497"/>
    </row>
    <row r="19" spans="1:20" ht="16.899999999999999" customHeight="1" x14ac:dyDescent="0.25">
      <c r="A19" s="497"/>
      <c r="B19" s="502"/>
      <c r="C19" s="503"/>
      <c r="D19" s="500"/>
      <c r="E19" s="500"/>
      <c r="F19" s="500"/>
      <c r="G19" s="500"/>
      <c r="H19" s="500"/>
      <c r="I19" s="500"/>
      <c r="J19" s="500"/>
      <c r="K19" s="501"/>
      <c r="L19" s="900">
        <v>2</v>
      </c>
      <c r="M19" s="900" t="s">
        <v>1590</v>
      </c>
      <c r="N19" s="900">
        <v>8</v>
      </c>
      <c r="O19" s="900">
        <v>2648</v>
      </c>
      <c r="P19" s="901">
        <v>7.6388888888888895E-2</v>
      </c>
      <c r="Q19" s="902">
        <v>0.7</v>
      </c>
      <c r="R19" s="903">
        <f t="shared" si="0"/>
        <v>1.2833333333333334</v>
      </c>
      <c r="S19" s="500"/>
      <c r="T19" s="497"/>
    </row>
    <row r="20" spans="1:20" ht="16.899999999999999" customHeight="1" x14ac:dyDescent="0.25">
      <c r="A20" s="497"/>
      <c r="B20" s="502"/>
      <c r="C20" s="503"/>
      <c r="D20" s="500"/>
      <c r="E20" s="500"/>
      <c r="F20" s="500"/>
      <c r="G20" s="500"/>
      <c r="H20" s="500"/>
      <c r="I20" s="500"/>
      <c r="J20" s="500"/>
      <c r="K20" s="501"/>
      <c r="L20" s="900">
        <v>3</v>
      </c>
      <c r="M20" s="900" t="s">
        <v>1590</v>
      </c>
      <c r="N20" s="900">
        <v>3</v>
      </c>
      <c r="O20" s="900">
        <v>1987</v>
      </c>
      <c r="P20" s="904">
        <v>0.1173611111111111</v>
      </c>
      <c r="Q20" s="905">
        <v>0.5</v>
      </c>
      <c r="R20" s="903">
        <f t="shared" si="0"/>
        <v>1.4083333333333332</v>
      </c>
      <c r="S20" s="500"/>
      <c r="T20" s="497"/>
    </row>
    <row r="21" spans="1:20" ht="16.899999999999999" customHeight="1" x14ac:dyDescent="0.25">
      <c r="A21" s="497"/>
      <c r="B21" s="502"/>
      <c r="C21" s="503"/>
      <c r="D21" s="500"/>
      <c r="E21" s="500"/>
      <c r="F21" s="500"/>
      <c r="G21" s="500"/>
      <c r="H21" s="500"/>
      <c r="I21" s="500"/>
      <c r="J21" s="500"/>
      <c r="K21" s="501"/>
      <c r="L21" s="906">
        <v>4</v>
      </c>
      <c r="M21" s="906" t="s">
        <v>1590</v>
      </c>
      <c r="N21" s="906">
        <v>0</v>
      </c>
      <c r="O21" s="906">
        <v>105</v>
      </c>
      <c r="P21" s="907">
        <v>0.13958333333333334</v>
      </c>
      <c r="Q21" s="908">
        <v>0.05</v>
      </c>
      <c r="R21" s="909">
        <f t="shared" si="0"/>
        <v>0.16750000000000001</v>
      </c>
      <c r="S21" s="500"/>
      <c r="T21" s="497"/>
    </row>
    <row r="22" spans="1:20" ht="18" customHeight="1" x14ac:dyDescent="0.25">
      <c r="A22" s="497">
        <v>5</v>
      </c>
      <c r="B22" s="502">
        <v>44308</v>
      </c>
      <c r="C22" s="505">
        <v>7.5694444444444439E-2</v>
      </c>
      <c r="D22" s="500" t="s">
        <v>1615</v>
      </c>
      <c r="E22" s="500" t="s">
        <v>13</v>
      </c>
      <c r="F22" s="500" t="s">
        <v>1676</v>
      </c>
      <c r="G22" s="500" t="s">
        <v>1675</v>
      </c>
      <c r="H22" s="500" t="s">
        <v>24</v>
      </c>
      <c r="I22" s="500" t="s">
        <v>1674</v>
      </c>
      <c r="J22" s="500" t="s">
        <v>1673</v>
      </c>
      <c r="K22" s="500">
        <f>SUM(M22:O24)</f>
        <v>27413</v>
      </c>
      <c r="L22" s="896">
        <v>1</v>
      </c>
      <c r="M22" s="896" t="s">
        <v>1590</v>
      </c>
      <c r="N22" s="896">
        <v>99</v>
      </c>
      <c r="O22" s="896">
        <v>27314</v>
      </c>
      <c r="P22" s="897">
        <v>2.6388888888888889E-2</v>
      </c>
      <c r="Q22" s="898">
        <v>10</v>
      </c>
      <c r="R22" s="899">
        <f t="shared" si="0"/>
        <v>6.3333333333333339</v>
      </c>
      <c r="S22" s="504">
        <f>SUM(R22:R24)</f>
        <v>6.3333333333333339</v>
      </c>
      <c r="T22" s="497"/>
    </row>
    <row r="23" spans="1:20" ht="18" customHeight="1" x14ac:dyDescent="0.25">
      <c r="A23" s="497"/>
      <c r="B23" s="502"/>
      <c r="C23" s="503"/>
      <c r="D23" s="500"/>
      <c r="E23" s="500"/>
      <c r="F23" s="500"/>
      <c r="G23" s="500"/>
      <c r="H23" s="500"/>
      <c r="I23" s="500"/>
      <c r="J23" s="500"/>
      <c r="K23" s="501"/>
      <c r="L23" s="900">
        <v>2</v>
      </c>
      <c r="M23" s="900" t="s">
        <v>1590</v>
      </c>
      <c r="N23" s="900" t="s">
        <v>1590</v>
      </c>
      <c r="O23" s="900" t="s">
        <v>1590</v>
      </c>
      <c r="P23" s="901"/>
      <c r="Q23" s="902"/>
      <c r="R23" s="903"/>
      <c r="S23" s="500"/>
      <c r="T23" s="497"/>
    </row>
    <row r="24" spans="1:20" ht="18" customHeight="1" x14ac:dyDescent="0.25">
      <c r="A24" s="497"/>
      <c r="B24" s="502"/>
      <c r="C24" s="503"/>
      <c r="D24" s="500"/>
      <c r="E24" s="500"/>
      <c r="F24" s="500"/>
      <c r="G24" s="500"/>
      <c r="H24" s="500"/>
      <c r="I24" s="500"/>
      <c r="J24" s="500"/>
      <c r="K24" s="501"/>
      <c r="L24" s="906">
        <v>3</v>
      </c>
      <c r="M24" s="906" t="s">
        <v>1590</v>
      </c>
      <c r="N24" s="906" t="s">
        <v>1590</v>
      </c>
      <c r="O24" s="906" t="s">
        <v>1590</v>
      </c>
      <c r="P24" s="907"/>
      <c r="Q24" s="908"/>
      <c r="R24" s="909"/>
      <c r="S24" s="500"/>
      <c r="T24" s="497"/>
    </row>
    <row r="25" spans="1:20" ht="16.899999999999999" customHeight="1" x14ac:dyDescent="0.25">
      <c r="A25" s="497">
        <v>6</v>
      </c>
      <c r="B25" s="502">
        <v>44312</v>
      </c>
      <c r="C25" s="505">
        <v>0.2673611111111111</v>
      </c>
      <c r="D25" s="500" t="s">
        <v>1639</v>
      </c>
      <c r="E25" s="500" t="s">
        <v>13</v>
      </c>
      <c r="F25" s="500" t="s">
        <v>1672</v>
      </c>
      <c r="G25" s="500" t="s">
        <v>1671</v>
      </c>
      <c r="H25" s="500" t="s">
        <v>24</v>
      </c>
      <c r="I25" s="500" t="s">
        <v>1670</v>
      </c>
      <c r="J25" s="500" t="s">
        <v>1669</v>
      </c>
      <c r="K25" s="500">
        <f>SUM(M25:O27)</f>
        <v>10632</v>
      </c>
      <c r="L25" s="896">
        <v>1</v>
      </c>
      <c r="M25" s="896" t="s">
        <v>1590</v>
      </c>
      <c r="N25" s="896">
        <v>35</v>
      </c>
      <c r="O25" s="896">
        <v>10597</v>
      </c>
      <c r="P25" s="897">
        <v>1.5972222222222224E-2</v>
      </c>
      <c r="Q25" s="898">
        <v>3.5</v>
      </c>
      <c r="R25" s="899">
        <f>P25*Q25*24</f>
        <v>1.3416666666666668</v>
      </c>
      <c r="S25" s="504">
        <f>SUM(R25:R27)</f>
        <v>1.3416666666666668</v>
      </c>
      <c r="T25" s="497"/>
    </row>
    <row r="26" spans="1:20" ht="16.899999999999999" customHeight="1" x14ac:dyDescent="0.25">
      <c r="A26" s="497"/>
      <c r="B26" s="502"/>
      <c r="C26" s="503"/>
      <c r="D26" s="500"/>
      <c r="E26" s="500"/>
      <c r="F26" s="500"/>
      <c r="G26" s="500"/>
      <c r="H26" s="500"/>
      <c r="I26" s="500"/>
      <c r="J26" s="500"/>
      <c r="K26" s="501"/>
      <c r="L26" s="900">
        <v>2</v>
      </c>
      <c r="M26" s="900" t="s">
        <v>1590</v>
      </c>
      <c r="N26" s="900" t="s">
        <v>1590</v>
      </c>
      <c r="O26" s="900" t="s">
        <v>1590</v>
      </c>
      <c r="P26" s="901"/>
      <c r="Q26" s="902"/>
      <c r="R26" s="903"/>
      <c r="S26" s="500"/>
      <c r="T26" s="497"/>
    </row>
    <row r="27" spans="1:20" ht="16.899999999999999" customHeight="1" x14ac:dyDescent="0.25">
      <c r="A27" s="497"/>
      <c r="B27" s="502"/>
      <c r="C27" s="503"/>
      <c r="D27" s="500"/>
      <c r="E27" s="500"/>
      <c r="F27" s="500"/>
      <c r="G27" s="500"/>
      <c r="H27" s="500"/>
      <c r="I27" s="500"/>
      <c r="J27" s="500"/>
      <c r="K27" s="501"/>
      <c r="L27" s="906">
        <v>3</v>
      </c>
      <c r="M27" s="906" t="s">
        <v>1590</v>
      </c>
      <c r="N27" s="906" t="s">
        <v>1590</v>
      </c>
      <c r="O27" s="906" t="s">
        <v>1590</v>
      </c>
      <c r="P27" s="907"/>
      <c r="Q27" s="908"/>
      <c r="R27" s="909"/>
      <c r="S27" s="500"/>
      <c r="T27" s="497"/>
    </row>
    <row r="28" spans="1:20" ht="16.899999999999999" customHeight="1" x14ac:dyDescent="0.25">
      <c r="A28" s="497">
        <v>7</v>
      </c>
      <c r="B28" s="502">
        <v>44333</v>
      </c>
      <c r="C28" s="505">
        <v>0.9472222222222223</v>
      </c>
      <c r="D28" s="500" t="s">
        <v>1600</v>
      </c>
      <c r="E28" s="500" t="s">
        <v>13</v>
      </c>
      <c r="F28" s="500" t="s">
        <v>1627</v>
      </c>
      <c r="G28" s="500" t="s">
        <v>1668</v>
      </c>
      <c r="H28" s="500" t="s">
        <v>305</v>
      </c>
      <c r="I28" s="500" t="s">
        <v>1667</v>
      </c>
      <c r="J28" s="500" t="s">
        <v>1666</v>
      </c>
      <c r="K28" s="500">
        <f>SUM(M28:O32)</f>
        <v>8848</v>
      </c>
      <c r="L28" s="896">
        <v>1</v>
      </c>
      <c r="M28" s="896" t="s">
        <v>1590</v>
      </c>
      <c r="N28" s="896">
        <v>10</v>
      </c>
      <c r="O28" s="896">
        <v>2593</v>
      </c>
      <c r="P28" s="897">
        <v>3.4027777777777775E-2</v>
      </c>
      <c r="Q28" s="898">
        <v>0.55000000000000004</v>
      </c>
      <c r="R28" s="899">
        <f t="shared" ref="R28:R39" si="1">P28*Q28*24</f>
        <v>0.44916666666666671</v>
      </c>
      <c r="S28" s="504">
        <f>SUM(R28:R32)</f>
        <v>2.9691666666666667</v>
      </c>
      <c r="T28" s="497"/>
    </row>
    <row r="29" spans="1:20" ht="16.899999999999999" customHeight="1" x14ac:dyDescent="0.25">
      <c r="A29" s="497"/>
      <c r="B29" s="502"/>
      <c r="C29" s="503"/>
      <c r="D29" s="500"/>
      <c r="E29" s="500"/>
      <c r="F29" s="500"/>
      <c r="G29" s="500"/>
      <c r="H29" s="500"/>
      <c r="I29" s="500"/>
      <c r="J29" s="500"/>
      <c r="K29" s="501"/>
      <c r="L29" s="900">
        <v>2</v>
      </c>
      <c r="M29" s="900" t="s">
        <v>1590</v>
      </c>
      <c r="N29" s="900">
        <v>0</v>
      </c>
      <c r="O29" s="900">
        <v>182</v>
      </c>
      <c r="P29" s="901">
        <v>6.1111111111111116E-2</v>
      </c>
      <c r="Q29" s="902">
        <v>0.1</v>
      </c>
      <c r="R29" s="903">
        <f t="shared" si="1"/>
        <v>0.1466666666666667</v>
      </c>
      <c r="S29" s="500"/>
      <c r="T29" s="497"/>
    </row>
    <row r="30" spans="1:20" ht="16.899999999999999" customHeight="1" x14ac:dyDescent="0.25">
      <c r="A30" s="497"/>
      <c r="B30" s="502"/>
      <c r="C30" s="503"/>
      <c r="D30" s="500"/>
      <c r="E30" s="500"/>
      <c r="F30" s="500"/>
      <c r="G30" s="500"/>
      <c r="H30" s="500"/>
      <c r="I30" s="500"/>
      <c r="J30" s="500"/>
      <c r="K30" s="501"/>
      <c r="L30" s="900">
        <v>3</v>
      </c>
      <c r="M30" s="900" t="s">
        <v>1590</v>
      </c>
      <c r="N30" s="900">
        <v>0</v>
      </c>
      <c r="O30" s="900">
        <v>296</v>
      </c>
      <c r="P30" s="904">
        <v>6.3888888888888884E-2</v>
      </c>
      <c r="Q30" s="905">
        <v>0.15</v>
      </c>
      <c r="R30" s="903">
        <f t="shared" si="1"/>
        <v>0.22999999999999998</v>
      </c>
      <c r="S30" s="500"/>
      <c r="T30" s="497"/>
    </row>
    <row r="31" spans="1:20" ht="16.899999999999999" customHeight="1" x14ac:dyDescent="0.25">
      <c r="A31" s="497"/>
      <c r="B31" s="502"/>
      <c r="C31" s="503"/>
      <c r="D31" s="500"/>
      <c r="E31" s="500"/>
      <c r="F31" s="500"/>
      <c r="G31" s="500"/>
      <c r="H31" s="500"/>
      <c r="I31" s="500"/>
      <c r="J31" s="500"/>
      <c r="K31" s="501"/>
      <c r="L31" s="900">
        <v>4</v>
      </c>
      <c r="M31" s="900" t="s">
        <v>1590</v>
      </c>
      <c r="N31" s="900">
        <v>1</v>
      </c>
      <c r="O31" s="900">
        <v>10</v>
      </c>
      <c r="P31" s="904">
        <v>6.5277777777777782E-2</v>
      </c>
      <c r="Q31" s="905">
        <v>0.05</v>
      </c>
      <c r="R31" s="903">
        <f t="shared" si="1"/>
        <v>7.8333333333333338E-2</v>
      </c>
      <c r="S31" s="500"/>
      <c r="T31" s="497"/>
    </row>
    <row r="32" spans="1:20" ht="16.899999999999999" customHeight="1" x14ac:dyDescent="0.25">
      <c r="A32" s="497"/>
      <c r="B32" s="502"/>
      <c r="C32" s="503"/>
      <c r="D32" s="500"/>
      <c r="E32" s="500"/>
      <c r="F32" s="500"/>
      <c r="G32" s="500"/>
      <c r="H32" s="500"/>
      <c r="I32" s="500"/>
      <c r="J32" s="500"/>
      <c r="K32" s="501"/>
      <c r="L32" s="906">
        <v>5</v>
      </c>
      <c r="M32" s="906" t="s">
        <v>1590</v>
      </c>
      <c r="N32" s="906">
        <v>12</v>
      </c>
      <c r="O32" s="906">
        <v>5744</v>
      </c>
      <c r="P32" s="907">
        <v>8.1944444444444445E-2</v>
      </c>
      <c r="Q32" s="908">
        <v>1.05</v>
      </c>
      <c r="R32" s="909">
        <f t="shared" si="1"/>
        <v>2.0649999999999999</v>
      </c>
      <c r="S32" s="500"/>
      <c r="T32" s="497"/>
    </row>
    <row r="33" spans="1:20" ht="16.899999999999999" customHeight="1" x14ac:dyDescent="0.25">
      <c r="A33" s="880">
        <v>8</v>
      </c>
      <c r="B33" s="502">
        <v>44335</v>
      </c>
      <c r="C33" s="505">
        <v>0.68194444444444446</v>
      </c>
      <c r="D33" s="500" t="s">
        <v>1615</v>
      </c>
      <c r="E33" s="500" t="s">
        <v>13</v>
      </c>
      <c r="F33" s="500" t="s">
        <v>1665</v>
      </c>
      <c r="G33" s="500" t="s">
        <v>1664</v>
      </c>
      <c r="H33" s="500" t="s">
        <v>24</v>
      </c>
      <c r="I33" s="500" t="s">
        <v>1663</v>
      </c>
      <c r="J33" s="500" t="s">
        <v>1662</v>
      </c>
      <c r="K33" s="500">
        <f>SUM(M33:O36)</f>
        <v>13212</v>
      </c>
      <c r="L33" s="896">
        <v>1</v>
      </c>
      <c r="M33" s="896" t="s">
        <v>1590</v>
      </c>
      <c r="N33" s="896">
        <v>1</v>
      </c>
      <c r="O33" s="896">
        <v>0</v>
      </c>
      <c r="P33" s="897">
        <v>4.1666666666666666E-3</v>
      </c>
      <c r="Q33" s="898">
        <v>0.1</v>
      </c>
      <c r="R33" s="899">
        <f t="shared" si="1"/>
        <v>0.01</v>
      </c>
      <c r="S33" s="504">
        <f>SUM(R33:R36)</f>
        <v>1.6133333333333333</v>
      </c>
      <c r="T33" s="880"/>
    </row>
    <row r="34" spans="1:20" ht="16.899999999999999" customHeight="1" x14ac:dyDescent="0.25">
      <c r="A34" s="880"/>
      <c r="B34" s="502"/>
      <c r="C34" s="503"/>
      <c r="D34" s="500"/>
      <c r="E34" s="500"/>
      <c r="F34" s="500"/>
      <c r="G34" s="500"/>
      <c r="H34" s="500"/>
      <c r="I34" s="500"/>
      <c r="J34" s="500"/>
      <c r="K34" s="501"/>
      <c r="L34" s="900">
        <v>2</v>
      </c>
      <c r="M34" s="900" t="s">
        <v>1590</v>
      </c>
      <c r="N34" s="900">
        <v>14</v>
      </c>
      <c r="O34" s="900">
        <v>4928</v>
      </c>
      <c r="P34" s="910">
        <v>8.3333333333333332E-3</v>
      </c>
      <c r="Q34" s="905">
        <v>2.2999999999999998</v>
      </c>
      <c r="R34" s="903">
        <f t="shared" si="1"/>
        <v>0.45999999999999996</v>
      </c>
      <c r="S34" s="500"/>
      <c r="T34" s="880"/>
    </row>
    <row r="35" spans="1:20" ht="16.899999999999999" customHeight="1" x14ac:dyDescent="0.25">
      <c r="A35" s="880"/>
      <c r="B35" s="502"/>
      <c r="C35" s="503"/>
      <c r="D35" s="500"/>
      <c r="E35" s="500"/>
      <c r="F35" s="500"/>
      <c r="G35" s="500"/>
      <c r="H35" s="500"/>
      <c r="I35" s="500"/>
      <c r="J35" s="500"/>
      <c r="K35" s="501"/>
      <c r="L35" s="900">
        <v>3</v>
      </c>
      <c r="M35" s="900" t="s">
        <v>1590</v>
      </c>
      <c r="N35" s="900">
        <v>8</v>
      </c>
      <c r="O35" s="900">
        <v>2166</v>
      </c>
      <c r="P35" s="910">
        <v>1.1111111111111112E-2</v>
      </c>
      <c r="Q35" s="905">
        <v>1.1000000000000001</v>
      </c>
      <c r="R35" s="903">
        <f t="shared" si="1"/>
        <v>0.29333333333333333</v>
      </c>
      <c r="S35" s="500"/>
      <c r="T35" s="880"/>
    </row>
    <row r="36" spans="1:20" ht="16.899999999999999" customHeight="1" x14ac:dyDescent="0.25">
      <c r="A36" s="880"/>
      <c r="B36" s="502"/>
      <c r="C36" s="503"/>
      <c r="D36" s="500"/>
      <c r="E36" s="500"/>
      <c r="F36" s="500"/>
      <c r="G36" s="500"/>
      <c r="H36" s="500"/>
      <c r="I36" s="500"/>
      <c r="J36" s="500"/>
      <c r="K36" s="501"/>
      <c r="L36" s="906">
        <v>4</v>
      </c>
      <c r="M36" s="906" t="s">
        <v>1590</v>
      </c>
      <c r="N36" s="906">
        <v>9</v>
      </c>
      <c r="O36" s="906">
        <v>6086</v>
      </c>
      <c r="P36" s="911">
        <v>1.1805555555555555E-2</v>
      </c>
      <c r="Q36" s="908">
        <v>3</v>
      </c>
      <c r="R36" s="909">
        <f t="shared" si="1"/>
        <v>0.85</v>
      </c>
      <c r="S36" s="500"/>
      <c r="T36" s="880"/>
    </row>
    <row r="37" spans="1:20" ht="16.899999999999999" customHeight="1" x14ac:dyDescent="0.25">
      <c r="A37" s="880">
        <v>9</v>
      </c>
      <c r="B37" s="502">
        <v>44355</v>
      </c>
      <c r="C37" s="505">
        <v>0.92013888888888884</v>
      </c>
      <c r="D37" s="500" t="s">
        <v>1615</v>
      </c>
      <c r="E37" s="500" t="s">
        <v>11</v>
      </c>
      <c r="F37" s="500" t="s">
        <v>1661</v>
      </c>
      <c r="G37" s="500" t="s">
        <v>1660</v>
      </c>
      <c r="H37" s="500" t="s">
        <v>305</v>
      </c>
      <c r="I37" s="500" t="s">
        <v>1659</v>
      </c>
      <c r="J37" s="500" t="s">
        <v>1658</v>
      </c>
      <c r="K37" s="500">
        <f>SUM(M37:O40)</f>
        <v>13041</v>
      </c>
      <c r="L37" s="896">
        <v>1</v>
      </c>
      <c r="M37" s="896" t="s">
        <v>1590</v>
      </c>
      <c r="N37" s="896">
        <v>36</v>
      </c>
      <c r="O37" s="896">
        <v>13003</v>
      </c>
      <c r="P37" s="897">
        <v>6.9444444444444441E-3</v>
      </c>
      <c r="Q37" s="898">
        <v>5.5</v>
      </c>
      <c r="R37" s="899">
        <f t="shared" si="1"/>
        <v>0.91666666666666652</v>
      </c>
      <c r="S37" s="504">
        <f>SUM(R37:R40)</f>
        <v>5.6583333333333332</v>
      </c>
      <c r="T37" s="880"/>
    </row>
    <row r="38" spans="1:20" ht="16.899999999999999" customHeight="1" x14ac:dyDescent="0.25">
      <c r="A38" s="880"/>
      <c r="B38" s="502"/>
      <c r="C38" s="503"/>
      <c r="D38" s="500"/>
      <c r="E38" s="500"/>
      <c r="F38" s="500"/>
      <c r="G38" s="500"/>
      <c r="H38" s="500"/>
      <c r="I38" s="500"/>
      <c r="J38" s="500"/>
      <c r="K38" s="501"/>
      <c r="L38" s="900">
        <v>2</v>
      </c>
      <c r="M38" s="900">
        <v>1</v>
      </c>
      <c r="N38" s="900" t="s">
        <v>1590</v>
      </c>
      <c r="O38" s="900" t="s">
        <v>1590</v>
      </c>
      <c r="P38" s="910">
        <v>1.7361111111111112E-2</v>
      </c>
      <c r="Q38" s="905">
        <v>5</v>
      </c>
      <c r="R38" s="903">
        <f t="shared" si="1"/>
        <v>2.083333333333333</v>
      </c>
      <c r="S38" s="500"/>
      <c r="T38" s="880"/>
    </row>
    <row r="39" spans="1:20" ht="16.899999999999999" customHeight="1" x14ac:dyDescent="0.25">
      <c r="A39" s="880"/>
      <c r="B39" s="502"/>
      <c r="C39" s="503"/>
      <c r="D39" s="500"/>
      <c r="E39" s="500"/>
      <c r="F39" s="500"/>
      <c r="G39" s="500"/>
      <c r="H39" s="500"/>
      <c r="I39" s="500"/>
      <c r="J39" s="500"/>
      <c r="K39" s="501"/>
      <c r="L39" s="900">
        <v>3</v>
      </c>
      <c r="M39" s="900">
        <v>1</v>
      </c>
      <c r="N39" s="900" t="s">
        <v>1590</v>
      </c>
      <c r="O39" s="900" t="s">
        <v>1590</v>
      </c>
      <c r="P39" s="910">
        <v>2.013888888888889E-2</v>
      </c>
      <c r="Q39" s="905">
        <v>5.5</v>
      </c>
      <c r="R39" s="903">
        <f t="shared" si="1"/>
        <v>2.6583333333333337</v>
      </c>
      <c r="S39" s="500"/>
      <c r="T39" s="880"/>
    </row>
    <row r="40" spans="1:20" ht="16.899999999999999" customHeight="1" x14ac:dyDescent="0.25">
      <c r="A40" s="880"/>
      <c r="B40" s="502"/>
      <c r="C40" s="503"/>
      <c r="D40" s="500"/>
      <c r="E40" s="500"/>
      <c r="F40" s="500"/>
      <c r="G40" s="500"/>
      <c r="H40" s="500"/>
      <c r="I40" s="500"/>
      <c r="J40" s="500"/>
      <c r="K40" s="501"/>
      <c r="L40" s="906"/>
      <c r="M40" s="906"/>
      <c r="N40" s="906"/>
      <c r="O40" s="906"/>
      <c r="P40" s="911"/>
      <c r="Q40" s="908"/>
      <c r="R40" s="909"/>
      <c r="S40" s="500"/>
      <c r="T40" s="880"/>
    </row>
    <row r="41" spans="1:20" ht="16.899999999999999" customHeight="1" x14ac:dyDescent="0.25">
      <c r="A41" s="880">
        <v>10</v>
      </c>
      <c r="B41" s="502">
        <v>44358</v>
      </c>
      <c r="C41" s="505">
        <v>0.53055555555555556</v>
      </c>
      <c r="D41" s="500" t="s">
        <v>1606</v>
      </c>
      <c r="E41" s="500" t="s">
        <v>11</v>
      </c>
      <c r="F41" s="500" t="s">
        <v>1657</v>
      </c>
      <c r="G41" s="500" t="s">
        <v>1656</v>
      </c>
      <c r="H41" s="500" t="s">
        <v>305</v>
      </c>
      <c r="I41" s="500" t="s">
        <v>1655</v>
      </c>
      <c r="J41" s="500" t="s">
        <v>1654</v>
      </c>
      <c r="K41" s="500">
        <f>SUM(M41:O44)</f>
        <v>16463</v>
      </c>
      <c r="L41" s="896">
        <v>1</v>
      </c>
      <c r="M41" s="896" t="s">
        <v>1590</v>
      </c>
      <c r="N41" s="896">
        <v>13</v>
      </c>
      <c r="O41" s="896">
        <v>3853</v>
      </c>
      <c r="P41" s="897">
        <v>4.1666666666666666E-3</v>
      </c>
      <c r="Q41" s="898">
        <v>1</v>
      </c>
      <c r="R41" s="899">
        <f>P41*Q41*24</f>
        <v>0.1</v>
      </c>
      <c r="S41" s="504">
        <f>SUM(R41:R44)</f>
        <v>0.96000000000000008</v>
      </c>
      <c r="T41" s="880"/>
    </row>
    <row r="42" spans="1:20" ht="16.899999999999999" customHeight="1" x14ac:dyDescent="0.25">
      <c r="A42" s="880"/>
      <c r="B42" s="502"/>
      <c r="C42" s="503"/>
      <c r="D42" s="500"/>
      <c r="E42" s="500"/>
      <c r="F42" s="500"/>
      <c r="G42" s="500"/>
      <c r="H42" s="500"/>
      <c r="I42" s="500"/>
      <c r="J42" s="500"/>
      <c r="K42" s="501"/>
      <c r="L42" s="900">
        <v>2</v>
      </c>
      <c r="M42" s="900" t="s">
        <v>1590</v>
      </c>
      <c r="N42" s="900">
        <v>0</v>
      </c>
      <c r="O42" s="900">
        <v>2408</v>
      </c>
      <c r="P42" s="910">
        <v>6.9444444444444441E-3</v>
      </c>
      <c r="Q42" s="905">
        <v>0.8</v>
      </c>
      <c r="R42" s="903">
        <f>P42*Q42*24</f>
        <v>0.13333333333333333</v>
      </c>
      <c r="S42" s="500"/>
      <c r="T42" s="880"/>
    </row>
    <row r="43" spans="1:20" ht="16.899999999999999" customHeight="1" x14ac:dyDescent="0.25">
      <c r="A43" s="880"/>
      <c r="B43" s="502"/>
      <c r="C43" s="503"/>
      <c r="D43" s="500"/>
      <c r="E43" s="500"/>
      <c r="F43" s="500"/>
      <c r="G43" s="500"/>
      <c r="H43" s="500"/>
      <c r="I43" s="500"/>
      <c r="J43" s="500"/>
      <c r="K43" s="501"/>
      <c r="L43" s="900">
        <v>3</v>
      </c>
      <c r="M43" s="900" t="s">
        <v>1590</v>
      </c>
      <c r="N43" s="900">
        <v>12</v>
      </c>
      <c r="O43" s="900">
        <v>6962</v>
      </c>
      <c r="P43" s="910">
        <v>9.0277777777777787E-3</v>
      </c>
      <c r="Q43" s="905">
        <v>2.2000000000000002</v>
      </c>
      <c r="R43" s="903">
        <f>P43*Q43*24</f>
        <v>0.47666666666666674</v>
      </c>
      <c r="S43" s="500"/>
      <c r="T43" s="880"/>
    </row>
    <row r="44" spans="1:20" ht="16.899999999999999" customHeight="1" x14ac:dyDescent="0.25">
      <c r="A44" s="880"/>
      <c r="B44" s="502"/>
      <c r="C44" s="503"/>
      <c r="D44" s="500"/>
      <c r="E44" s="500"/>
      <c r="F44" s="500"/>
      <c r="G44" s="500"/>
      <c r="H44" s="500"/>
      <c r="I44" s="500"/>
      <c r="J44" s="500"/>
      <c r="K44" s="501"/>
      <c r="L44" s="906">
        <v>4</v>
      </c>
      <c r="M44" s="906"/>
      <c r="N44" s="906">
        <v>8</v>
      </c>
      <c r="O44" s="906">
        <v>3207</v>
      </c>
      <c r="P44" s="911">
        <v>1.0416666666666666E-2</v>
      </c>
      <c r="Q44" s="908">
        <v>1</v>
      </c>
      <c r="R44" s="909">
        <f>P44*Q44*24</f>
        <v>0.25</v>
      </c>
      <c r="S44" s="500"/>
      <c r="T44" s="880"/>
    </row>
    <row r="45" spans="1:20" ht="19.149999999999999" customHeight="1" x14ac:dyDescent="0.25">
      <c r="A45" s="880">
        <v>11</v>
      </c>
      <c r="B45" s="502">
        <v>44369</v>
      </c>
      <c r="C45" s="505">
        <v>0.6333333333333333</v>
      </c>
      <c r="D45" s="500" t="s">
        <v>1615</v>
      </c>
      <c r="E45" s="500" t="s">
        <v>13</v>
      </c>
      <c r="F45" s="500" t="s">
        <v>1653</v>
      </c>
      <c r="G45" s="500" t="s">
        <v>1649</v>
      </c>
      <c r="H45" s="500" t="s">
        <v>305</v>
      </c>
      <c r="I45" s="500" t="s">
        <v>1652</v>
      </c>
      <c r="J45" s="500" t="s">
        <v>1651</v>
      </c>
      <c r="K45" s="500">
        <f>SUM(M45:O47)</f>
        <v>6657</v>
      </c>
      <c r="L45" s="896">
        <v>1</v>
      </c>
      <c r="M45" s="896" t="s">
        <v>1590</v>
      </c>
      <c r="N45" s="896">
        <v>72</v>
      </c>
      <c r="O45" s="896">
        <v>6585</v>
      </c>
      <c r="P45" s="897">
        <v>7.6388888888888886E-3</v>
      </c>
      <c r="Q45" s="898">
        <v>2.7</v>
      </c>
      <c r="R45" s="899">
        <f>P45*Q45*24</f>
        <v>0.495</v>
      </c>
      <c r="S45" s="504">
        <f>SUM(R45:R47)</f>
        <v>0.495</v>
      </c>
      <c r="T45" s="880"/>
    </row>
    <row r="46" spans="1:20" ht="19.149999999999999" customHeight="1" x14ac:dyDescent="0.25">
      <c r="A46" s="880"/>
      <c r="B46" s="502"/>
      <c r="C46" s="503"/>
      <c r="D46" s="500"/>
      <c r="E46" s="500"/>
      <c r="F46" s="500"/>
      <c r="G46" s="500"/>
      <c r="H46" s="500"/>
      <c r="I46" s="500"/>
      <c r="J46" s="500"/>
      <c r="K46" s="501"/>
      <c r="L46" s="900"/>
      <c r="M46" s="900"/>
      <c r="N46" s="900"/>
      <c r="O46" s="900"/>
      <c r="P46" s="910"/>
      <c r="Q46" s="905"/>
      <c r="R46" s="903"/>
      <c r="S46" s="500"/>
      <c r="T46" s="880"/>
    </row>
    <row r="47" spans="1:20" ht="19.149999999999999" customHeight="1" x14ac:dyDescent="0.25">
      <c r="A47" s="880"/>
      <c r="B47" s="502"/>
      <c r="C47" s="503"/>
      <c r="D47" s="500"/>
      <c r="E47" s="500"/>
      <c r="F47" s="500"/>
      <c r="G47" s="500"/>
      <c r="H47" s="500"/>
      <c r="I47" s="500"/>
      <c r="J47" s="500"/>
      <c r="K47" s="501"/>
      <c r="L47" s="906"/>
      <c r="M47" s="906"/>
      <c r="N47" s="906"/>
      <c r="O47" s="906"/>
      <c r="P47" s="911"/>
      <c r="Q47" s="908"/>
      <c r="R47" s="909"/>
      <c r="S47" s="500"/>
      <c r="T47" s="880"/>
    </row>
    <row r="48" spans="1:20" ht="16.899999999999999" customHeight="1" x14ac:dyDescent="0.25">
      <c r="A48" s="880">
        <v>12</v>
      </c>
      <c r="B48" s="502">
        <v>44380</v>
      </c>
      <c r="C48" s="505">
        <v>0.26805555555555555</v>
      </c>
      <c r="D48" s="500" t="s">
        <v>1606</v>
      </c>
      <c r="E48" s="500" t="s">
        <v>13</v>
      </c>
      <c r="F48" s="500" t="s">
        <v>1650</v>
      </c>
      <c r="G48" s="500" t="s">
        <v>1649</v>
      </c>
      <c r="H48" s="500" t="s">
        <v>24</v>
      </c>
      <c r="I48" s="500" t="s">
        <v>1648</v>
      </c>
      <c r="J48" s="500" t="s">
        <v>1647</v>
      </c>
      <c r="K48" s="500">
        <f>SUM(M48:O50)</f>
        <v>10955</v>
      </c>
      <c r="L48" s="896">
        <v>1</v>
      </c>
      <c r="M48" s="896" t="s">
        <v>1590</v>
      </c>
      <c r="N48" s="896">
        <v>35</v>
      </c>
      <c r="O48" s="896">
        <v>10920</v>
      </c>
      <c r="P48" s="897">
        <v>1.3194444444444444E-2</v>
      </c>
      <c r="Q48" s="898">
        <v>2.7</v>
      </c>
      <c r="R48" s="899">
        <f>P48*Q48*24</f>
        <v>0.85500000000000009</v>
      </c>
      <c r="S48" s="504">
        <f>SUM(R48:R50)</f>
        <v>0.85500000000000009</v>
      </c>
      <c r="T48" s="880"/>
    </row>
    <row r="49" spans="1:20" ht="16.899999999999999" customHeight="1" x14ac:dyDescent="0.25">
      <c r="A49" s="880"/>
      <c r="B49" s="502"/>
      <c r="C49" s="503"/>
      <c r="D49" s="500"/>
      <c r="E49" s="500"/>
      <c r="F49" s="500"/>
      <c r="G49" s="500"/>
      <c r="H49" s="500"/>
      <c r="I49" s="500"/>
      <c r="J49" s="500"/>
      <c r="K49" s="501"/>
      <c r="L49" s="900"/>
      <c r="M49" s="900"/>
      <c r="N49" s="900"/>
      <c r="O49" s="900"/>
      <c r="P49" s="910"/>
      <c r="Q49" s="905"/>
      <c r="R49" s="903"/>
      <c r="S49" s="500"/>
      <c r="T49" s="880"/>
    </row>
    <row r="50" spans="1:20" ht="16.899999999999999" customHeight="1" x14ac:dyDescent="0.25">
      <c r="A50" s="880"/>
      <c r="B50" s="502"/>
      <c r="C50" s="503"/>
      <c r="D50" s="500"/>
      <c r="E50" s="500"/>
      <c r="F50" s="500"/>
      <c r="G50" s="500"/>
      <c r="H50" s="500"/>
      <c r="I50" s="500"/>
      <c r="J50" s="500"/>
      <c r="K50" s="501"/>
      <c r="L50" s="906"/>
      <c r="M50" s="906"/>
      <c r="N50" s="906"/>
      <c r="O50" s="906"/>
      <c r="P50" s="911"/>
      <c r="Q50" s="908"/>
      <c r="R50" s="909"/>
      <c r="S50" s="500"/>
      <c r="T50" s="880"/>
    </row>
    <row r="51" spans="1:20" ht="16.899999999999999" customHeight="1" x14ac:dyDescent="0.25">
      <c r="A51" s="880">
        <v>13</v>
      </c>
      <c r="B51" s="502">
        <v>44394</v>
      </c>
      <c r="C51" s="505">
        <v>0.33819444444444446</v>
      </c>
      <c r="D51" s="500" t="s">
        <v>1606</v>
      </c>
      <c r="E51" s="500" t="s">
        <v>13</v>
      </c>
      <c r="F51" s="500" t="s">
        <v>1646</v>
      </c>
      <c r="G51" s="500" t="s">
        <v>1598</v>
      </c>
      <c r="H51" s="500" t="s">
        <v>24</v>
      </c>
      <c r="I51" s="500" t="s">
        <v>1645</v>
      </c>
      <c r="J51" s="500" t="s">
        <v>1644</v>
      </c>
      <c r="K51" s="500">
        <f>SUM(M51:O54)</f>
        <v>6231</v>
      </c>
      <c r="L51" s="896">
        <v>1</v>
      </c>
      <c r="M51" s="896" t="s">
        <v>1590</v>
      </c>
      <c r="N51" s="896">
        <v>4</v>
      </c>
      <c r="O51" s="912">
        <v>3334</v>
      </c>
      <c r="P51" s="913">
        <v>4.7222222222222221E-2</v>
      </c>
      <c r="Q51" s="899">
        <v>0.65</v>
      </c>
      <c r="R51" s="899">
        <f t="shared" ref="R51:R59" si="2">P51*Q51*24</f>
        <v>0.73666666666666669</v>
      </c>
      <c r="S51" s="504">
        <f>SUM(R51:R54)</f>
        <v>2.3333333333333335</v>
      </c>
      <c r="T51" s="880"/>
    </row>
    <row r="52" spans="1:20" ht="16.899999999999999" customHeight="1" x14ac:dyDescent="0.25">
      <c r="A52" s="880"/>
      <c r="B52" s="502"/>
      <c r="C52" s="503"/>
      <c r="D52" s="500"/>
      <c r="E52" s="500"/>
      <c r="F52" s="500"/>
      <c r="G52" s="500"/>
      <c r="H52" s="500"/>
      <c r="I52" s="500"/>
      <c r="J52" s="500"/>
      <c r="K52" s="501"/>
      <c r="L52" s="914">
        <v>2</v>
      </c>
      <c r="M52" s="900" t="s">
        <v>1590</v>
      </c>
      <c r="N52" s="900">
        <v>2</v>
      </c>
      <c r="O52" s="914">
        <v>968</v>
      </c>
      <c r="P52" s="904">
        <v>7.1527777777777787E-2</v>
      </c>
      <c r="Q52" s="903">
        <v>0.2</v>
      </c>
      <c r="R52" s="903">
        <f t="shared" si="2"/>
        <v>0.34333333333333338</v>
      </c>
      <c r="S52" s="500"/>
      <c r="T52" s="880"/>
    </row>
    <row r="53" spans="1:20" ht="16.899999999999999" customHeight="1" x14ac:dyDescent="0.25">
      <c r="A53" s="880"/>
      <c r="B53" s="502"/>
      <c r="C53" s="503"/>
      <c r="D53" s="500"/>
      <c r="E53" s="500"/>
      <c r="F53" s="500"/>
      <c r="G53" s="500"/>
      <c r="H53" s="500"/>
      <c r="I53" s="500"/>
      <c r="J53" s="500"/>
      <c r="K53" s="501"/>
      <c r="L53" s="914">
        <v>3</v>
      </c>
      <c r="M53" s="900" t="s">
        <v>1590</v>
      </c>
      <c r="N53" s="900">
        <v>0</v>
      </c>
      <c r="O53" s="914">
        <v>1109</v>
      </c>
      <c r="P53" s="904">
        <v>9.7222222222222224E-2</v>
      </c>
      <c r="Q53" s="903">
        <v>0.25</v>
      </c>
      <c r="R53" s="903">
        <f t="shared" si="2"/>
        <v>0.58333333333333337</v>
      </c>
      <c r="S53" s="500"/>
      <c r="T53" s="880"/>
    </row>
    <row r="54" spans="1:20" ht="16.899999999999999" customHeight="1" x14ac:dyDescent="0.25">
      <c r="A54" s="880"/>
      <c r="B54" s="502"/>
      <c r="C54" s="503"/>
      <c r="D54" s="500"/>
      <c r="E54" s="500"/>
      <c r="F54" s="500"/>
      <c r="G54" s="500"/>
      <c r="H54" s="500"/>
      <c r="I54" s="500"/>
      <c r="J54" s="500"/>
      <c r="K54" s="501"/>
      <c r="L54" s="915">
        <v>4</v>
      </c>
      <c r="M54" s="906" t="s">
        <v>1590</v>
      </c>
      <c r="N54" s="906">
        <v>2</v>
      </c>
      <c r="O54" s="915">
        <v>812</v>
      </c>
      <c r="P54" s="907">
        <v>0.18611111111111112</v>
      </c>
      <c r="Q54" s="909">
        <v>0.15</v>
      </c>
      <c r="R54" s="909">
        <f t="shared" si="2"/>
        <v>0.66999999999999993</v>
      </c>
      <c r="S54" s="500"/>
      <c r="T54" s="880"/>
    </row>
    <row r="55" spans="1:20" ht="16.899999999999999" customHeight="1" x14ac:dyDescent="0.25">
      <c r="A55" s="880">
        <v>14</v>
      </c>
      <c r="B55" s="502">
        <v>44394</v>
      </c>
      <c r="C55" s="505">
        <v>0.81111111111111101</v>
      </c>
      <c r="D55" s="500" t="s">
        <v>1639</v>
      </c>
      <c r="E55" s="500" t="s">
        <v>13</v>
      </c>
      <c r="F55" s="500" t="s">
        <v>1643</v>
      </c>
      <c r="G55" s="500" t="s">
        <v>1642</v>
      </c>
      <c r="H55" s="500" t="s">
        <v>24</v>
      </c>
      <c r="I55" s="500" t="s">
        <v>1641</v>
      </c>
      <c r="J55" s="500" t="s">
        <v>1640</v>
      </c>
      <c r="K55" s="500">
        <f>SUM(M55:O58)</f>
        <v>6788</v>
      </c>
      <c r="L55" s="896">
        <v>1</v>
      </c>
      <c r="M55" s="896" t="s">
        <v>1590</v>
      </c>
      <c r="N55" s="896">
        <v>0</v>
      </c>
      <c r="O55" s="912">
        <v>2113</v>
      </c>
      <c r="P55" s="913">
        <v>6.9444444444444441E-3</v>
      </c>
      <c r="Q55" s="899">
        <v>1</v>
      </c>
      <c r="R55" s="899">
        <f t="shared" si="2"/>
        <v>0.16666666666666666</v>
      </c>
      <c r="S55" s="504">
        <f>SUM(R55:R58)</f>
        <v>1.1500000000000001</v>
      </c>
      <c r="T55" s="880"/>
    </row>
    <row r="56" spans="1:20" ht="16.899999999999999" customHeight="1" x14ac:dyDescent="0.25">
      <c r="A56" s="880"/>
      <c r="B56" s="502"/>
      <c r="C56" s="503"/>
      <c r="D56" s="500"/>
      <c r="E56" s="500"/>
      <c r="F56" s="500"/>
      <c r="G56" s="500"/>
      <c r="H56" s="500"/>
      <c r="I56" s="500"/>
      <c r="J56" s="500"/>
      <c r="K56" s="501"/>
      <c r="L56" s="900">
        <v>2</v>
      </c>
      <c r="M56" s="900" t="s">
        <v>1590</v>
      </c>
      <c r="N56" s="900">
        <v>3</v>
      </c>
      <c r="O56" s="914">
        <v>981</v>
      </c>
      <c r="P56" s="904">
        <v>9.0277777777777787E-3</v>
      </c>
      <c r="Q56" s="903">
        <v>0.5</v>
      </c>
      <c r="R56" s="903">
        <f t="shared" si="2"/>
        <v>0.10833333333333334</v>
      </c>
      <c r="S56" s="500"/>
      <c r="T56" s="880"/>
    </row>
    <row r="57" spans="1:20" ht="16.899999999999999" customHeight="1" x14ac:dyDescent="0.25">
      <c r="A57" s="880"/>
      <c r="B57" s="502"/>
      <c r="C57" s="503"/>
      <c r="D57" s="500"/>
      <c r="E57" s="500"/>
      <c r="F57" s="500"/>
      <c r="G57" s="500"/>
      <c r="H57" s="500"/>
      <c r="I57" s="500"/>
      <c r="J57" s="500"/>
      <c r="K57" s="501"/>
      <c r="L57" s="900">
        <v>3</v>
      </c>
      <c r="M57" s="900" t="s">
        <v>1590</v>
      </c>
      <c r="N57" s="900">
        <v>20</v>
      </c>
      <c r="O57" s="914">
        <v>1810</v>
      </c>
      <c r="P57" s="904">
        <v>1.8055555555555557E-2</v>
      </c>
      <c r="Q57" s="903">
        <v>0.85</v>
      </c>
      <c r="R57" s="903">
        <f t="shared" si="2"/>
        <v>0.3683333333333334</v>
      </c>
      <c r="S57" s="500"/>
      <c r="T57" s="880"/>
    </row>
    <row r="58" spans="1:20" ht="16.899999999999999" customHeight="1" x14ac:dyDescent="0.25">
      <c r="A58" s="880"/>
      <c r="B58" s="502"/>
      <c r="C58" s="503"/>
      <c r="D58" s="500"/>
      <c r="E58" s="500"/>
      <c r="F58" s="500"/>
      <c r="G58" s="500"/>
      <c r="H58" s="500"/>
      <c r="I58" s="500"/>
      <c r="J58" s="500"/>
      <c r="K58" s="501"/>
      <c r="L58" s="906">
        <v>4</v>
      </c>
      <c r="M58" s="906" t="s">
        <v>1590</v>
      </c>
      <c r="N58" s="906">
        <v>12</v>
      </c>
      <c r="O58" s="915">
        <v>1849</v>
      </c>
      <c r="P58" s="907">
        <v>2.2222222222222223E-2</v>
      </c>
      <c r="Q58" s="909">
        <v>0.95</v>
      </c>
      <c r="R58" s="909">
        <f t="shared" si="2"/>
        <v>0.50666666666666671</v>
      </c>
      <c r="S58" s="500"/>
      <c r="T58" s="880"/>
    </row>
    <row r="59" spans="1:20" ht="16.899999999999999" customHeight="1" x14ac:dyDescent="0.25">
      <c r="A59" s="880">
        <v>15</v>
      </c>
      <c r="B59" s="502">
        <v>44395</v>
      </c>
      <c r="C59" s="505">
        <v>0.8666666666666667</v>
      </c>
      <c r="D59" s="500" t="s">
        <v>1639</v>
      </c>
      <c r="E59" s="500" t="s">
        <v>13</v>
      </c>
      <c r="F59" s="500" t="s">
        <v>1638</v>
      </c>
      <c r="G59" s="500" t="s">
        <v>1598</v>
      </c>
      <c r="H59" s="500" t="s">
        <v>305</v>
      </c>
      <c r="I59" s="500" t="s">
        <v>1637</v>
      </c>
      <c r="J59" s="500" t="s">
        <v>1636</v>
      </c>
      <c r="K59" s="500">
        <f>SUM(M59:O61)</f>
        <v>5940</v>
      </c>
      <c r="L59" s="896">
        <v>1</v>
      </c>
      <c r="M59" s="896" t="s">
        <v>1590</v>
      </c>
      <c r="N59" s="896">
        <v>12</v>
      </c>
      <c r="O59" s="912">
        <v>5928</v>
      </c>
      <c r="P59" s="913">
        <v>1.6666666666666666E-2</v>
      </c>
      <c r="Q59" s="899">
        <v>1.4</v>
      </c>
      <c r="R59" s="899">
        <f t="shared" si="2"/>
        <v>0.55999999999999994</v>
      </c>
      <c r="S59" s="504">
        <f>SUM(R59:R61)</f>
        <v>0.55999999999999994</v>
      </c>
      <c r="T59" s="880"/>
    </row>
    <row r="60" spans="1:20" ht="13.15" customHeight="1" x14ac:dyDescent="0.25">
      <c r="A60" s="880"/>
      <c r="B60" s="502"/>
      <c r="C60" s="503"/>
      <c r="D60" s="500"/>
      <c r="E60" s="500"/>
      <c r="F60" s="500"/>
      <c r="G60" s="500"/>
      <c r="H60" s="500"/>
      <c r="I60" s="500"/>
      <c r="J60" s="500"/>
      <c r="K60" s="501"/>
      <c r="L60" s="914">
        <v>2</v>
      </c>
      <c r="M60" s="900" t="s">
        <v>1590</v>
      </c>
      <c r="N60" s="900"/>
      <c r="O60" s="914"/>
      <c r="P60" s="916"/>
      <c r="Q60" s="903"/>
      <c r="R60" s="917"/>
      <c r="S60" s="500"/>
      <c r="T60" s="880"/>
    </row>
    <row r="61" spans="1:20" ht="13.15" customHeight="1" x14ac:dyDescent="0.25">
      <c r="A61" s="880"/>
      <c r="B61" s="502"/>
      <c r="C61" s="503"/>
      <c r="D61" s="500"/>
      <c r="E61" s="500"/>
      <c r="F61" s="500"/>
      <c r="G61" s="500"/>
      <c r="H61" s="500"/>
      <c r="I61" s="500"/>
      <c r="J61" s="500"/>
      <c r="K61" s="501"/>
      <c r="L61" s="915">
        <v>3</v>
      </c>
      <c r="M61" s="906" t="s">
        <v>1590</v>
      </c>
      <c r="N61" s="906"/>
      <c r="O61" s="915"/>
      <c r="P61" s="918"/>
      <c r="Q61" s="909"/>
      <c r="R61" s="919"/>
      <c r="S61" s="500"/>
      <c r="T61" s="880"/>
    </row>
    <row r="62" spans="1:20" ht="17.45" customHeight="1" x14ac:dyDescent="0.25">
      <c r="A62" s="880">
        <v>16</v>
      </c>
      <c r="B62" s="502">
        <v>44408</v>
      </c>
      <c r="C62" s="505">
        <v>0.5524768518518518</v>
      </c>
      <c r="D62" s="500" t="s">
        <v>1600</v>
      </c>
      <c r="E62" s="500" t="s">
        <v>13</v>
      </c>
      <c r="F62" s="500" t="s">
        <v>1633</v>
      </c>
      <c r="G62" s="500" t="s">
        <v>1598</v>
      </c>
      <c r="H62" s="500" t="s">
        <v>51</v>
      </c>
      <c r="I62" s="500" t="s">
        <v>1635</v>
      </c>
      <c r="J62" s="500" t="s">
        <v>1634</v>
      </c>
      <c r="K62" s="500">
        <f>SUM(M62:O64)</f>
        <v>6823</v>
      </c>
      <c r="L62" s="896">
        <v>1</v>
      </c>
      <c r="M62" s="896" t="s">
        <v>1590</v>
      </c>
      <c r="N62" s="896">
        <v>16</v>
      </c>
      <c r="O62" s="912">
        <v>6807</v>
      </c>
      <c r="P62" s="913">
        <v>4.9305555555555554E-2</v>
      </c>
      <c r="Q62" s="899">
        <v>1.7286000000000001</v>
      </c>
      <c r="R62" s="899">
        <f>P62*Q62*24</f>
        <v>2.0455100000000002</v>
      </c>
      <c r="S62" s="504">
        <f>SUM(R62:R64)</f>
        <v>2.0455100000000002</v>
      </c>
      <c r="T62" s="880"/>
    </row>
    <row r="63" spans="1:20" ht="17.45" customHeight="1" x14ac:dyDescent="0.25">
      <c r="A63" s="880"/>
      <c r="B63" s="502"/>
      <c r="C63" s="503"/>
      <c r="D63" s="500"/>
      <c r="E63" s="500"/>
      <c r="F63" s="500"/>
      <c r="G63" s="500"/>
      <c r="H63" s="500"/>
      <c r="I63" s="500"/>
      <c r="J63" s="500"/>
      <c r="K63" s="501"/>
      <c r="L63" s="914">
        <v>2</v>
      </c>
      <c r="M63" s="900" t="s">
        <v>1590</v>
      </c>
      <c r="N63" s="900"/>
      <c r="O63" s="914"/>
      <c r="P63" s="916"/>
      <c r="Q63" s="903"/>
      <c r="R63" s="917"/>
      <c r="S63" s="500"/>
      <c r="T63" s="880"/>
    </row>
    <row r="64" spans="1:20" ht="18.600000000000001" customHeight="1" x14ac:dyDescent="0.25">
      <c r="A64" s="880"/>
      <c r="B64" s="502"/>
      <c r="C64" s="503"/>
      <c r="D64" s="500"/>
      <c r="E64" s="500"/>
      <c r="F64" s="500"/>
      <c r="G64" s="500"/>
      <c r="H64" s="500"/>
      <c r="I64" s="500"/>
      <c r="J64" s="500"/>
      <c r="K64" s="501"/>
      <c r="L64" s="915">
        <v>3</v>
      </c>
      <c r="M64" s="906" t="s">
        <v>1590</v>
      </c>
      <c r="N64" s="906"/>
      <c r="O64" s="915"/>
      <c r="P64" s="918"/>
      <c r="Q64" s="909"/>
      <c r="R64" s="919"/>
      <c r="S64" s="500"/>
      <c r="T64" s="880"/>
    </row>
    <row r="65" spans="1:20" ht="21" customHeight="1" x14ac:dyDescent="0.25">
      <c r="A65" s="880">
        <v>17</v>
      </c>
      <c r="B65" s="502">
        <v>44413</v>
      </c>
      <c r="C65" s="505">
        <v>0.78415509259259253</v>
      </c>
      <c r="D65" s="500" t="s">
        <v>1600</v>
      </c>
      <c r="E65" s="500" t="s">
        <v>13</v>
      </c>
      <c r="F65" s="500" t="s">
        <v>1633</v>
      </c>
      <c r="G65" s="500" t="s">
        <v>1598</v>
      </c>
      <c r="H65" s="500" t="s">
        <v>305</v>
      </c>
      <c r="I65" s="500" t="s">
        <v>1632</v>
      </c>
      <c r="J65" s="500" t="s">
        <v>1631</v>
      </c>
      <c r="K65" s="500">
        <f>SUM(M65:O72)</f>
        <v>5193</v>
      </c>
      <c r="L65" s="896">
        <v>1</v>
      </c>
      <c r="M65" s="896" t="s">
        <v>1590</v>
      </c>
      <c r="N65" s="896">
        <v>0</v>
      </c>
      <c r="O65" s="912">
        <v>436</v>
      </c>
      <c r="P65" s="913">
        <v>0.14097222222222222</v>
      </c>
      <c r="Q65" s="899">
        <v>8.72E-2</v>
      </c>
      <c r="R65" s="899">
        <f t="shared" ref="R65:R74" si="3">P65*Q65*24</f>
        <v>0.29502666666666666</v>
      </c>
      <c r="S65" s="504">
        <f>SUM(R65:R72)</f>
        <v>13.516070000000001</v>
      </c>
      <c r="T65" s="880"/>
    </row>
    <row r="66" spans="1:20" ht="21" customHeight="1" x14ac:dyDescent="0.25">
      <c r="A66" s="880"/>
      <c r="B66" s="502"/>
      <c r="C66" s="503"/>
      <c r="D66" s="500"/>
      <c r="E66" s="500"/>
      <c r="F66" s="500"/>
      <c r="G66" s="500"/>
      <c r="H66" s="500"/>
      <c r="I66" s="500"/>
      <c r="J66" s="500"/>
      <c r="K66" s="501"/>
      <c r="L66" s="914">
        <v>2</v>
      </c>
      <c r="M66" s="900" t="s">
        <v>1590</v>
      </c>
      <c r="N66" s="900">
        <v>0</v>
      </c>
      <c r="O66" s="914">
        <v>1284</v>
      </c>
      <c r="P66" s="904">
        <v>0.16527777777777777</v>
      </c>
      <c r="Q66" s="903">
        <v>0.25680000000000003</v>
      </c>
      <c r="R66" s="903">
        <f t="shared" si="3"/>
        <v>1.0186400000000002</v>
      </c>
      <c r="S66" s="500"/>
      <c r="T66" s="880"/>
    </row>
    <row r="67" spans="1:20" ht="21" customHeight="1" x14ac:dyDescent="0.25">
      <c r="A67" s="880"/>
      <c r="B67" s="502"/>
      <c r="C67" s="503"/>
      <c r="D67" s="500"/>
      <c r="E67" s="500"/>
      <c r="F67" s="500"/>
      <c r="G67" s="500"/>
      <c r="H67" s="500"/>
      <c r="I67" s="500"/>
      <c r="J67" s="500"/>
      <c r="K67" s="501"/>
      <c r="L67" s="914">
        <v>3</v>
      </c>
      <c r="M67" s="900" t="s">
        <v>1590</v>
      </c>
      <c r="N67" s="900">
        <v>0</v>
      </c>
      <c r="O67" s="914">
        <v>336</v>
      </c>
      <c r="P67" s="904">
        <v>0.24583333333333335</v>
      </c>
      <c r="Q67" s="903">
        <v>9.6800000000000011E-2</v>
      </c>
      <c r="R67" s="903">
        <f t="shared" si="3"/>
        <v>0.57112000000000007</v>
      </c>
      <c r="S67" s="500"/>
      <c r="T67" s="880"/>
    </row>
    <row r="68" spans="1:20" ht="21" customHeight="1" x14ac:dyDescent="0.25">
      <c r="A68" s="880"/>
      <c r="B68" s="502"/>
      <c r="C68" s="503"/>
      <c r="D68" s="500"/>
      <c r="E68" s="500"/>
      <c r="F68" s="500"/>
      <c r="G68" s="500"/>
      <c r="H68" s="500"/>
      <c r="I68" s="500"/>
      <c r="J68" s="500"/>
      <c r="K68" s="501"/>
      <c r="L68" s="914">
        <v>4</v>
      </c>
      <c r="M68" s="900" t="s">
        <v>1590</v>
      </c>
      <c r="N68" s="900">
        <v>8</v>
      </c>
      <c r="O68" s="914">
        <v>1241</v>
      </c>
      <c r="P68" s="904">
        <v>0.35138888888888892</v>
      </c>
      <c r="Q68" s="903">
        <v>0.45940000000000003</v>
      </c>
      <c r="R68" s="903">
        <f t="shared" si="3"/>
        <v>3.8742733333333339</v>
      </c>
      <c r="S68" s="500"/>
      <c r="T68" s="880"/>
    </row>
    <row r="69" spans="1:20" ht="21" customHeight="1" x14ac:dyDescent="0.25">
      <c r="A69" s="880"/>
      <c r="B69" s="502"/>
      <c r="C69" s="503"/>
      <c r="D69" s="500"/>
      <c r="E69" s="500"/>
      <c r="F69" s="500"/>
      <c r="G69" s="500"/>
      <c r="H69" s="500"/>
      <c r="I69" s="500"/>
      <c r="J69" s="500"/>
      <c r="K69" s="501"/>
      <c r="L69" s="914">
        <v>5</v>
      </c>
      <c r="M69" s="900" t="s">
        <v>1590</v>
      </c>
      <c r="N69" s="900">
        <v>1</v>
      </c>
      <c r="O69" s="914">
        <v>213</v>
      </c>
      <c r="P69" s="904">
        <v>0.72986111111111107</v>
      </c>
      <c r="Q69" s="903">
        <v>5.2600000000000001E-2</v>
      </c>
      <c r="R69" s="903">
        <f t="shared" si="3"/>
        <v>0.92137666666666662</v>
      </c>
      <c r="S69" s="500"/>
      <c r="T69" s="880"/>
    </row>
    <row r="70" spans="1:20" ht="21" customHeight="1" x14ac:dyDescent="0.25">
      <c r="A70" s="880"/>
      <c r="B70" s="502"/>
      <c r="C70" s="503"/>
      <c r="D70" s="500"/>
      <c r="E70" s="500"/>
      <c r="F70" s="500"/>
      <c r="G70" s="500"/>
      <c r="H70" s="500"/>
      <c r="I70" s="500"/>
      <c r="J70" s="500"/>
      <c r="K70" s="501"/>
      <c r="L70" s="914">
        <v>6</v>
      </c>
      <c r="M70" s="900" t="s">
        <v>1590</v>
      </c>
      <c r="N70" s="900">
        <v>3</v>
      </c>
      <c r="O70" s="914">
        <v>1128</v>
      </c>
      <c r="P70" s="904">
        <v>0.75486111111111109</v>
      </c>
      <c r="Q70" s="903">
        <v>0.2676</v>
      </c>
      <c r="R70" s="903">
        <f t="shared" si="3"/>
        <v>4.84802</v>
      </c>
      <c r="S70" s="500"/>
      <c r="T70" s="880"/>
    </row>
    <row r="71" spans="1:20" ht="21" customHeight="1" x14ac:dyDescent="0.25">
      <c r="A71" s="880"/>
      <c r="B71" s="502"/>
      <c r="C71" s="503"/>
      <c r="D71" s="500"/>
      <c r="E71" s="500"/>
      <c r="F71" s="500"/>
      <c r="G71" s="500"/>
      <c r="H71" s="500"/>
      <c r="I71" s="500"/>
      <c r="J71" s="500"/>
      <c r="K71" s="501"/>
      <c r="L71" s="914">
        <v>7</v>
      </c>
      <c r="M71" s="900" t="s">
        <v>1590</v>
      </c>
      <c r="N71" s="900">
        <v>1</v>
      </c>
      <c r="O71" s="914">
        <v>370</v>
      </c>
      <c r="P71" s="904">
        <v>0.92847222222222225</v>
      </c>
      <c r="Q71" s="903">
        <v>8.4000000000000005E-2</v>
      </c>
      <c r="R71" s="903">
        <f t="shared" si="3"/>
        <v>1.8717999999999999</v>
      </c>
      <c r="S71" s="500"/>
      <c r="T71" s="880"/>
    </row>
    <row r="72" spans="1:20" ht="21" customHeight="1" x14ac:dyDescent="0.25">
      <c r="A72" s="880"/>
      <c r="B72" s="502"/>
      <c r="C72" s="503"/>
      <c r="D72" s="500"/>
      <c r="E72" s="500"/>
      <c r="F72" s="500"/>
      <c r="G72" s="500"/>
      <c r="H72" s="500"/>
      <c r="I72" s="500"/>
      <c r="J72" s="500"/>
      <c r="K72" s="501"/>
      <c r="L72" s="915">
        <v>8</v>
      </c>
      <c r="M72" s="906" t="s">
        <v>1590</v>
      </c>
      <c r="N72" s="906">
        <v>0</v>
      </c>
      <c r="O72" s="915">
        <v>172</v>
      </c>
      <c r="P72" s="907">
        <v>7.013888888888889E-2</v>
      </c>
      <c r="Q72" s="909">
        <v>6.88E-2</v>
      </c>
      <c r="R72" s="909">
        <f t="shared" si="3"/>
        <v>0.11581333333333335</v>
      </c>
      <c r="S72" s="500"/>
      <c r="T72" s="880"/>
    </row>
    <row r="73" spans="1:20" ht="16.899999999999999" customHeight="1" x14ac:dyDescent="0.25">
      <c r="A73" s="880">
        <v>18</v>
      </c>
      <c r="B73" s="502">
        <v>44413</v>
      </c>
      <c r="C73" s="505">
        <v>0.78749999999999998</v>
      </c>
      <c r="D73" s="500" t="s">
        <v>1606</v>
      </c>
      <c r="E73" s="500" t="s">
        <v>13</v>
      </c>
      <c r="F73" s="500" t="s">
        <v>1630</v>
      </c>
      <c r="G73" s="500" t="s">
        <v>1598</v>
      </c>
      <c r="H73" s="500" t="s">
        <v>305</v>
      </c>
      <c r="I73" s="500" t="s">
        <v>1629</v>
      </c>
      <c r="J73" s="500" t="s">
        <v>1628</v>
      </c>
      <c r="K73" s="500">
        <f>SUM(M73:O75)</f>
        <v>7631</v>
      </c>
      <c r="L73" s="896">
        <v>1</v>
      </c>
      <c r="M73" s="896" t="s">
        <v>1590</v>
      </c>
      <c r="N73" s="896">
        <v>19</v>
      </c>
      <c r="O73" s="912">
        <v>7610</v>
      </c>
      <c r="P73" s="913">
        <v>3.4027777777777775E-2</v>
      </c>
      <c r="Q73" s="899">
        <v>1.825</v>
      </c>
      <c r="R73" s="899">
        <f t="shared" si="3"/>
        <v>1.4904166666666665</v>
      </c>
      <c r="S73" s="504">
        <f>SUM(R73:R75)</f>
        <v>1.4913766666666666</v>
      </c>
      <c r="T73" s="880"/>
    </row>
    <row r="74" spans="1:20" ht="16.899999999999999" customHeight="1" x14ac:dyDescent="0.25">
      <c r="A74" s="880"/>
      <c r="B74" s="502"/>
      <c r="C74" s="503"/>
      <c r="D74" s="500"/>
      <c r="E74" s="500"/>
      <c r="F74" s="500"/>
      <c r="G74" s="500"/>
      <c r="H74" s="500"/>
      <c r="I74" s="500"/>
      <c r="J74" s="500"/>
      <c r="K74" s="501"/>
      <c r="L74" s="914">
        <v>2</v>
      </c>
      <c r="M74" s="900" t="s">
        <v>1590</v>
      </c>
      <c r="N74" s="900">
        <v>0</v>
      </c>
      <c r="O74" s="914">
        <v>2</v>
      </c>
      <c r="P74" s="904">
        <v>9.9999999999999992E-2</v>
      </c>
      <c r="Q74" s="920">
        <v>4.0000000000000002E-4</v>
      </c>
      <c r="R74" s="917">
        <f t="shared" si="3"/>
        <v>9.5999999999999992E-4</v>
      </c>
      <c r="S74" s="500"/>
      <c r="T74" s="880"/>
    </row>
    <row r="75" spans="1:20" ht="16.899999999999999" customHeight="1" x14ac:dyDescent="0.25">
      <c r="A75" s="880"/>
      <c r="B75" s="502"/>
      <c r="C75" s="503"/>
      <c r="D75" s="500"/>
      <c r="E75" s="500"/>
      <c r="F75" s="500"/>
      <c r="G75" s="500"/>
      <c r="H75" s="500"/>
      <c r="I75" s="500"/>
      <c r="J75" s="500"/>
      <c r="K75" s="501"/>
      <c r="L75" s="915">
        <v>4</v>
      </c>
      <c r="M75" s="906" t="s">
        <v>1590</v>
      </c>
      <c r="N75" s="906"/>
      <c r="O75" s="915"/>
      <c r="P75" s="918"/>
      <c r="Q75" s="909"/>
      <c r="R75" s="919"/>
      <c r="S75" s="500"/>
      <c r="T75" s="880"/>
    </row>
    <row r="76" spans="1:20" ht="16.899999999999999" customHeight="1" x14ac:dyDescent="0.25">
      <c r="A76" s="497">
        <v>19</v>
      </c>
      <c r="B76" s="502">
        <v>44414</v>
      </c>
      <c r="C76" s="505">
        <v>0.28402777777777777</v>
      </c>
      <c r="D76" s="500" t="s">
        <v>1600</v>
      </c>
      <c r="E76" s="500" t="s">
        <v>13</v>
      </c>
      <c r="F76" s="500" t="s">
        <v>1627</v>
      </c>
      <c r="G76" s="500" t="s">
        <v>1598</v>
      </c>
      <c r="H76" s="500" t="s">
        <v>24</v>
      </c>
      <c r="I76" s="500" t="s">
        <v>1626</v>
      </c>
      <c r="J76" s="500" t="s">
        <v>1625</v>
      </c>
      <c r="K76" s="500">
        <f>SUM(M76:O79)</f>
        <v>7298</v>
      </c>
      <c r="L76" s="896">
        <v>1</v>
      </c>
      <c r="M76" s="896" t="s">
        <v>1590</v>
      </c>
      <c r="N76" s="896">
        <v>5</v>
      </c>
      <c r="O76" s="912">
        <v>3233</v>
      </c>
      <c r="P76" s="913">
        <v>2.361111111111111E-2</v>
      </c>
      <c r="Q76" s="899">
        <v>0.7298</v>
      </c>
      <c r="R76" s="899">
        <f>P76*Q76*24</f>
        <v>0.41355333333333333</v>
      </c>
      <c r="S76" s="504">
        <f>SUM(R76:R79)</f>
        <v>1.9303866666666667</v>
      </c>
      <c r="T76" s="880"/>
    </row>
    <row r="77" spans="1:20" ht="16.899999999999999" customHeight="1" x14ac:dyDescent="0.25">
      <c r="A77" s="497"/>
      <c r="B77" s="502"/>
      <c r="C77" s="503"/>
      <c r="D77" s="500"/>
      <c r="E77" s="500"/>
      <c r="F77" s="500"/>
      <c r="G77" s="500"/>
      <c r="H77" s="500"/>
      <c r="I77" s="500"/>
      <c r="J77" s="500"/>
      <c r="K77" s="501"/>
      <c r="L77" s="914">
        <v>2</v>
      </c>
      <c r="M77" s="900" t="s">
        <v>1590</v>
      </c>
      <c r="N77" s="900">
        <v>11</v>
      </c>
      <c r="O77" s="914">
        <v>3081</v>
      </c>
      <c r="P77" s="904">
        <v>2.4305555555555556E-2</v>
      </c>
      <c r="Q77" s="903">
        <v>1.0584</v>
      </c>
      <c r="R77" s="903">
        <f>P77*Q77*24</f>
        <v>0.61740000000000006</v>
      </c>
      <c r="S77" s="500"/>
      <c r="T77" s="880"/>
    </row>
    <row r="78" spans="1:20" ht="16.899999999999999" customHeight="1" x14ac:dyDescent="0.25">
      <c r="A78" s="497"/>
      <c r="B78" s="502"/>
      <c r="C78" s="503"/>
      <c r="D78" s="500"/>
      <c r="E78" s="500"/>
      <c r="F78" s="500"/>
      <c r="G78" s="500"/>
      <c r="H78" s="500"/>
      <c r="I78" s="500"/>
      <c r="J78" s="500"/>
      <c r="K78" s="501"/>
      <c r="L78" s="914">
        <v>3</v>
      </c>
      <c r="M78" s="900" t="s">
        <v>1590</v>
      </c>
      <c r="N78" s="900">
        <v>3</v>
      </c>
      <c r="O78" s="914">
        <v>965</v>
      </c>
      <c r="P78" s="904">
        <v>0.16805555555555554</v>
      </c>
      <c r="Q78" s="903">
        <v>0.223</v>
      </c>
      <c r="R78" s="903">
        <f>P78*Q78*24</f>
        <v>0.89943333333333331</v>
      </c>
      <c r="S78" s="500"/>
      <c r="T78" s="880"/>
    </row>
    <row r="79" spans="1:20" ht="16.899999999999999" customHeight="1" x14ac:dyDescent="0.25">
      <c r="A79" s="497"/>
      <c r="B79" s="502"/>
      <c r="C79" s="503"/>
      <c r="D79" s="500"/>
      <c r="E79" s="500"/>
      <c r="F79" s="500"/>
      <c r="G79" s="500"/>
      <c r="H79" s="500"/>
      <c r="I79" s="500"/>
      <c r="J79" s="500"/>
      <c r="K79" s="501"/>
      <c r="L79" s="915">
        <v>4</v>
      </c>
      <c r="M79" s="906" t="s">
        <v>1590</v>
      </c>
      <c r="N79" s="906"/>
      <c r="O79" s="915"/>
      <c r="P79" s="918"/>
      <c r="Q79" s="909"/>
      <c r="R79" s="919"/>
      <c r="S79" s="500"/>
      <c r="T79" s="880"/>
    </row>
    <row r="80" spans="1:20" ht="18.600000000000001" customHeight="1" x14ac:dyDescent="0.25">
      <c r="A80" s="880">
        <v>20</v>
      </c>
      <c r="B80" s="502">
        <v>44417</v>
      </c>
      <c r="C80" s="505">
        <v>0.75208333333333333</v>
      </c>
      <c r="D80" s="500" t="s">
        <v>1624</v>
      </c>
      <c r="E80" s="500" t="s">
        <v>11</v>
      </c>
      <c r="F80" s="500" t="s">
        <v>1623</v>
      </c>
      <c r="G80" s="500" t="s">
        <v>1622</v>
      </c>
      <c r="H80" s="500" t="s">
        <v>24</v>
      </c>
      <c r="I80" s="500" t="s">
        <v>1621</v>
      </c>
      <c r="J80" s="500" t="s">
        <v>1620</v>
      </c>
      <c r="K80" s="500">
        <f>SUM(M80:O82)</f>
        <v>11761</v>
      </c>
      <c r="L80" s="896">
        <v>1</v>
      </c>
      <c r="M80" s="896" t="s">
        <v>1590</v>
      </c>
      <c r="N80" s="896">
        <v>24</v>
      </c>
      <c r="O80" s="912">
        <v>4600</v>
      </c>
      <c r="P80" s="913">
        <v>6.2499999999999995E-3</v>
      </c>
      <c r="Q80" s="899">
        <v>1.43</v>
      </c>
      <c r="R80" s="899">
        <f t="shared" ref="R80:R113" si="4">P80*Q80*24</f>
        <v>0.21449999999999997</v>
      </c>
      <c r="S80" s="504">
        <f>SUM(R80:R82)</f>
        <v>2.7196333333333333</v>
      </c>
      <c r="T80" s="880"/>
    </row>
    <row r="81" spans="1:20" ht="18.600000000000001" customHeight="1" x14ac:dyDescent="0.25">
      <c r="A81" s="880"/>
      <c r="B81" s="502"/>
      <c r="C81" s="503"/>
      <c r="D81" s="500"/>
      <c r="E81" s="500"/>
      <c r="F81" s="500"/>
      <c r="G81" s="500"/>
      <c r="H81" s="500"/>
      <c r="I81" s="500"/>
      <c r="J81" s="500"/>
      <c r="K81" s="501"/>
      <c r="L81" s="900">
        <v>2</v>
      </c>
      <c r="M81" s="900" t="s">
        <v>1590</v>
      </c>
      <c r="N81" s="900">
        <v>4</v>
      </c>
      <c r="O81" s="914">
        <v>2274</v>
      </c>
      <c r="P81" s="904">
        <v>6.9444444444444441E-3</v>
      </c>
      <c r="Q81" s="903">
        <v>0.49480000000000002</v>
      </c>
      <c r="R81" s="903">
        <f t="shared" si="4"/>
        <v>8.246666666666666E-2</v>
      </c>
      <c r="S81" s="500"/>
      <c r="T81" s="880"/>
    </row>
    <row r="82" spans="1:20" ht="18.600000000000001" customHeight="1" x14ac:dyDescent="0.25">
      <c r="A82" s="880"/>
      <c r="B82" s="502"/>
      <c r="C82" s="503"/>
      <c r="D82" s="500"/>
      <c r="E82" s="500"/>
      <c r="F82" s="500"/>
      <c r="G82" s="500"/>
      <c r="H82" s="500"/>
      <c r="I82" s="500"/>
      <c r="J82" s="500"/>
      <c r="K82" s="501"/>
      <c r="L82" s="906">
        <v>3</v>
      </c>
      <c r="M82" s="906" t="s">
        <v>1590</v>
      </c>
      <c r="N82" s="906">
        <v>51</v>
      </c>
      <c r="O82" s="915">
        <v>4808</v>
      </c>
      <c r="P82" s="907">
        <v>6.3888888888888884E-2</v>
      </c>
      <c r="Q82" s="909">
        <v>1.58</v>
      </c>
      <c r="R82" s="909">
        <f t="shared" si="4"/>
        <v>2.4226666666666667</v>
      </c>
      <c r="S82" s="500"/>
      <c r="T82" s="880"/>
    </row>
    <row r="83" spans="1:20" ht="16.899999999999999" customHeight="1" x14ac:dyDescent="0.25">
      <c r="A83" s="880">
        <v>21</v>
      </c>
      <c r="B83" s="502">
        <v>44419</v>
      </c>
      <c r="C83" s="505">
        <v>0.69166666666666676</v>
      </c>
      <c r="D83" s="500" t="s">
        <v>1619</v>
      </c>
      <c r="E83" s="500" t="s">
        <v>13</v>
      </c>
      <c r="F83" s="500" t="s">
        <v>1618</v>
      </c>
      <c r="G83" s="500" t="s">
        <v>1598</v>
      </c>
      <c r="H83" s="500" t="s">
        <v>305</v>
      </c>
      <c r="I83" s="500" t="s">
        <v>1617</v>
      </c>
      <c r="J83" s="500" t="s">
        <v>1616</v>
      </c>
      <c r="K83" s="500">
        <f>SUM(M83:O88)</f>
        <v>6721</v>
      </c>
      <c r="L83" s="896">
        <v>1</v>
      </c>
      <c r="M83" s="896" t="s">
        <v>1590</v>
      </c>
      <c r="N83" s="896">
        <v>3</v>
      </c>
      <c r="O83" s="912">
        <v>1062</v>
      </c>
      <c r="P83" s="913">
        <v>4.8611111111111112E-3</v>
      </c>
      <c r="Q83" s="899">
        <v>0.2424</v>
      </c>
      <c r="R83" s="899">
        <f t="shared" si="4"/>
        <v>2.828E-2</v>
      </c>
      <c r="S83" s="504">
        <f>SUM(R83:R88)</f>
        <v>1.7414533333333333</v>
      </c>
      <c r="T83" s="880"/>
    </row>
    <row r="84" spans="1:20" ht="16.899999999999999" customHeight="1" x14ac:dyDescent="0.25">
      <c r="A84" s="880"/>
      <c r="B84" s="502"/>
      <c r="C84" s="503"/>
      <c r="D84" s="500"/>
      <c r="E84" s="500"/>
      <c r="F84" s="500"/>
      <c r="G84" s="500"/>
      <c r="H84" s="500"/>
      <c r="I84" s="500"/>
      <c r="J84" s="500"/>
      <c r="K84" s="501"/>
      <c r="L84" s="900">
        <v>2</v>
      </c>
      <c r="M84" s="900" t="s">
        <v>1590</v>
      </c>
      <c r="N84" s="900">
        <v>2</v>
      </c>
      <c r="O84" s="914">
        <v>3759</v>
      </c>
      <c r="P84" s="904">
        <v>1.7361111111111112E-2</v>
      </c>
      <c r="Q84" s="903">
        <v>0.77180000000000004</v>
      </c>
      <c r="R84" s="903">
        <f t="shared" si="4"/>
        <v>0.32158333333333333</v>
      </c>
      <c r="S84" s="500"/>
      <c r="T84" s="880"/>
    </row>
    <row r="85" spans="1:20" ht="16.899999999999999" customHeight="1" x14ac:dyDescent="0.25">
      <c r="A85" s="880"/>
      <c r="B85" s="502"/>
      <c r="C85" s="503"/>
      <c r="D85" s="500"/>
      <c r="E85" s="500"/>
      <c r="F85" s="500"/>
      <c r="G85" s="500"/>
      <c r="H85" s="500"/>
      <c r="I85" s="500"/>
      <c r="J85" s="500"/>
      <c r="K85" s="501"/>
      <c r="L85" s="900">
        <v>3</v>
      </c>
      <c r="M85" s="900" t="s">
        <v>1590</v>
      </c>
      <c r="N85" s="900">
        <v>0</v>
      </c>
      <c r="O85" s="914">
        <v>14</v>
      </c>
      <c r="P85" s="904">
        <v>2.361111111111111E-2</v>
      </c>
      <c r="Q85" s="917">
        <v>2.8000000000000004E-3</v>
      </c>
      <c r="R85" s="917">
        <f t="shared" si="4"/>
        <v>1.5866666666666668E-3</v>
      </c>
      <c r="S85" s="500"/>
      <c r="T85" s="880"/>
    </row>
    <row r="86" spans="1:20" ht="16.899999999999999" customHeight="1" x14ac:dyDescent="0.25">
      <c r="A86" s="880"/>
      <c r="B86" s="502"/>
      <c r="C86" s="503"/>
      <c r="D86" s="500"/>
      <c r="E86" s="500"/>
      <c r="F86" s="500"/>
      <c r="G86" s="500"/>
      <c r="H86" s="500"/>
      <c r="I86" s="500"/>
      <c r="J86" s="500"/>
      <c r="K86" s="501"/>
      <c r="L86" s="900">
        <v>4</v>
      </c>
      <c r="M86" s="900" t="s">
        <v>1590</v>
      </c>
      <c r="N86" s="900">
        <v>2</v>
      </c>
      <c r="O86" s="914">
        <v>715</v>
      </c>
      <c r="P86" s="904">
        <v>0.1173611111111111</v>
      </c>
      <c r="Q86" s="903">
        <v>0.16300000000000001</v>
      </c>
      <c r="R86" s="917">
        <f t="shared" si="4"/>
        <v>0.45911666666666662</v>
      </c>
      <c r="S86" s="500"/>
      <c r="T86" s="880"/>
    </row>
    <row r="87" spans="1:20" ht="16.899999999999999" customHeight="1" x14ac:dyDescent="0.25">
      <c r="A87" s="880"/>
      <c r="B87" s="502"/>
      <c r="C87" s="503"/>
      <c r="D87" s="500"/>
      <c r="E87" s="500"/>
      <c r="F87" s="500"/>
      <c r="G87" s="500"/>
      <c r="H87" s="500"/>
      <c r="I87" s="500"/>
      <c r="J87" s="500"/>
      <c r="K87" s="501"/>
      <c r="L87" s="900">
        <v>5</v>
      </c>
      <c r="M87" s="900" t="s">
        <v>1590</v>
      </c>
      <c r="N87" s="900">
        <v>2</v>
      </c>
      <c r="O87" s="914">
        <v>359</v>
      </c>
      <c r="P87" s="904">
        <v>0.1277777777777778</v>
      </c>
      <c r="Q87" s="903">
        <v>9.1799999999999993E-2</v>
      </c>
      <c r="R87" s="917">
        <f t="shared" si="4"/>
        <v>0.28151999999999999</v>
      </c>
      <c r="S87" s="500"/>
      <c r="T87" s="880"/>
    </row>
    <row r="88" spans="1:20" ht="16.899999999999999" customHeight="1" x14ac:dyDescent="0.25">
      <c r="A88" s="880"/>
      <c r="B88" s="502"/>
      <c r="C88" s="503"/>
      <c r="D88" s="500"/>
      <c r="E88" s="500"/>
      <c r="F88" s="500"/>
      <c r="G88" s="500"/>
      <c r="H88" s="500"/>
      <c r="I88" s="500"/>
      <c r="J88" s="500"/>
      <c r="K88" s="501"/>
      <c r="L88" s="906">
        <v>6</v>
      </c>
      <c r="M88" s="906" t="s">
        <v>1590</v>
      </c>
      <c r="N88" s="906">
        <v>0</v>
      </c>
      <c r="O88" s="915">
        <v>803</v>
      </c>
      <c r="P88" s="907">
        <v>0.16805555555555554</v>
      </c>
      <c r="Q88" s="909">
        <v>0.161</v>
      </c>
      <c r="R88" s="919">
        <f t="shared" si="4"/>
        <v>0.64936666666666665</v>
      </c>
      <c r="S88" s="500"/>
      <c r="T88" s="880"/>
    </row>
    <row r="89" spans="1:20" ht="16.899999999999999" customHeight="1" x14ac:dyDescent="0.25">
      <c r="A89" s="880">
        <v>22</v>
      </c>
      <c r="B89" s="502">
        <v>44422</v>
      </c>
      <c r="C89" s="505">
        <v>0.28611111111111115</v>
      </c>
      <c r="D89" s="500" t="s">
        <v>1615</v>
      </c>
      <c r="E89" s="500" t="s">
        <v>13</v>
      </c>
      <c r="F89" s="500" t="s">
        <v>1614</v>
      </c>
      <c r="G89" s="500" t="s">
        <v>1613</v>
      </c>
      <c r="H89" s="500" t="s">
        <v>24</v>
      </c>
      <c r="I89" s="500" t="s">
        <v>1612</v>
      </c>
      <c r="J89" s="500" t="s">
        <v>1611</v>
      </c>
      <c r="K89" s="500">
        <f>SUM(M89:O95)</f>
        <v>10550</v>
      </c>
      <c r="L89" s="896">
        <v>1</v>
      </c>
      <c r="M89" s="896" t="s">
        <v>1590</v>
      </c>
      <c r="N89" s="896">
        <v>31</v>
      </c>
      <c r="O89" s="912">
        <v>1893</v>
      </c>
      <c r="P89" s="913">
        <v>1.2499999999999999E-2</v>
      </c>
      <c r="Q89" s="899">
        <v>1.982</v>
      </c>
      <c r="R89" s="899">
        <f t="shared" si="4"/>
        <v>0.59460000000000002</v>
      </c>
      <c r="S89" s="504">
        <f>SUM(R89:R95)</f>
        <v>3.4608133333333333</v>
      </c>
      <c r="T89" s="880"/>
    </row>
    <row r="90" spans="1:20" ht="16.899999999999999" customHeight="1" x14ac:dyDescent="0.25">
      <c r="A90" s="880"/>
      <c r="B90" s="502"/>
      <c r="C90" s="503"/>
      <c r="D90" s="500"/>
      <c r="E90" s="500"/>
      <c r="F90" s="500"/>
      <c r="G90" s="500"/>
      <c r="H90" s="500"/>
      <c r="I90" s="500"/>
      <c r="J90" s="500"/>
      <c r="K90" s="501"/>
      <c r="L90" s="900">
        <v>2</v>
      </c>
      <c r="M90" s="900" t="s">
        <v>1590</v>
      </c>
      <c r="N90" s="900">
        <v>2</v>
      </c>
      <c r="O90" s="914">
        <v>2620</v>
      </c>
      <c r="P90" s="904">
        <v>1.4583333333333332E-2</v>
      </c>
      <c r="Q90" s="903">
        <v>1.82</v>
      </c>
      <c r="R90" s="903">
        <f t="shared" si="4"/>
        <v>0.63700000000000001</v>
      </c>
      <c r="S90" s="500"/>
      <c r="T90" s="880"/>
    </row>
    <row r="91" spans="1:20" ht="16.899999999999999" customHeight="1" x14ac:dyDescent="0.25">
      <c r="A91" s="880"/>
      <c r="B91" s="502"/>
      <c r="C91" s="503"/>
      <c r="D91" s="500"/>
      <c r="E91" s="500"/>
      <c r="F91" s="500"/>
      <c r="G91" s="500"/>
      <c r="H91" s="500"/>
      <c r="I91" s="500"/>
      <c r="J91" s="500"/>
      <c r="K91" s="501"/>
      <c r="L91" s="900">
        <v>3</v>
      </c>
      <c r="M91" s="900" t="s">
        <v>1590</v>
      </c>
      <c r="N91" s="900">
        <v>3</v>
      </c>
      <c r="O91" s="914">
        <v>2931</v>
      </c>
      <c r="P91" s="904">
        <v>1.5277777777777777E-2</v>
      </c>
      <c r="Q91" s="903">
        <v>2.286</v>
      </c>
      <c r="R91" s="917">
        <f t="shared" si="4"/>
        <v>0.83819999999999995</v>
      </c>
      <c r="S91" s="500"/>
      <c r="T91" s="880"/>
    </row>
    <row r="92" spans="1:20" ht="16.899999999999999" customHeight="1" x14ac:dyDescent="0.25">
      <c r="A92" s="880"/>
      <c r="B92" s="502"/>
      <c r="C92" s="503"/>
      <c r="D92" s="500"/>
      <c r="E92" s="500"/>
      <c r="F92" s="500"/>
      <c r="G92" s="500"/>
      <c r="H92" s="500"/>
      <c r="I92" s="500"/>
      <c r="J92" s="500"/>
      <c r="K92" s="501"/>
      <c r="L92" s="900">
        <v>4</v>
      </c>
      <c r="M92" s="900" t="s">
        <v>1590</v>
      </c>
      <c r="N92" s="900">
        <v>2</v>
      </c>
      <c r="O92" s="914">
        <v>0</v>
      </c>
      <c r="P92" s="904">
        <v>1.5972222222222224E-2</v>
      </c>
      <c r="Q92" s="903">
        <v>0.02</v>
      </c>
      <c r="R92" s="917">
        <f t="shared" si="4"/>
        <v>7.6666666666666689E-3</v>
      </c>
      <c r="S92" s="500"/>
      <c r="T92" s="880"/>
    </row>
    <row r="93" spans="1:20" ht="16.899999999999999" customHeight="1" x14ac:dyDescent="0.25">
      <c r="A93" s="880"/>
      <c r="B93" s="502"/>
      <c r="C93" s="503"/>
      <c r="D93" s="500"/>
      <c r="E93" s="500"/>
      <c r="F93" s="500"/>
      <c r="G93" s="500"/>
      <c r="H93" s="500"/>
      <c r="I93" s="500"/>
      <c r="J93" s="500"/>
      <c r="K93" s="501"/>
      <c r="L93" s="900">
        <v>5</v>
      </c>
      <c r="M93" s="900" t="s">
        <v>1590</v>
      </c>
      <c r="N93" s="900">
        <v>3</v>
      </c>
      <c r="O93" s="914">
        <v>1</v>
      </c>
      <c r="P93" s="904">
        <v>1.6666666666666666E-2</v>
      </c>
      <c r="Q93" s="903">
        <v>3.04E-2</v>
      </c>
      <c r="R93" s="917">
        <f t="shared" si="4"/>
        <v>1.2160000000000001E-2</v>
      </c>
      <c r="S93" s="500"/>
      <c r="T93" s="880"/>
    </row>
    <row r="94" spans="1:20" ht="16.899999999999999" customHeight="1" x14ac:dyDescent="0.25">
      <c r="A94" s="880"/>
      <c r="B94" s="502"/>
      <c r="C94" s="503"/>
      <c r="D94" s="500"/>
      <c r="E94" s="500"/>
      <c r="F94" s="500"/>
      <c r="G94" s="500"/>
      <c r="H94" s="500"/>
      <c r="I94" s="500"/>
      <c r="J94" s="500"/>
      <c r="K94" s="501"/>
      <c r="L94" s="900">
        <v>6</v>
      </c>
      <c r="M94" s="900" t="s">
        <v>1590</v>
      </c>
      <c r="N94" s="900">
        <v>0</v>
      </c>
      <c r="O94" s="914">
        <v>303</v>
      </c>
      <c r="P94" s="904">
        <v>1.8055555555555557E-2</v>
      </c>
      <c r="Q94" s="903">
        <v>0.89119999999999999</v>
      </c>
      <c r="R94" s="917">
        <f t="shared" si="4"/>
        <v>0.38618666666666668</v>
      </c>
      <c r="S94" s="500"/>
      <c r="T94" s="880"/>
    </row>
    <row r="95" spans="1:20" ht="16.899999999999999" customHeight="1" x14ac:dyDescent="0.25">
      <c r="A95" s="880"/>
      <c r="B95" s="502"/>
      <c r="C95" s="503"/>
      <c r="D95" s="500"/>
      <c r="E95" s="500"/>
      <c r="F95" s="500"/>
      <c r="G95" s="500"/>
      <c r="H95" s="500"/>
      <c r="I95" s="500"/>
      <c r="J95" s="500"/>
      <c r="K95" s="501"/>
      <c r="L95" s="906">
        <v>7</v>
      </c>
      <c r="M95" s="906" t="s">
        <v>1590</v>
      </c>
      <c r="N95" s="906">
        <v>5</v>
      </c>
      <c r="O95" s="915">
        <v>2756</v>
      </c>
      <c r="P95" s="907">
        <v>2.0833333333333332E-2</v>
      </c>
      <c r="Q95" s="921">
        <v>1.97</v>
      </c>
      <c r="R95" s="919">
        <f t="shared" si="4"/>
        <v>0.98499999999999988</v>
      </c>
      <c r="S95" s="500"/>
      <c r="T95" s="880"/>
    </row>
    <row r="96" spans="1:20" ht="16.899999999999999" customHeight="1" x14ac:dyDescent="0.25">
      <c r="A96" s="880">
        <v>23</v>
      </c>
      <c r="B96" s="502">
        <v>44432</v>
      </c>
      <c r="C96" s="505">
        <v>6.1805555555555558E-2</v>
      </c>
      <c r="D96" s="500" t="s">
        <v>1595</v>
      </c>
      <c r="E96" s="500" t="s">
        <v>13</v>
      </c>
      <c r="F96" s="500" t="s">
        <v>1610</v>
      </c>
      <c r="G96" s="500" t="s">
        <v>1609</v>
      </c>
      <c r="H96" s="500" t="s">
        <v>24</v>
      </c>
      <c r="I96" s="500" t="s">
        <v>1608</v>
      </c>
      <c r="J96" s="500" t="s">
        <v>1607</v>
      </c>
      <c r="K96" s="500">
        <f>SUM(M96:O99)</f>
        <v>12485</v>
      </c>
      <c r="L96" s="896">
        <v>1</v>
      </c>
      <c r="M96" s="896" t="s">
        <v>1590</v>
      </c>
      <c r="N96" s="896">
        <v>3</v>
      </c>
      <c r="O96" s="896">
        <v>829</v>
      </c>
      <c r="P96" s="897">
        <v>2.1527777777777781E-2</v>
      </c>
      <c r="Q96" s="898">
        <v>0.15</v>
      </c>
      <c r="R96" s="899">
        <f t="shared" si="4"/>
        <v>7.7500000000000013E-2</v>
      </c>
      <c r="S96" s="504">
        <f>SUM(R96:R99)</f>
        <v>2.4016666666666668</v>
      </c>
      <c r="T96" s="880"/>
    </row>
    <row r="97" spans="1:20" ht="16.899999999999999" customHeight="1" x14ac:dyDescent="0.25">
      <c r="A97" s="880"/>
      <c r="B97" s="502"/>
      <c r="C97" s="503"/>
      <c r="D97" s="500"/>
      <c r="E97" s="500"/>
      <c r="F97" s="500"/>
      <c r="G97" s="500"/>
      <c r="H97" s="500"/>
      <c r="I97" s="500"/>
      <c r="J97" s="500"/>
      <c r="K97" s="501"/>
      <c r="L97" s="900">
        <v>2</v>
      </c>
      <c r="M97" s="900" t="s">
        <v>1590</v>
      </c>
      <c r="N97" s="900">
        <v>6</v>
      </c>
      <c r="O97" s="900">
        <v>4215</v>
      </c>
      <c r="P97" s="910">
        <v>2.5694444444444447E-2</v>
      </c>
      <c r="Q97" s="905">
        <v>1</v>
      </c>
      <c r="R97" s="903">
        <f t="shared" si="4"/>
        <v>0.6166666666666667</v>
      </c>
      <c r="S97" s="500"/>
      <c r="T97" s="880"/>
    </row>
    <row r="98" spans="1:20" ht="16.899999999999999" customHeight="1" x14ac:dyDescent="0.25">
      <c r="A98" s="880"/>
      <c r="B98" s="502"/>
      <c r="C98" s="503"/>
      <c r="D98" s="500"/>
      <c r="E98" s="500"/>
      <c r="F98" s="500"/>
      <c r="G98" s="500"/>
      <c r="H98" s="500"/>
      <c r="I98" s="500"/>
      <c r="J98" s="500"/>
      <c r="K98" s="501"/>
      <c r="L98" s="900">
        <v>3</v>
      </c>
      <c r="M98" s="900" t="s">
        <v>1590</v>
      </c>
      <c r="N98" s="900">
        <v>19</v>
      </c>
      <c r="O98" s="900">
        <v>7254</v>
      </c>
      <c r="P98" s="910">
        <v>3.8194444444444441E-2</v>
      </c>
      <c r="Q98" s="905">
        <v>1.8</v>
      </c>
      <c r="R98" s="903">
        <f t="shared" si="4"/>
        <v>1.65</v>
      </c>
      <c r="S98" s="500"/>
      <c r="T98" s="880"/>
    </row>
    <row r="99" spans="1:20" ht="16.899999999999999" customHeight="1" x14ac:dyDescent="0.25">
      <c r="A99" s="880"/>
      <c r="B99" s="502"/>
      <c r="C99" s="503"/>
      <c r="D99" s="500"/>
      <c r="E99" s="500"/>
      <c r="F99" s="500"/>
      <c r="G99" s="500"/>
      <c r="H99" s="500"/>
      <c r="I99" s="500"/>
      <c r="J99" s="500"/>
      <c r="K99" s="501"/>
      <c r="L99" s="906">
        <v>4</v>
      </c>
      <c r="M99" s="906" t="s">
        <v>1590</v>
      </c>
      <c r="N99" s="906">
        <v>0</v>
      </c>
      <c r="O99" s="906">
        <v>159</v>
      </c>
      <c r="P99" s="911">
        <v>4.7916666666666663E-2</v>
      </c>
      <c r="Q99" s="908">
        <v>0.05</v>
      </c>
      <c r="R99" s="909">
        <f t="shared" si="4"/>
        <v>5.7499999999999996E-2</v>
      </c>
      <c r="S99" s="500"/>
      <c r="T99" s="880"/>
    </row>
    <row r="100" spans="1:20" ht="16.899999999999999" customHeight="1" x14ac:dyDescent="0.25">
      <c r="A100" s="880">
        <v>24</v>
      </c>
      <c r="B100" s="502">
        <v>44444</v>
      </c>
      <c r="C100" s="505">
        <v>0.83472222222222225</v>
      </c>
      <c r="D100" s="500" t="s">
        <v>1606</v>
      </c>
      <c r="E100" s="500" t="s">
        <v>13</v>
      </c>
      <c r="F100" s="500" t="s">
        <v>1605</v>
      </c>
      <c r="G100" s="500" t="s">
        <v>1598</v>
      </c>
      <c r="H100" s="500" t="s">
        <v>24</v>
      </c>
      <c r="I100" s="500" t="s">
        <v>1604</v>
      </c>
      <c r="J100" s="500" t="s">
        <v>1603</v>
      </c>
      <c r="K100" s="500">
        <f>SUM(M100:O102)</f>
        <v>6231</v>
      </c>
      <c r="L100" s="896">
        <v>1</v>
      </c>
      <c r="M100" s="896" t="s">
        <v>1590</v>
      </c>
      <c r="N100" s="896">
        <v>0</v>
      </c>
      <c r="O100" s="912">
        <v>1185</v>
      </c>
      <c r="P100" s="913">
        <v>2.0833333333333332E-2</v>
      </c>
      <c r="Q100" s="899">
        <v>0.3</v>
      </c>
      <c r="R100" s="899">
        <f t="shared" si="4"/>
        <v>0.15</v>
      </c>
      <c r="S100" s="504">
        <f>SUM(R100:R102)</f>
        <v>3.13</v>
      </c>
      <c r="T100" s="880"/>
    </row>
    <row r="101" spans="1:20" ht="16.899999999999999" customHeight="1" x14ac:dyDescent="0.25">
      <c r="A101" s="880"/>
      <c r="B101" s="502"/>
      <c r="C101" s="503"/>
      <c r="D101" s="500"/>
      <c r="E101" s="500"/>
      <c r="F101" s="500"/>
      <c r="G101" s="500"/>
      <c r="H101" s="500"/>
      <c r="I101" s="500"/>
      <c r="J101" s="500"/>
      <c r="K101" s="501"/>
      <c r="L101" s="914">
        <v>2</v>
      </c>
      <c r="M101" s="900" t="s">
        <v>1590</v>
      </c>
      <c r="N101" s="900">
        <v>4</v>
      </c>
      <c r="O101" s="914">
        <v>2889</v>
      </c>
      <c r="P101" s="904">
        <v>4.9999999999999996E-2</v>
      </c>
      <c r="Q101" s="903">
        <v>0.9</v>
      </c>
      <c r="R101" s="903">
        <f t="shared" si="4"/>
        <v>1.08</v>
      </c>
      <c r="S101" s="500"/>
      <c r="T101" s="880"/>
    </row>
    <row r="102" spans="1:20" ht="16.899999999999999" customHeight="1" x14ac:dyDescent="0.25">
      <c r="A102" s="880"/>
      <c r="B102" s="502"/>
      <c r="C102" s="503"/>
      <c r="D102" s="500"/>
      <c r="E102" s="500"/>
      <c r="F102" s="500"/>
      <c r="G102" s="500"/>
      <c r="H102" s="500"/>
      <c r="I102" s="500"/>
      <c r="J102" s="500"/>
      <c r="K102" s="501"/>
      <c r="L102" s="915">
        <v>3</v>
      </c>
      <c r="M102" s="906" t="s">
        <v>1590</v>
      </c>
      <c r="N102" s="906">
        <v>4</v>
      </c>
      <c r="O102" s="915">
        <v>2149</v>
      </c>
      <c r="P102" s="907">
        <v>0.13194444444444445</v>
      </c>
      <c r="Q102" s="909">
        <v>0.6</v>
      </c>
      <c r="R102" s="909">
        <f t="shared" si="4"/>
        <v>1.9</v>
      </c>
      <c r="S102" s="500"/>
      <c r="T102" s="880"/>
    </row>
    <row r="103" spans="1:20" ht="16.899999999999999" customHeight="1" x14ac:dyDescent="0.25">
      <c r="A103" s="880">
        <v>25</v>
      </c>
      <c r="B103" s="502">
        <v>44461</v>
      </c>
      <c r="C103" s="505">
        <v>9.0277777777777787E-3</v>
      </c>
      <c r="D103" s="500" t="s">
        <v>1600</v>
      </c>
      <c r="E103" s="500" t="s">
        <v>13</v>
      </c>
      <c r="F103" s="500" t="s">
        <v>1602</v>
      </c>
      <c r="G103" s="500" t="s">
        <v>1598</v>
      </c>
      <c r="H103" s="500" t="s">
        <v>51</v>
      </c>
      <c r="I103" s="500" t="s">
        <v>1601</v>
      </c>
      <c r="J103" s="500" t="s">
        <v>1596</v>
      </c>
      <c r="K103" s="500">
        <f>SUM(M103:O106)</f>
        <v>6823</v>
      </c>
      <c r="L103" s="896">
        <v>1</v>
      </c>
      <c r="M103" s="896" t="s">
        <v>1590</v>
      </c>
      <c r="N103" s="896">
        <v>3</v>
      </c>
      <c r="O103" s="912">
        <v>1627</v>
      </c>
      <c r="P103" s="913">
        <v>1.5277777777777777E-2</v>
      </c>
      <c r="Q103" s="899">
        <v>0.4</v>
      </c>
      <c r="R103" s="899">
        <f t="shared" si="4"/>
        <v>0.14666666666666667</v>
      </c>
      <c r="S103" s="504">
        <f>SUM(R103:R106)</f>
        <v>5.6616666666666671</v>
      </c>
      <c r="T103" s="880"/>
    </row>
    <row r="104" spans="1:20" ht="16.899999999999999" customHeight="1" x14ac:dyDescent="0.25">
      <c r="A104" s="880"/>
      <c r="B104" s="502"/>
      <c r="C104" s="503"/>
      <c r="D104" s="500"/>
      <c r="E104" s="500"/>
      <c r="F104" s="500"/>
      <c r="G104" s="500"/>
      <c r="H104" s="500"/>
      <c r="I104" s="500"/>
      <c r="J104" s="500"/>
      <c r="K104" s="501"/>
      <c r="L104" s="914">
        <v>2</v>
      </c>
      <c r="M104" s="900" t="s">
        <v>1590</v>
      </c>
      <c r="N104" s="900">
        <v>5</v>
      </c>
      <c r="O104" s="914">
        <v>2692</v>
      </c>
      <c r="P104" s="904">
        <v>9.375E-2</v>
      </c>
      <c r="Q104" s="903">
        <v>0.7</v>
      </c>
      <c r="R104" s="903">
        <f t="shared" si="4"/>
        <v>1.5749999999999997</v>
      </c>
      <c r="S104" s="500"/>
      <c r="T104" s="880"/>
    </row>
    <row r="105" spans="1:20" ht="16.899999999999999" customHeight="1" x14ac:dyDescent="0.25">
      <c r="A105" s="880"/>
      <c r="B105" s="502"/>
      <c r="C105" s="503"/>
      <c r="D105" s="500"/>
      <c r="E105" s="500"/>
      <c r="F105" s="500"/>
      <c r="G105" s="500"/>
      <c r="H105" s="500"/>
      <c r="I105" s="500"/>
      <c r="J105" s="500"/>
      <c r="K105" s="501"/>
      <c r="L105" s="914">
        <v>3</v>
      </c>
      <c r="M105" s="900" t="s">
        <v>1590</v>
      </c>
      <c r="N105" s="900">
        <v>7</v>
      </c>
      <c r="O105" s="914">
        <v>1749</v>
      </c>
      <c r="P105" s="904">
        <v>0.24861111111111112</v>
      </c>
      <c r="Q105" s="903">
        <v>0.4</v>
      </c>
      <c r="R105" s="903">
        <f t="shared" si="4"/>
        <v>2.3866666666666667</v>
      </c>
      <c r="S105" s="500"/>
      <c r="T105" s="880"/>
    </row>
    <row r="106" spans="1:20" ht="16.899999999999999" customHeight="1" x14ac:dyDescent="0.25">
      <c r="A106" s="880"/>
      <c r="B106" s="502"/>
      <c r="C106" s="503"/>
      <c r="D106" s="500"/>
      <c r="E106" s="500"/>
      <c r="F106" s="500"/>
      <c r="G106" s="500"/>
      <c r="H106" s="500"/>
      <c r="I106" s="500"/>
      <c r="J106" s="500"/>
      <c r="K106" s="501"/>
      <c r="L106" s="915">
        <v>4</v>
      </c>
      <c r="M106" s="906" t="s">
        <v>1590</v>
      </c>
      <c r="N106" s="906">
        <v>1</v>
      </c>
      <c r="O106" s="915">
        <v>739</v>
      </c>
      <c r="P106" s="907">
        <v>0.32361111111111113</v>
      </c>
      <c r="Q106" s="909">
        <v>0.2</v>
      </c>
      <c r="R106" s="909">
        <f t="shared" si="4"/>
        <v>1.5533333333333332</v>
      </c>
      <c r="S106" s="500"/>
      <c r="T106" s="880"/>
    </row>
    <row r="107" spans="1:20" ht="16.899999999999999" customHeight="1" x14ac:dyDescent="0.25">
      <c r="A107" s="880">
        <v>26</v>
      </c>
      <c r="B107" s="502">
        <v>44470</v>
      </c>
      <c r="C107" s="505">
        <v>0.18958333333333333</v>
      </c>
      <c r="D107" s="500" t="s">
        <v>1600</v>
      </c>
      <c r="E107" s="500" t="s">
        <v>13</v>
      </c>
      <c r="F107" s="500" t="s">
        <v>1599</v>
      </c>
      <c r="G107" s="500" t="s">
        <v>1598</v>
      </c>
      <c r="H107" s="500" t="s">
        <v>51</v>
      </c>
      <c r="I107" s="500" t="s">
        <v>1597</v>
      </c>
      <c r="J107" s="500" t="s">
        <v>1596</v>
      </c>
      <c r="K107" s="500">
        <f>SUM(M107:O111)</f>
        <v>6823</v>
      </c>
      <c r="L107" s="896">
        <v>1</v>
      </c>
      <c r="M107" s="896" t="s">
        <v>1590</v>
      </c>
      <c r="N107" s="896">
        <v>13</v>
      </c>
      <c r="O107" s="912">
        <v>5180</v>
      </c>
      <c r="P107" s="913">
        <v>6.25E-2</v>
      </c>
      <c r="Q107" s="899">
        <v>1.2</v>
      </c>
      <c r="R107" s="899">
        <f t="shared" si="4"/>
        <v>1.7999999999999998</v>
      </c>
      <c r="S107" s="504">
        <f>SUM(R107:R111)</f>
        <v>3.3925000000000001</v>
      </c>
      <c r="T107" s="880"/>
    </row>
    <row r="108" spans="1:20" ht="16.899999999999999" customHeight="1" x14ac:dyDescent="0.25">
      <c r="A108" s="880"/>
      <c r="B108" s="502"/>
      <c r="C108" s="503"/>
      <c r="D108" s="500"/>
      <c r="E108" s="500"/>
      <c r="F108" s="500"/>
      <c r="G108" s="500"/>
      <c r="H108" s="500"/>
      <c r="I108" s="500"/>
      <c r="J108" s="500"/>
      <c r="K108" s="501"/>
      <c r="L108" s="914">
        <v>2</v>
      </c>
      <c r="M108" s="900" t="s">
        <v>1590</v>
      </c>
      <c r="N108" s="900">
        <v>2</v>
      </c>
      <c r="O108" s="914">
        <v>978</v>
      </c>
      <c r="P108" s="904">
        <v>6.3888888888888884E-2</v>
      </c>
      <c r="Q108" s="903">
        <v>0.35</v>
      </c>
      <c r="R108" s="903">
        <f t="shared" si="4"/>
        <v>0.53666666666666663</v>
      </c>
      <c r="S108" s="500"/>
      <c r="T108" s="880"/>
    </row>
    <row r="109" spans="1:20" ht="16.899999999999999" customHeight="1" x14ac:dyDescent="0.25">
      <c r="A109" s="880"/>
      <c r="B109" s="502"/>
      <c r="C109" s="503"/>
      <c r="D109" s="500"/>
      <c r="E109" s="500"/>
      <c r="F109" s="500"/>
      <c r="G109" s="500"/>
      <c r="H109" s="500"/>
      <c r="I109" s="500"/>
      <c r="J109" s="500"/>
      <c r="K109" s="501"/>
      <c r="L109" s="914">
        <v>3</v>
      </c>
      <c r="M109" s="900" t="s">
        <v>1590</v>
      </c>
      <c r="N109" s="900">
        <v>0</v>
      </c>
      <c r="O109" s="914">
        <v>246</v>
      </c>
      <c r="P109" s="904">
        <v>0.11388888888888889</v>
      </c>
      <c r="Q109" s="903">
        <v>0.1</v>
      </c>
      <c r="R109" s="903">
        <f t="shared" si="4"/>
        <v>0.27333333333333332</v>
      </c>
      <c r="S109" s="500"/>
      <c r="T109" s="880"/>
    </row>
    <row r="110" spans="1:20" ht="16.899999999999999" customHeight="1" x14ac:dyDescent="0.25">
      <c r="A110" s="880"/>
      <c r="B110" s="502"/>
      <c r="C110" s="503"/>
      <c r="D110" s="500"/>
      <c r="E110" s="500"/>
      <c r="F110" s="500"/>
      <c r="G110" s="500"/>
      <c r="H110" s="500"/>
      <c r="I110" s="500"/>
      <c r="J110" s="500"/>
      <c r="K110" s="501"/>
      <c r="L110" s="914">
        <v>4</v>
      </c>
      <c r="M110" s="900"/>
      <c r="N110" s="900">
        <v>0</v>
      </c>
      <c r="O110" s="914">
        <v>149</v>
      </c>
      <c r="P110" s="904">
        <v>0.13125000000000001</v>
      </c>
      <c r="Q110" s="903">
        <v>0.05</v>
      </c>
      <c r="R110" s="903">
        <f t="shared" si="4"/>
        <v>0.15750000000000003</v>
      </c>
      <c r="S110" s="500"/>
      <c r="T110" s="880"/>
    </row>
    <row r="111" spans="1:20" ht="16.899999999999999" customHeight="1" x14ac:dyDescent="0.25">
      <c r="A111" s="880"/>
      <c r="B111" s="502"/>
      <c r="C111" s="503"/>
      <c r="D111" s="500"/>
      <c r="E111" s="500"/>
      <c r="F111" s="500"/>
      <c r="G111" s="500"/>
      <c r="H111" s="500"/>
      <c r="I111" s="500"/>
      <c r="J111" s="500"/>
      <c r="K111" s="501"/>
      <c r="L111" s="915">
        <v>5</v>
      </c>
      <c r="M111" s="906" t="s">
        <v>1590</v>
      </c>
      <c r="N111" s="906">
        <v>1</v>
      </c>
      <c r="O111" s="915">
        <v>254</v>
      </c>
      <c r="P111" s="907">
        <v>0.26041666666666669</v>
      </c>
      <c r="Q111" s="909">
        <v>0.1</v>
      </c>
      <c r="R111" s="909">
        <f t="shared" si="4"/>
        <v>0.62500000000000011</v>
      </c>
      <c r="S111" s="500"/>
      <c r="T111" s="880"/>
    </row>
    <row r="112" spans="1:20" ht="16.899999999999999" customHeight="1" x14ac:dyDescent="0.25">
      <c r="A112" s="880">
        <v>27</v>
      </c>
      <c r="B112" s="502">
        <v>44486</v>
      </c>
      <c r="C112" s="505">
        <v>0.87222222222222223</v>
      </c>
      <c r="D112" s="500" t="s">
        <v>1595</v>
      </c>
      <c r="E112" s="500" t="s">
        <v>13</v>
      </c>
      <c r="F112" s="500" t="s">
        <v>1594</v>
      </c>
      <c r="G112" s="500" t="s">
        <v>1593</v>
      </c>
      <c r="H112" s="500" t="s">
        <v>51</v>
      </c>
      <c r="I112" s="500" t="s">
        <v>1592</v>
      </c>
      <c r="J112" s="500" t="s">
        <v>1591</v>
      </c>
      <c r="K112" s="500">
        <f>SUM(M112:O114)</f>
        <v>6533</v>
      </c>
      <c r="L112" s="896">
        <v>1</v>
      </c>
      <c r="M112" s="896" t="s">
        <v>1590</v>
      </c>
      <c r="N112" s="896">
        <v>16</v>
      </c>
      <c r="O112" s="912">
        <v>6223</v>
      </c>
      <c r="P112" s="913">
        <v>2.361111111111111E-2</v>
      </c>
      <c r="Q112" s="899">
        <v>1.4046000000000001</v>
      </c>
      <c r="R112" s="899">
        <f t="shared" si="4"/>
        <v>0.79594000000000009</v>
      </c>
      <c r="S112" s="504">
        <f>SUM(R112:R114)</f>
        <v>0.9609066666666668</v>
      </c>
      <c r="T112" s="880"/>
    </row>
    <row r="113" spans="1:20" ht="16.899999999999999" customHeight="1" x14ac:dyDescent="0.25">
      <c r="A113" s="880"/>
      <c r="B113" s="502"/>
      <c r="C113" s="503"/>
      <c r="D113" s="500"/>
      <c r="E113" s="500"/>
      <c r="F113" s="500"/>
      <c r="G113" s="500"/>
      <c r="H113" s="500"/>
      <c r="I113" s="500"/>
      <c r="J113" s="500"/>
      <c r="K113" s="501"/>
      <c r="L113" s="900">
        <v>2</v>
      </c>
      <c r="M113" s="900" t="s">
        <v>1590</v>
      </c>
      <c r="N113" s="900">
        <v>4</v>
      </c>
      <c r="O113" s="914">
        <v>290</v>
      </c>
      <c r="P113" s="904">
        <v>7.013888888888889E-2</v>
      </c>
      <c r="Q113" s="903">
        <v>9.8000000000000004E-2</v>
      </c>
      <c r="R113" s="903">
        <f t="shared" si="4"/>
        <v>0.16496666666666668</v>
      </c>
      <c r="S113" s="500"/>
      <c r="T113" s="880"/>
    </row>
    <row r="114" spans="1:20" ht="16.899999999999999" customHeight="1" x14ac:dyDescent="0.25">
      <c r="A114" s="880"/>
      <c r="B114" s="502"/>
      <c r="C114" s="503"/>
      <c r="D114" s="500"/>
      <c r="E114" s="500"/>
      <c r="F114" s="500"/>
      <c r="G114" s="500"/>
      <c r="H114" s="500"/>
      <c r="I114" s="500"/>
      <c r="J114" s="500"/>
      <c r="K114" s="501"/>
      <c r="L114" s="906">
        <v>3</v>
      </c>
      <c r="M114" s="906" t="s">
        <v>1590</v>
      </c>
      <c r="N114" s="906"/>
      <c r="O114" s="915"/>
      <c r="P114" s="918"/>
      <c r="Q114" s="909"/>
      <c r="R114" s="919"/>
      <c r="S114" s="500"/>
      <c r="T114" s="880"/>
    </row>
    <row r="115" spans="1:20" ht="16.899999999999999" customHeight="1" x14ac:dyDescent="0.25"/>
    <row r="116" spans="1:20" ht="16.899999999999999" customHeight="1" x14ac:dyDescent="0.25"/>
    <row r="117" spans="1:20" ht="16.899999999999999" customHeight="1" x14ac:dyDescent="0.25"/>
    <row r="118" spans="1:20" ht="16.899999999999999" customHeight="1" x14ac:dyDescent="0.25"/>
    <row r="119" spans="1:20" ht="16.899999999999999" customHeight="1" x14ac:dyDescent="0.25"/>
    <row r="120" spans="1:20" ht="16.899999999999999" customHeight="1" x14ac:dyDescent="0.25"/>
    <row r="121" spans="1:20" ht="16.899999999999999" customHeight="1" x14ac:dyDescent="0.25"/>
    <row r="122" spans="1:20" ht="16.899999999999999" customHeight="1" x14ac:dyDescent="0.25"/>
    <row r="123" spans="1:20" ht="16.899999999999999" customHeight="1" x14ac:dyDescent="0.25"/>
    <row r="124" spans="1:20" ht="16.899999999999999" customHeight="1" x14ac:dyDescent="0.25"/>
    <row r="125" spans="1:20" ht="16.899999999999999" customHeight="1" x14ac:dyDescent="0.25"/>
    <row r="126" spans="1:20" ht="16.899999999999999" customHeight="1" x14ac:dyDescent="0.25"/>
    <row r="127" spans="1:20" ht="16.899999999999999" customHeight="1" x14ac:dyDescent="0.25"/>
    <row r="128" spans="1:20" ht="16.899999999999999" customHeight="1" x14ac:dyDescent="0.25"/>
    <row r="129" ht="16.899999999999999" customHeight="1" x14ac:dyDescent="0.25"/>
    <row r="130" ht="16.899999999999999" customHeight="1" x14ac:dyDescent="0.25"/>
    <row r="131" ht="16.899999999999999" customHeight="1" x14ac:dyDescent="0.25"/>
    <row r="132" ht="16.899999999999999" customHeight="1" x14ac:dyDescent="0.25"/>
    <row r="133" ht="16.899999999999999" customHeight="1" x14ac:dyDescent="0.25"/>
    <row r="134" ht="16.899999999999999" customHeight="1" x14ac:dyDescent="0.25"/>
    <row r="135" ht="16.899999999999999" customHeight="1" x14ac:dyDescent="0.25"/>
    <row r="136" ht="16.899999999999999" customHeight="1" x14ac:dyDescent="0.25"/>
    <row r="137" ht="16.899999999999999" customHeight="1" x14ac:dyDescent="0.25"/>
    <row r="138" ht="16.899999999999999" customHeight="1" x14ac:dyDescent="0.25"/>
    <row r="139" ht="16.899999999999999" customHeight="1" x14ac:dyDescent="0.25"/>
    <row r="140" ht="16.899999999999999" customHeight="1" x14ac:dyDescent="0.25"/>
    <row r="141" ht="16.899999999999999" customHeight="1" x14ac:dyDescent="0.25"/>
    <row r="142" ht="16.899999999999999" customHeight="1" x14ac:dyDescent="0.25"/>
    <row r="143" ht="16.899999999999999" customHeight="1" x14ac:dyDescent="0.25"/>
    <row r="144" ht="16.899999999999999" customHeight="1" x14ac:dyDescent="0.25"/>
    <row r="145" ht="16.899999999999999" customHeight="1" x14ac:dyDescent="0.25"/>
    <row r="146" ht="16.899999999999999" customHeight="1" x14ac:dyDescent="0.25"/>
    <row r="147" ht="16.899999999999999" customHeight="1" x14ac:dyDescent="0.25"/>
    <row r="148" ht="16.899999999999999" customHeight="1" x14ac:dyDescent="0.25"/>
    <row r="149" ht="16.899999999999999" customHeight="1" x14ac:dyDescent="0.25"/>
    <row r="150" ht="16.899999999999999" customHeight="1" x14ac:dyDescent="0.25"/>
    <row r="151" ht="16.899999999999999" customHeight="1" x14ac:dyDescent="0.25"/>
    <row r="152" ht="16.899999999999999" customHeight="1" x14ac:dyDescent="0.25"/>
    <row r="153" ht="16.899999999999999" customHeight="1" x14ac:dyDescent="0.25"/>
    <row r="154" ht="16.899999999999999" customHeight="1" x14ac:dyDescent="0.25"/>
    <row r="155" ht="16.899999999999999" customHeight="1" x14ac:dyDescent="0.25"/>
    <row r="156" ht="16.899999999999999" customHeight="1" x14ac:dyDescent="0.25"/>
    <row r="157" ht="16.899999999999999" customHeight="1" x14ac:dyDescent="0.25"/>
    <row r="158" ht="16.899999999999999" customHeight="1" x14ac:dyDescent="0.25"/>
    <row r="159" ht="16.899999999999999" customHeight="1" x14ac:dyDescent="0.25"/>
    <row r="160" ht="16.899999999999999" customHeight="1" x14ac:dyDescent="0.25"/>
    <row r="161" ht="16.899999999999999" customHeight="1" x14ac:dyDescent="0.25"/>
    <row r="162" ht="16.899999999999999" customHeight="1" x14ac:dyDescent="0.25"/>
    <row r="163" ht="16.899999999999999" customHeight="1" x14ac:dyDescent="0.25"/>
    <row r="164" ht="16.899999999999999" customHeight="1" x14ac:dyDescent="0.25"/>
    <row r="165" ht="16.899999999999999" customHeight="1" x14ac:dyDescent="0.25"/>
    <row r="166" ht="16.899999999999999" customHeight="1" x14ac:dyDescent="0.25"/>
    <row r="167" ht="16.899999999999999" customHeight="1" x14ac:dyDescent="0.25"/>
    <row r="168" ht="16.899999999999999" customHeight="1" x14ac:dyDescent="0.25"/>
    <row r="169" ht="16.899999999999999" customHeight="1" x14ac:dyDescent="0.25"/>
    <row r="170" ht="16.899999999999999" customHeight="1" x14ac:dyDescent="0.25"/>
    <row r="171" ht="16.899999999999999" customHeight="1" x14ac:dyDescent="0.25"/>
    <row r="172" ht="16.899999999999999" customHeight="1" x14ac:dyDescent="0.25"/>
    <row r="173" ht="16.899999999999999" customHeight="1" x14ac:dyDescent="0.25"/>
    <row r="174" ht="16.899999999999999" customHeight="1" x14ac:dyDescent="0.25"/>
    <row r="175" ht="16.899999999999999" customHeight="1" x14ac:dyDescent="0.25"/>
    <row r="176" ht="16.899999999999999" customHeight="1" x14ac:dyDescent="0.25"/>
    <row r="177" ht="16.899999999999999" customHeight="1" x14ac:dyDescent="0.25"/>
    <row r="178" ht="16.899999999999999" customHeight="1" x14ac:dyDescent="0.25"/>
    <row r="179" ht="16.899999999999999" customHeight="1" x14ac:dyDescent="0.25"/>
    <row r="180" ht="16.899999999999999" customHeight="1" x14ac:dyDescent="0.25"/>
    <row r="181" ht="16.899999999999999" customHeight="1" x14ac:dyDescent="0.25"/>
    <row r="182" ht="16.899999999999999" customHeight="1" x14ac:dyDescent="0.25"/>
    <row r="183" ht="16.899999999999999" customHeight="1" x14ac:dyDescent="0.25"/>
    <row r="184" ht="16.899999999999999" customHeight="1" x14ac:dyDescent="0.25"/>
    <row r="185" ht="16.899999999999999" customHeight="1" x14ac:dyDescent="0.25"/>
    <row r="186" ht="16.899999999999999" customHeight="1" x14ac:dyDescent="0.25"/>
    <row r="187" ht="16.899999999999999" customHeight="1" x14ac:dyDescent="0.25"/>
    <row r="188" ht="16.899999999999999" customHeight="1" x14ac:dyDescent="0.25"/>
    <row r="189" ht="16.899999999999999" customHeight="1" x14ac:dyDescent="0.25"/>
    <row r="190" ht="16.899999999999999" customHeight="1" x14ac:dyDescent="0.25"/>
    <row r="191" ht="16.899999999999999" customHeight="1" x14ac:dyDescent="0.25"/>
    <row r="192" ht="16.899999999999999" customHeight="1" x14ac:dyDescent="0.25"/>
    <row r="193" ht="16.899999999999999" customHeight="1" x14ac:dyDescent="0.25"/>
    <row r="194" ht="16.899999999999999" customHeight="1" x14ac:dyDescent="0.25"/>
    <row r="195" ht="16.899999999999999" customHeight="1" x14ac:dyDescent="0.25"/>
    <row r="196" ht="16.899999999999999" customHeight="1" x14ac:dyDescent="0.25"/>
    <row r="197" ht="16.899999999999999" customHeight="1" x14ac:dyDescent="0.25"/>
    <row r="198" ht="16.899999999999999" customHeight="1" x14ac:dyDescent="0.25"/>
    <row r="199" ht="16.899999999999999" customHeight="1" x14ac:dyDescent="0.25"/>
    <row r="200" ht="16.899999999999999" customHeight="1" x14ac:dyDescent="0.25"/>
    <row r="201" ht="16.899999999999999" customHeight="1" x14ac:dyDescent="0.25"/>
    <row r="202" ht="16.899999999999999" customHeight="1" x14ac:dyDescent="0.25"/>
    <row r="203" ht="16.899999999999999" customHeight="1" x14ac:dyDescent="0.25"/>
    <row r="204" ht="16.899999999999999" customHeight="1" x14ac:dyDescent="0.25"/>
    <row r="205" ht="16.899999999999999" customHeight="1" x14ac:dyDescent="0.25"/>
    <row r="206" ht="16.899999999999999" customHeight="1" x14ac:dyDescent="0.25"/>
    <row r="207" ht="16.899999999999999" customHeight="1" x14ac:dyDescent="0.25"/>
    <row r="208" ht="16.899999999999999" customHeight="1" x14ac:dyDescent="0.25"/>
    <row r="209" ht="16.899999999999999" customHeight="1" x14ac:dyDescent="0.25"/>
    <row r="210" ht="16.899999999999999" customHeight="1" x14ac:dyDescent="0.25"/>
    <row r="211" ht="16.899999999999999" customHeight="1" x14ac:dyDescent="0.25"/>
    <row r="212" ht="16.899999999999999" customHeight="1" x14ac:dyDescent="0.25"/>
    <row r="213" ht="16.899999999999999" customHeight="1" x14ac:dyDescent="0.25"/>
    <row r="214" ht="16.899999999999999" customHeight="1" x14ac:dyDescent="0.25"/>
    <row r="215" ht="16.899999999999999" customHeight="1" x14ac:dyDescent="0.25"/>
    <row r="216" ht="16.899999999999999" customHeight="1" x14ac:dyDescent="0.25"/>
    <row r="217" ht="16.899999999999999" customHeight="1" x14ac:dyDescent="0.25"/>
    <row r="218" ht="16.899999999999999" customHeight="1" x14ac:dyDescent="0.25"/>
    <row r="219" ht="16.899999999999999" customHeight="1" x14ac:dyDescent="0.25"/>
    <row r="220" ht="16.899999999999999" customHeight="1" x14ac:dyDescent="0.25"/>
    <row r="221" ht="16.899999999999999" customHeight="1" x14ac:dyDescent="0.25"/>
    <row r="222" ht="16.899999999999999" customHeight="1" x14ac:dyDescent="0.25"/>
    <row r="223" ht="16.899999999999999" customHeight="1" x14ac:dyDescent="0.25"/>
    <row r="224" ht="16.899999999999999" customHeight="1" x14ac:dyDescent="0.25"/>
    <row r="225" ht="16.899999999999999" customHeight="1" x14ac:dyDescent="0.25"/>
    <row r="226" ht="16.899999999999999" customHeight="1" x14ac:dyDescent="0.25"/>
    <row r="227" ht="16.899999999999999" customHeight="1" x14ac:dyDescent="0.25"/>
    <row r="228" ht="16.899999999999999" customHeight="1" x14ac:dyDescent="0.25"/>
    <row r="229" ht="16.899999999999999" customHeight="1" x14ac:dyDescent="0.25"/>
    <row r="230" ht="16.899999999999999" customHeight="1" x14ac:dyDescent="0.25"/>
    <row r="231" ht="16.899999999999999" customHeight="1" x14ac:dyDescent="0.25"/>
    <row r="232" ht="16.899999999999999" customHeight="1" x14ac:dyDescent="0.25"/>
    <row r="233" ht="16.899999999999999" customHeight="1" x14ac:dyDescent="0.25"/>
    <row r="234" ht="16.899999999999999" customHeight="1" x14ac:dyDescent="0.25"/>
    <row r="235" ht="16.899999999999999" customHeight="1" x14ac:dyDescent="0.25"/>
    <row r="236" ht="16.899999999999999" customHeight="1" x14ac:dyDescent="0.25"/>
    <row r="237" ht="16.899999999999999" customHeight="1" x14ac:dyDescent="0.25"/>
    <row r="238" ht="16.899999999999999" customHeight="1" x14ac:dyDescent="0.25"/>
    <row r="239" ht="16.899999999999999" customHeight="1" x14ac:dyDescent="0.25"/>
    <row r="240" ht="16.899999999999999" customHeight="1" x14ac:dyDescent="0.25"/>
    <row r="241" ht="16.899999999999999" customHeight="1" x14ac:dyDescent="0.25"/>
    <row r="242" ht="16.899999999999999" customHeight="1" x14ac:dyDescent="0.25"/>
    <row r="243" ht="16.899999999999999" customHeight="1" x14ac:dyDescent="0.25"/>
    <row r="244" ht="16.899999999999999" customHeight="1" x14ac:dyDescent="0.25"/>
    <row r="245" ht="16.899999999999999" customHeight="1" x14ac:dyDescent="0.25"/>
    <row r="246" ht="16.899999999999999" customHeight="1" x14ac:dyDescent="0.25"/>
    <row r="247" ht="16.899999999999999" customHeight="1" x14ac:dyDescent="0.25"/>
    <row r="248" ht="16.899999999999999" customHeight="1" x14ac:dyDescent="0.25"/>
    <row r="249" ht="16.899999999999999" customHeight="1" x14ac:dyDescent="0.25"/>
    <row r="250" ht="16.899999999999999" customHeight="1" x14ac:dyDescent="0.25"/>
    <row r="251" ht="16.899999999999999" customHeight="1" x14ac:dyDescent="0.25"/>
    <row r="252" ht="16.899999999999999" customHeight="1" x14ac:dyDescent="0.25"/>
  </sheetData>
  <mergeCells count="370">
    <mergeCell ref="T100:T102"/>
    <mergeCell ref="B103:B106"/>
    <mergeCell ref="C103:C106"/>
    <mergeCell ref="D103:D106"/>
    <mergeCell ref="E103:E106"/>
    <mergeCell ref="H107:H111"/>
    <mergeCell ref="I107:I111"/>
    <mergeCell ref="J107:J111"/>
    <mergeCell ref="K107:K111"/>
    <mergeCell ref="S107:S111"/>
    <mergeCell ref="B107:B111"/>
    <mergeCell ref="C107:C111"/>
    <mergeCell ref="D107:D111"/>
    <mergeCell ref="E107:E111"/>
    <mergeCell ref="F107:F111"/>
    <mergeCell ref="T107:T111"/>
    <mergeCell ref="G107:G111"/>
    <mergeCell ref="I103:I106"/>
    <mergeCell ref="G100:G102"/>
    <mergeCell ref="H100:H102"/>
    <mergeCell ref="I100:I102"/>
    <mergeCell ref="J112:J114"/>
    <mergeCell ref="K112:K114"/>
    <mergeCell ref="S112:S114"/>
    <mergeCell ref="A112:A114"/>
    <mergeCell ref="A100:A102"/>
    <mergeCell ref="B112:B114"/>
    <mergeCell ref="C112:C114"/>
    <mergeCell ref="D112:D114"/>
    <mergeCell ref="E112:E114"/>
    <mergeCell ref="F112:F114"/>
    <mergeCell ref="G112:G114"/>
    <mergeCell ref="H112:H114"/>
    <mergeCell ref="I112:I114"/>
    <mergeCell ref="B96:B99"/>
    <mergeCell ref="C96:C99"/>
    <mergeCell ref="D96:D99"/>
    <mergeCell ref="E96:E99"/>
    <mergeCell ref="F96:F99"/>
    <mergeCell ref="A103:A106"/>
    <mergeCell ref="T103:T106"/>
    <mergeCell ref="T112:T114"/>
    <mergeCell ref="A107:A111"/>
    <mergeCell ref="H96:H99"/>
    <mergeCell ref="I96:I99"/>
    <mergeCell ref="J96:J99"/>
    <mergeCell ref="K96:K99"/>
    <mergeCell ref="S96:S99"/>
    <mergeCell ref="B100:B102"/>
    <mergeCell ref="J100:J102"/>
    <mergeCell ref="K100:K102"/>
    <mergeCell ref="S100:S102"/>
    <mergeCell ref="J103:J106"/>
    <mergeCell ref="K103:K106"/>
    <mergeCell ref="S103:S106"/>
    <mergeCell ref="F103:F106"/>
    <mergeCell ref="G103:G106"/>
    <mergeCell ref="H103:H106"/>
    <mergeCell ref="G96:G99"/>
    <mergeCell ref="H89:H95"/>
    <mergeCell ref="I89:I95"/>
    <mergeCell ref="J89:J95"/>
    <mergeCell ref="K89:K95"/>
    <mergeCell ref="S89:S95"/>
    <mergeCell ref="G89:G95"/>
    <mergeCell ref="C100:C102"/>
    <mergeCell ref="D100:D102"/>
    <mergeCell ref="E100:E102"/>
    <mergeCell ref="F100:F102"/>
    <mergeCell ref="S83:S88"/>
    <mergeCell ref="A83:A88"/>
    <mergeCell ref="B83:B88"/>
    <mergeCell ref="C83:C88"/>
    <mergeCell ref="D83:D88"/>
    <mergeCell ref="E83:E88"/>
    <mergeCell ref="A89:A95"/>
    <mergeCell ref="B89:B95"/>
    <mergeCell ref="C89:C95"/>
    <mergeCell ref="D89:D95"/>
    <mergeCell ref="E89:E95"/>
    <mergeCell ref="F89:F95"/>
    <mergeCell ref="F83:F88"/>
    <mergeCell ref="G83:G88"/>
    <mergeCell ref="H80:H82"/>
    <mergeCell ref="I80:I82"/>
    <mergeCell ref="J80:J82"/>
    <mergeCell ref="K80:K82"/>
    <mergeCell ref="H83:H88"/>
    <mergeCell ref="I83:I88"/>
    <mergeCell ref="J83:J88"/>
    <mergeCell ref="K83:K88"/>
    <mergeCell ref="K76:K79"/>
    <mergeCell ref="S76:S79"/>
    <mergeCell ref="T73:T75"/>
    <mergeCell ref="H73:H75"/>
    <mergeCell ref="I73:I75"/>
    <mergeCell ref="J73:J75"/>
    <mergeCell ref="K73:K75"/>
    <mergeCell ref="S80:S82"/>
    <mergeCell ref="A80:A82"/>
    <mergeCell ref="B80:B82"/>
    <mergeCell ref="C80:C82"/>
    <mergeCell ref="D80:D82"/>
    <mergeCell ref="E80:E82"/>
    <mergeCell ref="F80:F82"/>
    <mergeCell ref="G80:G82"/>
    <mergeCell ref="B76:B79"/>
    <mergeCell ref="C76:C79"/>
    <mergeCell ref="D76:D79"/>
    <mergeCell ref="E76:E79"/>
    <mergeCell ref="F76:F79"/>
    <mergeCell ref="G76:G79"/>
    <mergeCell ref="H76:H79"/>
    <mergeCell ref="I76:I79"/>
    <mergeCell ref="J76:J79"/>
    <mergeCell ref="S65:S72"/>
    <mergeCell ref="A65:A72"/>
    <mergeCell ref="B65:B72"/>
    <mergeCell ref="C65:C72"/>
    <mergeCell ref="D65:D72"/>
    <mergeCell ref="E65:E72"/>
    <mergeCell ref="A73:A75"/>
    <mergeCell ref="S73:S75"/>
    <mergeCell ref="B73:B75"/>
    <mergeCell ref="C73:C75"/>
    <mergeCell ref="D73:D75"/>
    <mergeCell ref="E73:E75"/>
    <mergeCell ref="F73:F75"/>
    <mergeCell ref="G73:G75"/>
    <mergeCell ref="F65:F72"/>
    <mergeCell ref="G65:G72"/>
    <mergeCell ref="H62:H64"/>
    <mergeCell ref="I62:I64"/>
    <mergeCell ref="J62:J64"/>
    <mergeCell ref="K62:K64"/>
    <mergeCell ref="H65:H72"/>
    <mergeCell ref="I65:I72"/>
    <mergeCell ref="J65:J72"/>
    <mergeCell ref="K65:K72"/>
    <mergeCell ref="K55:K58"/>
    <mergeCell ref="S55:S58"/>
    <mergeCell ref="S62:S64"/>
    <mergeCell ref="T62:T64"/>
    <mergeCell ref="B62:B64"/>
    <mergeCell ref="C62:C64"/>
    <mergeCell ref="D62:D64"/>
    <mergeCell ref="E62:E64"/>
    <mergeCell ref="F62:F64"/>
    <mergeCell ref="G62:G64"/>
    <mergeCell ref="G59:G61"/>
    <mergeCell ref="A51:A54"/>
    <mergeCell ref="T51:T54"/>
    <mergeCell ref="B55:B58"/>
    <mergeCell ref="C55:C58"/>
    <mergeCell ref="D55:D58"/>
    <mergeCell ref="E55:E58"/>
    <mergeCell ref="F55:F58"/>
    <mergeCell ref="G55:G58"/>
    <mergeCell ref="H55:H58"/>
    <mergeCell ref="A59:A61"/>
    <mergeCell ref="B59:B61"/>
    <mergeCell ref="C59:C61"/>
    <mergeCell ref="D59:D61"/>
    <mergeCell ref="E59:E61"/>
    <mergeCell ref="F59:F61"/>
    <mergeCell ref="S51:S54"/>
    <mergeCell ref="H59:H61"/>
    <mergeCell ref="I59:I61"/>
    <mergeCell ref="J59:J61"/>
    <mergeCell ref="K59:K61"/>
    <mergeCell ref="S59:S61"/>
    <mergeCell ref="I55:I58"/>
    <mergeCell ref="J55:J58"/>
    <mergeCell ref="J51:J54"/>
    <mergeCell ref="K51:K54"/>
    <mergeCell ref="T45:T47"/>
    <mergeCell ref="B48:B50"/>
    <mergeCell ref="C48:C50"/>
    <mergeCell ref="D48:D50"/>
    <mergeCell ref="E48:E50"/>
    <mergeCell ref="F48:F50"/>
    <mergeCell ref="G48:G50"/>
    <mergeCell ref="H48:H50"/>
    <mergeCell ref="K48:K50"/>
    <mergeCell ref="S48:S50"/>
    <mergeCell ref="B51:B54"/>
    <mergeCell ref="C51:C54"/>
    <mergeCell ref="D51:D54"/>
    <mergeCell ref="E51:E54"/>
    <mergeCell ref="F51:F54"/>
    <mergeCell ref="G51:G54"/>
    <mergeCell ref="H51:H54"/>
    <mergeCell ref="I51:I54"/>
    <mergeCell ref="S45:S47"/>
    <mergeCell ref="A45:A47"/>
    <mergeCell ref="B45:B47"/>
    <mergeCell ref="C45:C47"/>
    <mergeCell ref="D45:D47"/>
    <mergeCell ref="E45:E47"/>
    <mergeCell ref="F45:F47"/>
    <mergeCell ref="G45:G47"/>
    <mergeCell ref="I48:I50"/>
    <mergeCell ref="J48:J50"/>
    <mergeCell ref="H45:H47"/>
    <mergeCell ref="I45:I47"/>
    <mergeCell ref="J45:J47"/>
    <mergeCell ref="K45:K47"/>
    <mergeCell ref="S37:S40"/>
    <mergeCell ref="A37:A40"/>
    <mergeCell ref="B37:B40"/>
    <mergeCell ref="C37:C40"/>
    <mergeCell ref="D37:D40"/>
    <mergeCell ref="E37:E40"/>
    <mergeCell ref="F37:F40"/>
    <mergeCell ref="G37:G40"/>
    <mergeCell ref="F41:F44"/>
    <mergeCell ref="G41:G44"/>
    <mergeCell ref="H37:H40"/>
    <mergeCell ref="I37:I40"/>
    <mergeCell ref="J37:J40"/>
    <mergeCell ref="K37:K40"/>
    <mergeCell ref="H41:H44"/>
    <mergeCell ref="I41:I44"/>
    <mergeCell ref="J41:J44"/>
    <mergeCell ref="K41:K44"/>
    <mergeCell ref="S41:S44"/>
    <mergeCell ref="A41:A44"/>
    <mergeCell ref="B41:B44"/>
    <mergeCell ref="C41:C44"/>
    <mergeCell ref="D41:D44"/>
    <mergeCell ref="E41:E44"/>
    <mergeCell ref="A28:A32"/>
    <mergeCell ref="B28:B32"/>
    <mergeCell ref="C28:C32"/>
    <mergeCell ref="D28:D32"/>
    <mergeCell ref="E28:E32"/>
    <mergeCell ref="F28:F32"/>
    <mergeCell ref="J33:J36"/>
    <mergeCell ref="K33:K36"/>
    <mergeCell ref="S33:S36"/>
    <mergeCell ref="A33:A36"/>
    <mergeCell ref="B33:B36"/>
    <mergeCell ref="C33:C36"/>
    <mergeCell ref="D33:D36"/>
    <mergeCell ref="E33:E36"/>
    <mergeCell ref="F33:F36"/>
    <mergeCell ref="G33:G36"/>
    <mergeCell ref="S28:S32"/>
    <mergeCell ref="K25:K27"/>
    <mergeCell ref="S25:S27"/>
    <mergeCell ref="G28:G32"/>
    <mergeCell ref="H33:H36"/>
    <mergeCell ref="I33:I36"/>
    <mergeCell ref="H22:H24"/>
    <mergeCell ref="I22:I24"/>
    <mergeCell ref="J22:J24"/>
    <mergeCell ref="T96:T99"/>
    <mergeCell ref="T80:T82"/>
    <mergeCell ref="T83:T88"/>
    <mergeCell ref="T89:T95"/>
    <mergeCell ref="T76:T79"/>
    <mergeCell ref="T55:T58"/>
    <mergeCell ref="T59:T61"/>
    <mergeCell ref="T65:T72"/>
    <mergeCell ref="B14:B17"/>
    <mergeCell ref="C14:C17"/>
    <mergeCell ref="D14:D17"/>
    <mergeCell ref="E14:E17"/>
    <mergeCell ref="F14:F17"/>
    <mergeCell ref="G14:G17"/>
    <mergeCell ref="C18:C21"/>
    <mergeCell ref="D18:D21"/>
    <mergeCell ref="E18:E21"/>
    <mergeCell ref="F18:F21"/>
    <mergeCell ref="G18:G21"/>
    <mergeCell ref="H18:H21"/>
    <mergeCell ref="B22:B24"/>
    <mergeCell ref="C22:C24"/>
    <mergeCell ref="D22:D24"/>
    <mergeCell ref="E22:E24"/>
    <mergeCell ref="T10:T13"/>
    <mergeCell ref="T14:T17"/>
    <mergeCell ref="T18:T21"/>
    <mergeCell ref="T22:T24"/>
    <mergeCell ref="T25:T27"/>
    <mergeCell ref="A76:A79"/>
    <mergeCell ref="K14:K17"/>
    <mergeCell ref="S14:S17"/>
    <mergeCell ref="B18:B21"/>
    <mergeCell ref="G10:G13"/>
    <mergeCell ref="T48:T50"/>
    <mergeCell ref="T28:T32"/>
    <mergeCell ref="T33:T36"/>
    <mergeCell ref="T37:T40"/>
    <mergeCell ref="T41:T44"/>
    <mergeCell ref="B25:B27"/>
    <mergeCell ref="C25:C27"/>
    <mergeCell ref="D25:D27"/>
    <mergeCell ref="H14:H17"/>
    <mergeCell ref="I14:I17"/>
    <mergeCell ref="F22:F24"/>
    <mergeCell ref="G22:G24"/>
    <mergeCell ref="E25:E27"/>
    <mergeCell ref="F25:F27"/>
    <mergeCell ref="A96:A99"/>
    <mergeCell ref="A55:A58"/>
    <mergeCell ref="A62:A64"/>
    <mergeCell ref="A48:A50"/>
    <mergeCell ref="S10:S13"/>
    <mergeCell ref="A14:A17"/>
    <mergeCell ref="A18:A21"/>
    <mergeCell ref="A22:A24"/>
    <mergeCell ref="A25:A27"/>
    <mergeCell ref="J14:J17"/>
    <mergeCell ref="I18:I21"/>
    <mergeCell ref="J18:J21"/>
    <mergeCell ref="K18:K21"/>
    <mergeCell ref="S18:S21"/>
    <mergeCell ref="G25:G27"/>
    <mergeCell ref="H25:H27"/>
    <mergeCell ref="I25:I27"/>
    <mergeCell ref="J25:J27"/>
    <mergeCell ref="K22:K24"/>
    <mergeCell ref="S22:S24"/>
    <mergeCell ref="H28:H32"/>
    <mergeCell ref="I28:I32"/>
    <mergeCell ref="J28:J32"/>
    <mergeCell ref="K28:K32"/>
    <mergeCell ref="H10:H13"/>
    <mergeCell ref="I10:I13"/>
    <mergeCell ref="J10:J13"/>
    <mergeCell ref="K10:K13"/>
    <mergeCell ref="A10:A13"/>
    <mergeCell ref="B10:B13"/>
    <mergeCell ref="C10:C13"/>
    <mergeCell ref="D10:D13"/>
    <mergeCell ref="E10:E13"/>
    <mergeCell ref="F10:F13"/>
    <mergeCell ref="T3:T5"/>
    <mergeCell ref="A6:A9"/>
    <mergeCell ref="T6:T9"/>
    <mergeCell ref="S4:S5"/>
    <mergeCell ref="B6:B9"/>
    <mergeCell ref="C6:C9"/>
    <mergeCell ref="D6:D9"/>
    <mergeCell ref="E6:E9"/>
    <mergeCell ref="F6:F9"/>
    <mergeCell ref="G6:G9"/>
    <mergeCell ref="K6:K9"/>
    <mergeCell ref="S6:S9"/>
    <mergeCell ref="A3:A5"/>
    <mergeCell ref="D4:D5"/>
    <mergeCell ref="E4:E5"/>
    <mergeCell ref="F4:F5"/>
    <mergeCell ref="G4:G5"/>
    <mergeCell ref="H4:H5"/>
    <mergeCell ref="H6:H9"/>
    <mergeCell ref="I6:I9"/>
    <mergeCell ref="R4:R5"/>
    <mergeCell ref="B3:C5"/>
    <mergeCell ref="D3:I3"/>
    <mergeCell ref="J3:J5"/>
    <mergeCell ref="K3:K5"/>
    <mergeCell ref="L3:S3"/>
    <mergeCell ref="J6:J9"/>
    <mergeCell ref="I4:I5"/>
    <mergeCell ref="L4:L5"/>
    <mergeCell ref="M4:O4"/>
    <mergeCell ref="P4:P5"/>
    <mergeCell ref="Q4:Q5"/>
  </mergeCells>
  <dataValidations disablePrompts="1" count="9">
    <dataValidation type="list" allowBlank="1" showInputMessage="1" showErrorMessage="1" sqref="E6:E114" xr:uid="{35615661-EEE1-4D56-AF35-900F80A711A7}">
      <formula1>NivT</formula1>
    </dataValidation>
    <dataValidation type="list" allowBlank="1" showInputMessage="1" showErrorMessage="1" sqref="D72" xr:uid="{2D33A857-7733-4A2D-B382-787F727C8574}">
      <formula1>INDIRECT(C61)</formula1>
    </dataValidation>
    <dataValidation type="list" allowBlank="1" showInputMessage="1" showErrorMessage="1" sqref="D71 D95" xr:uid="{4885ED6A-63B7-4EF0-8EF2-5FFEACDA2A2B}">
      <formula1>INDIRECT(C61)</formula1>
    </dataValidation>
    <dataValidation type="list" allowBlank="1" showInputMessage="1" showErrorMessage="1" sqref="D70 D88" xr:uid="{6E02AAB3-6352-47E6-80CE-86FD9EAD12EE}">
      <formula1>INDIRECT(C61)</formula1>
    </dataValidation>
    <dataValidation type="list" allowBlank="1" showInputMessage="1" showErrorMessage="1" sqref="D50 D75" xr:uid="{6C5A5267-B1D9-46DC-A928-615D06DEEE56}">
      <formula1>INDIRECT(C44)</formula1>
    </dataValidation>
    <dataValidation type="list" allowBlank="1" showInputMessage="1" showErrorMessage="1" sqref="D28:D31 D33:D49 D51:D68 D73:D74 D76:D86 D89:D92 D96:D110 D112:D114" xr:uid="{94BDEBBD-C90D-44D0-8CF3-EC2955FF747E}">
      <formula1>INDIRECT(C21)</formula1>
    </dataValidation>
    <dataValidation type="list" allowBlank="1" showInputMessage="1" showErrorMessage="1" sqref="D32 D69 D87 D93:D94 D111" xr:uid="{3CBBEFA5-CEE7-4BAF-85C0-6073111E8C8D}">
      <formula1>INDIRECT(C24)</formula1>
    </dataValidation>
    <dataValidation type="list" allowBlank="1" showInputMessage="1" showErrorMessage="1" sqref="D6:D27" xr:uid="{197EFD39-17DF-4303-A4C9-A5D25AAAECF7}">
      <formula1>INDIRECT(#REF!)</formula1>
    </dataValidation>
    <dataValidation type="list" allowBlank="1" showInputMessage="1" showErrorMessage="1" sqref="H6:H22 H25 H28:H33 H37 H41 H45 H48 H51 H55 H59 H62 H65 H73 H76 H80 H83 H89 H96 H100 H103 H107 H112" xr:uid="{85DD3F61-A2DE-4E83-B9D6-0B2C1C8CA0C4}">
      <formula1>categ</formula1>
    </dataValidation>
  </dataValidations>
  <pageMargins left="0.17" right="0.17" top="0.45" bottom="0.22" header="0.17" footer="0.17"/>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DCB0A-92FF-4C3F-A1F0-7ABBD12341CC}">
  <dimension ref="A1:S347"/>
  <sheetViews>
    <sheetView zoomScale="70" zoomScaleNormal="70" workbookViewId="0">
      <selection activeCell="A3" sqref="A3:A5"/>
    </sheetView>
  </sheetViews>
  <sheetFormatPr defaultRowHeight="15" x14ac:dyDescent="0.25"/>
  <cols>
    <col min="1" max="1" width="6" customWidth="1"/>
    <col min="2" max="2" width="11.7109375" customWidth="1"/>
    <col min="3" max="5" width="17" customWidth="1"/>
    <col min="6" max="6" width="47.85546875" customWidth="1"/>
    <col min="7" max="8" width="17" customWidth="1"/>
    <col min="9" max="9" width="37.28515625" customWidth="1"/>
    <col min="10" max="10" width="46.28515625" customWidth="1"/>
    <col min="11" max="11" width="14" customWidth="1"/>
    <col min="12" max="12" width="9" customWidth="1"/>
    <col min="13" max="15" width="7.28515625" customWidth="1"/>
    <col min="16" max="18" width="10.7109375" style="922" customWidth="1"/>
    <col min="19" max="19" width="15.7109375" customWidth="1"/>
  </cols>
  <sheetData>
    <row r="1" spans="1:19" ht="15.75" x14ac:dyDescent="0.25">
      <c r="S1" s="855" t="s">
        <v>2873</v>
      </c>
    </row>
    <row r="2" spans="1:19" ht="15.75" thickBot="1" x14ac:dyDescent="0.3"/>
    <row r="3" spans="1:19" ht="16.5" x14ac:dyDescent="0.25">
      <c r="A3" s="1146" t="s">
        <v>2881</v>
      </c>
      <c r="B3" s="856" t="s">
        <v>1707</v>
      </c>
      <c r="C3" s="862"/>
      <c r="D3" s="856" t="s">
        <v>1706</v>
      </c>
      <c r="E3" s="856"/>
      <c r="F3" s="856"/>
      <c r="G3" s="856"/>
      <c r="H3" s="856"/>
      <c r="I3" s="856"/>
      <c r="J3" s="856" t="s">
        <v>1946</v>
      </c>
      <c r="K3" s="863" t="s">
        <v>1704</v>
      </c>
      <c r="L3" s="864" t="s">
        <v>1703</v>
      </c>
      <c r="M3" s="864"/>
      <c r="N3" s="864"/>
      <c r="O3" s="864"/>
      <c r="P3" s="864"/>
      <c r="Q3" s="864"/>
      <c r="R3" s="864"/>
      <c r="S3" s="864"/>
    </row>
    <row r="4" spans="1:19" s="148" customFormat="1" ht="36.75" customHeight="1" x14ac:dyDescent="0.25">
      <c r="A4" s="1155"/>
      <c r="B4" s="865"/>
      <c r="C4" s="862"/>
      <c r="D4" s="856" t="s">
        <v>2</v>
      </c>
      <c r="E4" s="856" t="s">
        <v>1702</v>
      </c>
      <c r="F4" s="856" t="s">
        <v>1701</v>
      </c>
      <c r="G4" s="856" t="s">
        <v>1700</v>
      </c>
      <c r="H4" s="856" t="s">
        <v>1945</v>
      </c>
      <c r="I4" s="856" t="s">
        <v>1944</v>
      </c>
      <c r="J4" s="865"/>
      <c r="K4" s="866"/>
      <c r="L4" s="863" t="s">
        <v>1697</v>
      </c>
      <c r="M4" s="856" t="s">
        <v>2877</v>
      </c>
      <c r="N4" s="867"/>
      <c r="O4" s="867"/>
      <c r="P4" s="868" t="s">
        <v>1695</v>
      </c>
      <c r="Q4" s="868" t="s">
        <v>1694</v>
      </c>
      <c r="R4" s="868" t="s">
        <v>1693</v>
      </c>
      <c r="S4" s="869" t="s">
        <v>1943</v>
      </c>
    </row>
    <row r="5" spans="1:19" s="148" customFormat="1" ht="45" customHeight="1" x14ac:dyDescent="0.25">
      <c r="A5" s="1170"/>
      <c r="B5" s="870"/>
      <c r="C5" s="870"/>
      <c r="D5" s="870"/>
      <c r="E5" s="870"/>
      <c r="F5" s="870"/>
      <c r="G5" s="870"/>
      <c r="H5" s="870"/>
      <c r="I5" s="870"/>
      <c r="J5" s="870"/>
      <c r="K5" s="870"/>
      <c r="L5" s="870"/>
      <c r="M5" s="871" t="s">
        <v>11</v>
      </c>
      <c r="N5" s="871" t="s">
        <v>13</v>
      </c>
      <c r="O5" s="871" t="s">
        <v>14</v>
      </c>
      <c r="P5" s="923"/>
      <c r="Q5" s="923"/>
      <c r="R5" s="923"/>
      <c r="S5" s="870"/>
    </row>
    <row r="6" spans="1:19" ht="16.5" x14ac:dyDescent="0.25">
      <c r="A6" s="859">
        <v>1</v>
      </c>
      <c r="B6" s="860">
        <v>44202</v>
      </c>
      <c r="C6" s="565">
        <v>0.52013888888888882</v>
      </c>
      <c r="D6" s="568" t="s">
        <v>1725</v>
      </c>
      <c r="E6" s="592" t="s">
        <v>11</v>
      </c>
      <c r="F6" s="861" t="s">
        <v>1942</v>
      </c>
      <c r="G6" s="592" t="s">
        <v>1941</v>
      </c>
      <c r="H6" s="592" t="s">
        <v>24</v>
      </c>
      <c r="I6" s="609" t="s">
        <v>1940</v>
      </c>
      <c r="J6" s="576" t="s">
        <v>1939</v>
      </c>
      <c r="K6" s="581">
        <f>SUM(M6:O10)</f>
        <v>18547</v>
      </c>
      <c r="L6" s="926">
        <v>1</v>
      </c>
      <c r="M6" s="926" t="s">
        <v>1590</v>
      </c>
      <c r="N6" s="927">
        <v>3</v>
      </c>
      <c r="O6" s="927">
        <v>4553</v>
      </c>
      <c r="P6" s="928">
        <v>1.7361111111111112E-2</v>
      </c>
      <c r="Q6" s="929">
        <v>1.6</v>
      </c>
      <c r="R6" s="930">
        <f t="shared" ref="R6:R37" si="0">P6*Q6*24</f>
        <v>0.66666666666666674</v>
      </c>
      <c r="S6" s="605">
        <f>SUM(R6:R10)</f>
        <v>3.5</v>
      </c>
    </row>
    <row r="7" spans="1:19" ht="16.5" x14ac:dyDescent="0.25">
      <c r="A7" s="509"/>
      <c r="B7" s="563"/>
      <c r="C7" s="598"/>
      <c r="D7" s="568"/>
      <c r="E7" s="592"/>
      <c r="F7" s="572"/>
      <c r="G7" s="592"/>
      <c r="H7" s="592"/>
      <c r="I7" s="574"/>
      <c r="J7" s="576"/>
      <c r="K7" s="581"/>
      <c r="L7" s="931">
        <v>2</v>
      </c>
      <c r="M7" s="931" t="s">
        <v>1590</v>
      </c>
      <c r="N7" s="932">
        <v>4</v>
      </c>
      <c r="O7" s="932">
        <v>13987</v>
      </c>
      <c r="P7" s="933">
        <v>2.361111111111111E-2</v>
      </c>
      <c r="Q7" s="934">
        <v>5</v>
      </c>
      <c r="R7" s="935">
        <f t="shared" si="0"/>
        <v>2.833333333333333</v>
      </c>
      <c r="S7" s="605"/>
    </row>
    <row r="8" spans="1:19" ht="16.5" x14ac:dyDescent="0.25">
      <c r="A8" s="509"/>
      <c r="B8" s="563"/>
      <c r="C8" s="598"/>
      <c r="D8" s="568"/>
      <c r="E8" s="592"/>
      <c r="F8" s="572"/>
      <c r="G8" s="592"/>
      <c r="H8" s="592"/>
      <c r="I8" s="574"/>
      <c r="J8" s="576"/>
      <c r="K8" s="581"/>
      <c r="L8" s="931">
        <v>3</v>
      </c>
      <c r="M8" s="931" t="s">
        <v>1590</v>
      </c>
      <c r="N8" s="932"/>
      <c r="O8" s="932"/>
      <c r="P8" s="933"/>
      <c r="Q8" s="934"/>
      <c r="R8" s="935">
        <f t="shared" si="0"/>
        <v>0</v>
      </c>
      <c r="S8" s="605"/>
    </row>
    <row r="9" spans="1:19" ht="16.5" x14ac:dyDescent="0.25">
      <c r="A9" s="509"/>
      <c r="B9" s="563"/>
      <c r="C9" s="598"/>
      <c r="D9" s="568"/>
      <c r="E9" s="592"/>
      <c r="F9" s="572"/>
      <c r="G9" s="592"/>
      <c r="H9" s="592"/>
      <c r="I9" s="574"/>
      <c r="J9" s="576"/>
      <c r="K9" s="581"/>
      <c r="L9" s="931">
        <v>4</v>
      </c>
      <c r="M9" s="931"/>
      <c r="N9" s="932"/>
      <c r="O9" s="932"/>
      <c r="P9" s="933"/>
      <c r="Q9" s="934"/>
      <c r="R9" s="935">
        <f t="shared" si="0"/>
        <v>0</v>
      </c>
      <c r="S9" s="605"/>
    </row>
    <row r="10" spans="1:19" ht="16.5" x14ac:dyDescent="0.25">
      <c r="A10" s="509"/>
      <c r="B10" s="563"/>
      <c r="C10" s="599"/>
      <c r="D10" s="569"/>
      <c r="E10" s="593"/>
      <c r="F10" s="572"/>
      <c r="G10" s="593"/>
      <c r="H10" s="593"/>
      <c r="I10" s="574"/>
      <c r="J10" s="610"/>
      <c r="K10" s="582"/>
      <c r="L10" s="936">
        <v>5</v>
      </c>
      <c r="M10" s="937"/>
      <c r="N10" s="938"/>
      <c r="O10" s="938"/>
      <c r="P10" s="939"/>
      <c r="Q10" s="940"/>
      <c r="R10" s="941">
        <f t="shared" si="0"/>
        <v>0</v>
      </c>
      <c r="S10" s="606"/>
    </row>
    <row r="11" spans="1:19" ht="16.5" x14ac:dyDescent="0.25">
      <c r="A11" s="509">
        <v>2</v>
      </c>
      <c r="B11" s="563" t="s">
        <v>1938</v>
      </c>
      <c r="C11" s="564">
        <v>0.66875000000000007</v>
      </c>
      <c r="D11" s="567" t="s">
        <v>1789</v>
      </c>
      <c r="E11" s="591" t="s">
        <v>13</v>
      </c>
      <c r="F11" s="572" t="s">
        <v>1937</v>
      </c>
      <c r="G11" s="591" t="s">
        <v>1936</v>
      </c>
      <c r="H11" s="591" t="s">
        <v>51</v>
      </c>
      <c r="I11" s="574" t="s">
        <v>1935</v>
      </c>
      <c r="J11" s="506" t="s">
        <v>1934</v>
      </c>
      <c r="K11" s="580">
        <f>SUM(M11:O15)</f>
        <v>7338</v>
      </c>
      <c r="L11" s="926">
        <v>1</v>
      </c>
      <c r="M11" s="926" t="s">
        <v>1590</v>
      </c>
      <c r="N11" s="927">
        <v>3</v>
      </c>
      <c r="O11" s="927">
        <v>343</v>
      </c>
      <c r="P11" s="928">
        <v>2.0833333333333333E-3</v>
      </c>
      <c r="Q11" s="929">
        <v>0.10379999999999999</v>
      </c>
      <c r="R11" s="930">
        <f t="shared" si="0"/>
        <v>5.1899999999999993E-3</v>
      </c>
      <c r="S11" s="604">
        <f>SUM(R11:R15)</f>
        <v>2.3535799999999996</v>
      </c>
    </row>
    <row r="12" spans="1:19" ht="16.5" x14ac:dyDescent="0.25">
      <c r="A12" s="509"/>
      <c r="B12" s="563"/>
      <c r="C12" s="598"/>
      <c r="D12" s="568"/>
      <c r="E12" s="592"/>
      <c r="F12" s="572"/>
      <c r="G12" s="592"/>
      <c r="H12" s="592"/>
      <c r="I12" s="574"/>
      <c r="J12" s="506"/>
      <c r="K12" s="581"/>
      <c r="L12" s="931">
        <v>2</v>
      </c>
      <c r="M12" s="931" t="s">
        <v>1590</v>
      </c>
      <c r="N12" s="932">
        <v>9</v>
      </c>
      <c r="O12" s="932">
        <v>3839</v>
      </c>
      <c r="P12" s="933">
        <v>7.2222222222222229E-2</v>
      </c>
      <c r="Q12" s="934">
        <v>1.1543999999999999</v>
      </c>
      <c r="R12" s="935">
        <f t="shared" si="0"/>
        <v>2.0009600000000001</v>
      </c>
      <c r="S12" s="605"/>
    </row>
    <row r="13" spans="1:19" ht="16.5" x14ac:dyDescent="0.25">
      <c r="A13" s="509"/>
      <c r="B13" s="563"/>
      <c r="C13" s="598"/>
      <c r="D13" s="568"/>
      <c r="E13" s="592"/>
      <c r="F13" s="572"/>
      <c r="G13" s="592"/>
      <c r="H13" s="592"/>
      <c r="I13" s="574"/>
      <c r="J13" s="506"/>
      <c r="K13" s="581"/>
      <c r="L13" s="931">
        <v>3</v>
      </c>
      <c r="M13" s="931" t="s">
        <v>1590</v>
      </c>
      <c r="N13" s="932">
        <v>2</v>
      </c>
      <c r="O13" s="932">
        <v>2775</v>
      </c>
      <c r="P13" s="933">
        <v>1.3888888888888888E-2</v>
      </c>
      <c r="Q13" s="934">
        <v>0.83309999999999995</v>
      </c>
      <c r="R13" s="935">
        <f t="shared" si="0"/>
        <v>0.27769999999999995</v>
      </c>
      <c r="S13" s="605"/>
    </row>
    <row r="14" spans="1:19" ht="16.5" x14ac:dyDescent="0.25">
      <c r="A14" s="509"/>
      <c r="B14" s="563"/>
      <c r="C14" s="598"/>
      <c r="D14" s="568"/>
      <c r="E14" s="592"/>
      <c r="F14" s="572"/>
      <c r="G14" s="592"/>
      <c r="H14" s="592"/>
      <c r="I14" s="574"/>
      <c r="J14" s="506"/>
      <c r="K14" s="581"/>
      <c r="L14" s="931">
        <v>4</v>
      </c>
      <c r="M14" s="931"/>
      <c r="N14" s="932">
        <v>1</v>
      </c>
      <c r="O14" s="932">
        <v>366</v>
      </c>
      <c r="P14" s="933">
        <v>2.6388888888888889E-2</v>
      </c>
      <c r="Q14" s="934">
        <v>0.11009999999999999</v>
      </c>
      <c r="R14" s="935">
        <f t="shared" si="0"/>
        <v>6.9729999999999986E-2</v>
      </c>
      <c r="S14" s="605"/>
    </row>
    <row r="15" spans="1:19" ht="16.5" x14ac:dyDescent="0.25">
      <c r="A15" s="509"/>
      <c r="B15" s="563"/>
      <c r="C15" s="599"/>
      <c r="D15" s="569"/>
      <c r="E15" s="593"/>
      <c r="F15" s="572"/>
      <c r="G15" s="593"/>
      <c r="H15" s="593"/>
      <c r="I15" s="574"/>
      <c r="J15" s="506"/>
      <c r="K15" s="582"/>
      <c r="L15" s="936">
        <v>5</v>
      </c>
      <c r="M15" s="937"/>
      <c r="N15" s="938"/>
      <c r="O15" s="938"/>
      <c r="P15" s="939"/>
      <c r="Q15" s="940"/>
      <c r="R15" s="941">
        <f t="shared" si="0"/>
        <v>0</v>
      </c>
      <c r="S15" s="606"/>
    </row>
    <row r="16" spans="1:19" ht="16.5" x14ac:dyDescent="0.25">
      <c r="A16" s="509">
        <v>3</v>
      </c>
      <c r="B16" s="563" t="s">
        <v>1930</v>
      </c>
      <c r="C16" s="564">
        <v>5.5555555555555552E-2</v>
      </c>
      <c r="D16" s="567" t="s">
        <v>1725</v>
      </c>
      <c r="E16" s="591" t="s">
        <v>13</v>
      </c>
      <c r="F16" s="572" t="s">
        <v>1933</v>
      </c>
      <c r="G16" s="591" t="s">
        <v>1750</v>
      </c>
      <c r="H16" s="591" t="s">
        <v>305</v>
      </c>
      <c r="I16" s="574" t="s">
        <v>1932</v>
      </c>
      <c r="J16" s="506" t="s">
        <v>1931</v>
      </c>
      <c r="K16" s="580">
        <f>SUM(M16:O20)</f>
        <v>5336</v>
      </c>
      <c r="L16" s="926">
        <v>1</v>
      </c>
      <c r="M16" s="926" t="s">
        <v>1590</v>
      </c>
      <c r="N16" s="927">
        <v>3</v>
      </c>
      <c r="O16" s="927">
        <v>3189</v>
      </c>
      <c r="P16" s="928">
        <v>4.1666666666666666E-3</v>
      </c>
      <c r="Q16" s="942">
        <v>0.89730134932533723</v>
      </c>
      <c r="R16" s="930">
        <f t="shared" si="0"/>
        <v>8.973013493253372E-2</v>
      </c>
      <c r="S16" s="604">
        <f>SUM(R16:R20)</f>
        <v>1.8776049475262364</v>
      </c>
    </row>
    <row r="17" spans="1:19" ht="16.5" x14ac:dyDescent="0.25">
      <c r="A17" s="509"/>
      <c r="B17" s="563"/>
      <c r="C17" s="598"/>
      <c r="D17" s="568"/>
      <c r="E17" s="592"/>
      <c r="F17" s="572"/>
      <c r="G17" s="592"/>
      <c r="H17" s="592"/>
      <c r="I17" s="574"/>
      <c r="J17" s="506"/>
      <c r="K17" s="581"/>
      <c r="L17" s="931">
        <v>2</v>
      </c>
      <c r="M17" s="931" t="s">
        <v>1590</v>
      </c>
      <c r="N17" s="932">
        <v>0</v>
      </c>
      <c r="O17" s="932">
        <v>1828</v>
      </c>
      <c r="P17" s="933">
        <v>8.1944444444444445E-2</v>
      </c>
      <c r="Q17" s="943">
        <v>0.5138680659670164</v>
      </c>
      <c r="R17" s="935">
        <f t="shared" si="0"/>
        <v>1.0106071964017989</v>
      </c>
      <c r="S17" s="605"/>
    </row>
    <row r="18" spans="1:19" ht="16.5" x14ac:dyDescent="0.25">
      <c r="A18" s="509"/>
      <c r="B18" s="563"/>
      <c r="C18" s="598"/>
      <c r="D18" s="568"/>
      <c r="E18" s="592"/>
      <c r="F18" s="572"/>
      <c r="G18" s="592"/>
      <c r="H18" s="592"/>
      <c r="I18" s="574"/>
      <c r="J18" s="506"/>
      <c r="K18" s="581"/>
      <c r="L18" s="931">
        <v>3</v>
      </c>
      <c r="M18" s="931" t="s">
        <v>1590</v>
      </c>
      <c r="N18" s="932">
        <v>0</v>
      </c>
      <c r="O18" s="932">
        <v>316</v>
      </c>
      <c r="P18" s="933">
        <v>0.36458333333333331</v>
      </c>
      <c r="Q18" s="943">
        <v>8.8830584707646168E-2</v>
      </c>
      <c r="R18" s="935">
        <f t="shared" si="0"/>
        <v>0.77726761619190388</v>
      </c>
      <c r="S18" s="605"/>
    </row>
    <row r="19" spans="1:19" ht="16.5" x14ac:dyDescent="0.25">
      <c r="A19" s="509"/>
      <c r="B19" s="563"/>
      <c r="C19" s="598"/>
      <c r="D19" s="568"/>
      <c r="E19" s="592"/>
      <c r="F19" s="572"/>
      <c r="G19" s="592"/>
      <c r="H19" s="592"/>
      <c r="I19" s="574"/>
      <c r="J19" s="506"/>
      <c r="K19" s="581"/>
      <c r="L19" s="931">
        <v>4</v>
      </c>
      <c r="M19" s="931"/>
      <c r="N19" s="932"/>
      <c r="O19" s="932"/>
      <c r="P19" s="933"/>
      <c r="Q19" s="934"/>
      <c r="R19" s="935">
        <f t="shared" si="0"/>
        <v>0</v>
      </c>
      <c r="S19" s="605"/>
    </row>
    <row r="20" spans="1:19" ht="16.5" x14ac:dyDescent="0.25">
      <c r="A20" s="509"/>
      <c r="B20" s="563"/>
      <c r="C20" s="599"/>
      <c r="D20" s="569"/>
      <c r="E20" s="593"/>
      <c r="F20" s="572"/>
      <c r="G20" s="593"/>
      <c r="H20" s="593"/>
      <c r="I20" s="574"/>
      <c r="J20" s="506"/>
      <c r="K20" s="582"/>
      <c r="L20" s="936">
        <v>5</v>
      </c>
      <c r="M20" s="937"/>
      <c r="N20" s="938"/>
      <c r="O20" s="938"/>
      <c r="P20" s="939"/>
      <c r="Q20" s="940"/>
      <c r="R20" s="941">
        <f t="shared" si="0"/>
        <v>0</v>
      </c>
      <c r="S20" s="606"/>
    </row>
    <row r="21" spans="1:19" ht="16.5" x14ac:dyDescent="0.25">
      <c r="A21" s="509">
        <v>4</v>
      </c>
      <c r="B21" s="563" t="s">
        <v>1930</v>
      </c>
      <c r="C21" s="564">
        <v>0.9604166666666667</v>
      </c>
      <c r="D21" s="567" t="s">
        <v>1795</v>
      </c>
      <c r="E21" s="591" t="s">
        <v>13</v>
      </c>
      <c r="F21" s="572" t="s">
        <v>1929</v>
      </c>
      <c r="G21" s="591" t="s">
        <v>1750</v>
      </c>
      <c r="H21" s="591" t="s">
        <v>305</v>
      </c>
      <c r="I21" s="574" t="s">
        <v>1928</v>
      </c>
      <c r="J21" s="506" t="s">
        <v>1927</v>
      </c>
      <c r="K21" s="580">
        <f>SUM(M21:O25)</f>
        <v>6890</v>
      </c>
      <c r="L21" s="926">
        <v>1</v>
      </c>
      <c r="M21" s="926" t="s">
        <v>1590</v>
      </c>
      <c r="N21" s="927">
        <v>6</v>
      </c>
      <c r="O21" s="927">
        <v>6131</v>
      </c>
      <c r="P21" s="928">
        <v>7.6388888888888886E-3</v>
      </c>
      <c r="Q21" s="942">
        <v>1.87</v>
      </c>
      <c r="R21" s="930">
        <f t="shared" si="0"/>
        <v>0.34283333333333332</v>
      </c>
      <c r="S21" s="604">
        <f>SUM(R21:R25)</f>
        <v>4.4483333333333333</v>
      </c>
    </row>
    <row r="22" spans="1:19" ht="16.5" x14ac:dyDescent="0.25">
      <c r="A22" s="509"/>
      <c r="B22" s="563"/>
      <c r="C22" s="598"/>
      <c r="D22" s="568"/>
      <c r="E22" s="592"/>
      <c r="F22" s="572"/>
      <c r="G22" s="592"/>
      <c r="H22" s="592"/>
      <c r="I22" s="574"/>
      <c r="J22" s="506"/>
      <c r="K22" s="581"/>
      <c r="L22" s="931">
        <v>2</v>
      </c>
      <c r="M22" s="931" t="s">
        <v>1590</v>
      </c>
      <c r="N22" s="932">
        <v>1</v>
      </c>
      <c r="O22" s="932">
        <v>752</v>
      </c>
      <c r="P22" s="933">
        <v>0.74375000000000002</v>
      </c>
      <c r="Q22" s="943">
        <v>0.23</v>
      </c>
      <c r="R22" s="935">
        <f t="shared" si="0"/>
        <v>4.1055000000000001</v>
      </c>
      <c r="S22" s="605"/>
    </row>
    <row r="23" spans="1:19" ht="16.5" x14ac:dyDescent="0.25">
      <c r="A23" s="509"/>
      <c r="B23" s="563"/>
      <c r="C23" s="598"/>
      <c r="D23" s="568"/>
      <c r="E23" s="592"/>
      <c r="F23" s="572"/>
      <c r="G23" s="592"/>
      <c r="H23" s="592"/>
      <c r="I23" s="574"/>
      <c r="J23" s="506"/>
      <c r="K23" s="581"/>
      <c r="L23" s="931">
        <v>3</v>
      </c>
      <c r="M23" s="931" t="s">
        <v>1590</v>
      </c>
      <c r="N23" s="932"/>
      <c r="O23" s="932"/>
      <c r="P23" s="933"/>
      <c r="Q23" s="943"/>
      <c r="R23" s="935">
        <f t="shared" si="0"/>
        <v>0</v>
      </c>
      <c r="S23" s="605"/>
    </row>
    <row r="24" spans="1:19" ht="16.5" x14ac:dyDescent="0.25">
      <c r="A24" s="509"/>
      <c r="B24" s="563"/>
      <c r="C24" s="598"/>
      <c r="D24" s="568"/>
      <c r="E24" s="592"/>
      <c r="F24" s="572"/>
      <c r="G24" s="592"/>
      <c r="H24" s="592"/>
      <c r="I24" s="574"/>
      <c r="J24" s="506"/>
      <c r="K24" s="581"/>
      <c r="L24" s="931">
        <v>4</v>
      </c>
      <c r="M24" s="931"/>
      <c r="N24" s="932"/>
      <c r="O24" s="932"/>
      <c r="P24" s="933"/>
      <c r="Q24" s="934"/>
      <c r="R24" s="935">
        <f t="shared" si="0"/>
        <v>0</v>
      </c>
      <c r="S24" s="605"/>
    </row>
    <row r="25" spans="1:19" ht="16.5" x14ac:dyDescent="0.25">
      <c r="A25" s="509"/>
      <c r="B25" s="563"/>
      <c r="C25" s="599"/>
      <c r="D25" s="569"/>
      <c r="E25" s="593"/>
      <c r="F25" s="572"/>
      <c r="G25" s="593"/>
      <c r="H25" s="593"/>
      <c r="I25" s="574"/>
      <c r="J25" s="506"/>
      <c r="K25" s="582"/>
      <c r="L25" s="936">
        <v>5</v>
      </c>
      <c r="M25" s="937"/>
      <c r="N25" s="938"/>
      <c r="O25" s="938"/>
      <c r="P25" s="939"/>
      <c r="Q25" s="940"/>
      <c r="R25" s="941">
        <f t="shared" si="0"/>
        <v>0</v>
      </c>
      <c r="S25" s="606"/>
    </row>
    <row r="26" spans="1:19" ht="16.5" x14ac:dyDescent="0.25">
      <c r="A26" s="509">
        <v>5</v>
      </c>
      <c r="B26" s="563" t="s">
        <v>1926</v>
      </c>
      <c r="C26" s="564">
        <v>0.32847222222222222</v>
      </c>
      <c r="D26" s="567" t="s">
        <v>1789</v>
      </c>
      <c r="E26" s="591" t="s">
        <v>13</v>
      </c>
      <c r="F26" s="572" t="s">
        <v>1925</v>
      </c>
      <c r="G26" s="601" t="s">
        <v>1753</v>
      </c>
      <c r="H26" s="591" t="s">
        <v>51</v>
      </c>
      <c r="I26" s="607" t="s">
        <v>1924</v>
      </c>
      <c r="J26" s="575" t="s">
        <v>1923</v>
      </c>
      <c r="K26" s="580">
        <f>SUM(M26:O30)</f>
        <v>8614</v>
      </c>
      <c r="L26" s="926">
        <v>1</v>
      </c>
      <c r="M26" s="926" t="s">
        <v>1590</v>
      </c>
      <c r="N26" s="927">
        <v>4</v>
      </c>
      <c r="O26" s="927">
        <v>1327</v>
      </c>
      <c r="P26" s="928">
        <v>2.0833333333333333E-3</v>
      </c>
      <c r="Q26" s="942">
        <v>0.26619999999999999</v>
      </c>
      <c r="R26" s="930">
        <f t="shared" si="0"/>
        <v>1.3310000000000001E-2</v>
      </c>
      <c r="S26" s="604">
        <f>SUM(R26:R30)</f>
        <v>1.7855066666666668</v>
      </c>
    </row>
    <row r="27" spans="1:19" ht="16.5" x14ac:dyDescent="0.25">
      <c r="A27" s="509"/>
      <c r="B27" s="563"/>
      <c r="C27" s="598"/>
      <c r="D27" s="568"/>
      <c r="E27" s="592"/>
      <c r="F27" s="572"/>
      <c r="G27" s="602"/>
      <c r="H27" s="592"/>
      <c r="I27" s="608"/>
      <c r="J27" s="576"/>
      <c r="K27" s="581"/>
      <c r="L27" s="931">
        <v>2</v>
      </c>
      <c r="M27" s="931" t="s">
        <v>1590</v>
      </c>
      <c r="N27" s="932">
        <v>7</v>
      </c>
      <c r="O27" s="932">
        <v>7276</v>
      </c>
      <c r="P27" s="933">
        <v>5.0694444444444452E-2</v>
      </c>
      <c r="Q27" s="943">
        <v>1.4566000000000001</v>
      </c>
      <c r="R27" s="935">
        <f t="shared" si="0"/>
        <v>1.7721966666666669</v>
      </c>
      <c r="S27" s="605"/>
    </row>
    <row r="28" spans="1:19" ht="16.5" x14ac:dyDescent="0.25">
      <c r="A28" s="509"/>
      <c r="B28" s="563"/>
      <c r="C28" s="598"/>
      <c r="D28" s="568"/>
      <c r="E28" s="592"/>
      <c r="F28" s="572"/>
      <c r="G28" s="602"/>
      <c r="H28" s="592"/>
      <c r="I28" s="608"/>
      <c r="J28" s="576"/>
      <c r="K28" s="581"/>
      <c r="L28" s="931">
        <v>3</v>
      </c>
      <c r="M28" s="931" t="s">
        <v>1590</v>
      </c>
      <c r="N28" s="932"/>
      <c r="O28" s="932"/>
      <c r="P28" s="933"/>
      <c r="Q28" s="943"/>
      <c r="R28" s="935">
        <f t="shared" si="0"/>
        <v>0</v>
      </c>
      <c r="S28" s="605"/>
    </row>
    <row r="29" spans="1:19" ht="16.5" x14ac:dyDescent="0.25">
      <c r="A29" s="509"/>
      <c r="B29" s="563"/>
      <c r="C29" s="598"/>
      <c r="D29" s="568"/>
      <c r="E29" s="592"/>
      <c r="F29" s="572"/>
      <c r="G29" s="602"/>
      <c r="H29" s="592"/>
      <c r="I29" s="608"/>
      <c r="J29" s="576"/>
      <c r="K29" s="581"/>
      <c r="L29" s="931">
        <v>4</v>
      </c>
      <c r="M29" s="931"/>
      <c r="N29" s="932"/>
      <c r="O29" s="932"/>
      <c r="P29" s="933"/>
      <c r="Q29" s="934"/>
      <c r="R29" s="935">
        <f t="shared" si="0"/>
        <v>0</v>
      </c>
      <c r="S29" s="605"/>
    </row>
    <row r="30" spans="1:19" ht="16.5" x14ac:dyDescent="0.25">
      <c r="A30" s="509"/>
      <c r="B30" s="563"/>
      <c r="C30" s="599"/>
      <c r="D30" s="569"/>
      <c r="E30" s="593"/>
      <c r="F30" s="572"/>
      <c r="G30" s="603"/>
      <c r="H30" s="593"/>
      <c r="I30" s="609"/>
      <c r="J30" s="577"/>
      <c r="K30" s="582"/>
      <c r="L30" s="936">
        <v>5</v>
      </c>
      <c r="M30" s="937"/>
      <c r="N30" s="938"/>
      <c r="O30" s="938"/>
      <c r="P30" s="939"/>
      <c r="Q30" s="940"/>
      <c r="R30" s="941">
        <f t="shared" si="0"/>
        <v>0</v>
      </c>
      <c r="S30" s="606"/>
    </row>
    <row r="31" spans="1:19" ht="16.5" x14ac:dyDescent="0.25">
      <c r="A31" s="509">
        <v>6</v>
      </c>
      <c r="B31" s="563" t="s">
        <v>1922</v>
      </c>
      <c r="C31" s="564">
        <v>0.66875000000000007</v>
      </c>
      <c r="D31" s="567" t="s">
        <v>1713</v>
      </c>
      <c r="E31" s="591" t="s">
        <v>13</v>
      </c>
      <c r="F31" s="572" t="s">
        <v>1921</v>
      </c>
      <c r="G31" s="601" t="s">
        <v>1793</v>
      </c>
      <c r="H31" s="591" t="s">
        <v>24</v>
      </c>
      <c r="I31" s="544" t="s">
        <v>1920</v>
      </c>
      <c r="J31" s="539" t="s">
        <v>1891</v>
      </c>
      <c r="K31" s="580">
        <f>SUM(M31:O35)</f>
        <v>5819</v>
      </c>
      <c r="L31" s="926">
        <v>1</v>
      </c>
      <c r="M31" s="926" t="s">
        <v>1590</v>
      </c>
      <c r="N31" s="927" t="s">
        <v>1590</v>
      </c>
      <c r="O31" s="927">
        <v>1595</v>
      </c>
      <c r="P31" s="928">
        <v>5.5555555555555558E-3</v>
      </c>
      <c r="Q31" s="942">
        <v>0.27410207939508507</v>
      </c>
      <c r="R31" s="944">
        <f t="shared" si="0"/>
        <v>3.6546943919344675E-2</v>
      </c>
      <c r="S31" s="604">
        <f>SUM(R31:R35)</f>
        <v>0.77385862404766004</v>
      </c>
    </row>
    <row r="32" spans="1:19" ht="16.5" x14ac:dyDescent="0.25">
      <c r="A32" s="509"/>
      <c r="B32" s="563"/>
      <c r="C32" s="598"/>
      <c r="D32" s="568"/>
      <c r="E32" s="592"/>
      <c r="F32" s="572"/>
      <c r="G32" s="602"/>
      <c r="H32" s="592"/>
      <c r="I32" s="544"/>
      <c r="J32" s="578"/>
      <c r="K32" s="581"/>
      <c r="L32" s="931">
        <v>2</v>
      </c>
      <c r="M32" s="931" t="s">
        <v>1590</v>
      </c>
      <c r="N32" s="932">
        <v>3</v>
      </c>
      <c r="O32" s="932">
        <v>1797</v>
      </c>
      <c r="P32" s="933">
        <v>8.3333333333333332E-3</v>
      </c>
      <c r="Q32" s="943">
        <v>0.30933150025777628</v>
      </c>
      <c r="R32" s="945">
        <f t="shared" si="0"/>
        <v>6.1866300051555252E-2</v>
      </c>
      <c r="S32" s="605"/>
    </row>
    <row r="33" spans="1:19" ht="16.5" x14ac:dyDescent="0.25">
      <c r="A33" s="509"/>
      <c r="B33" s="563"/>
      <c r="C33" s="598"/>
      <c r="D33" s="568"/>
      <c r="E33" s="592"/>
      <c r="F33" s="572"/>
      <c r="G33" s="602"/>
      <c r="H33" s="592"/>
      <c r="I33" s="544"/>
      <c r="J33" s="578"/>
      <c r="K33" s="581"/>
      <c r="L33" s="931">
        <v>3</v>
      </c>
      <c r="M33" s="931" t="s">
        <v>1590</v>
      </c>
      <c r="N33" s="932">
        <v>1</v>
      </c>
      <c r="O33" s="932">
        <v>343</v>
      </c>
      <c r="P33" s="933">
        <v>5.2083333333333336E-2</v>
      </c>
      <c r="Q33" s="943">
        <v>5.9116686715930573E-2</v>
      </c>
      <c r="R33" s="945">
        <f t="shared" si="0"/>
        <v>7.3895858394913222E-2</v>
      </c>
      <c r="S33" s="605"/>
    </row>
    <row r="34" spans="1:19" ht="16.5" x14ac:dyDescent="0.25">
      <c r="A34" s="509"/>
      <c r="B34" s="563"/>
      <c r="C34" s="598"/>
      <c r="D34" s="568"/>
      <c r="E34" s="592"/>
      <c r="F34" s="572"/>
      <c r="G34" s="602"/>
      <c r="H34" s="592"/>
      <c r="I34" s="544"/>
      <c r="J34" s="578"/>
      <c r="K34" s="581"/>
      <c r="L34" s="931">
        <v>4</v>
      </c>
      <c r="M34" s="931"/>
      <c r="N34" s="932">
        <v>1</v>
      </c>
      <c r="O34" s="932">
        <v>1822</v>
      </c>
      <c r="P34" s="933">
        <v>6.1111111111111116E-2</v>
      </c>
      <c r="Q34" s="946">
        <v>0.31328406942773673</v>
      </c>
      <c r="R34" s="945">
        <f t="shared" si="0"/>
        <v>0.45948330182734726</v>
      </c>
      <c r="S34" s="605"/>
    </row>
    <row r="35" spans="1:19" ht="16.5" x14ac:dyDescent="0.25">
      <c r="A35" s="509"/>
      <c r="B35" s="563"/>
      <c r="C35" s="599"/>
      <c r="D35" s="569"/>
      <c r="E35" s="593"/>
      <c r="F35" s="572"/>
      <c r="G35" s="603"/>
      <c r="H35" s="593"/>
      <c r="I35" s="544"/>
      <c r="J35" s="579"/>
      <c r="K35" s="582"/>
      <c r="L35" s="936">
        <v>5</v>
      </c>
      <c r="M35" s="937"/>
      <c r="N35" s="938" t="s">
        <v>1590</v>
      </c>
      <c r="O35" s="938">
        <v>257</v>
      </c>
      <c r="P35" s="939">
        <v>0.13402777777777777</v>
      </c>
      <c r="Q35" s="947">
        <v>4.4165664203471386E-2</v>
      </c>
      <c r="R35" s="948">
        <f t="shared" si="0"/>
        <v>0.14206621985449963</v>
      </c>
      <c r="S35" s="606"/>
    </row>
    <row r="36" spans="1:19" ht="16.5" x14ac:dyDescent="0.25">
      <c r="A36" s="509">
        <v>7</v>
      </c>
      <c r="B36" s="563">
        <v>44295</v>
      </c>
      <c r="C36" s="564">
        <v>0.52916666666666667</v>
      </c>
      <c r="D36" s="567" t="s">
        <v>1795</v>
      </c>
      <c r="E36" s="591" t="s">
        <v>13</v>
      </c>
      <c r="F36" s="572" t="s">
        <v>1794</v>
      </c>
      <c r="G36" s="601" t="s">
        <v>1919</v>
      </c>
      <c r="H36" s="591" t="s">
        <v>51</v>
      </c>
      <c r="I36" s="574" t="s">
        <v>1918</v>
      </c>
      <c r="J36" s="575" t="s">
        <v>1791</v>
      </c>
      <c r="K36" s="580">
        <f>SUM(M36:O40)</f>
        <v>5588</v>
      </c>
      <c r="L36" s="926">
        <v>1</v>
      </c>
      <c r="M36" s="926" t="s">
        <v>1590</v>
      </c>
      <c r="N36" s="927" t="s">
        <v>1590</v>
      </c>
      <c r="O36" s="927">
        <v>2563</v>
      </c>
      <c r="P36" s="928">
        <v>3.472222222222222E-3</v>
      </c>
      <c r="Q36" s="929">
        <v>0.83</v>
      </c>
      <c r="R36" s="944">
        <f t="shared" si="0"/>
        <v>6.9166666666666668E-2</v>
      </c>
      <c r="S36" s="604">
        <f>SUM(R36:R40)</f>
        <v>2.7109999999999999</v>
      </c>
    </row>
    <row r="37" spans="1:19" ht="16.5" x14ac:dyDescent="0.25">
      <c r="A37" s="509"/>
      <c r="B37" s="563"/>
      <c r="C37" s="598"/>
      <c r="D37" s="568"/>
      <c r="E37" s="592"/>
      <c r="F37" s="572"/>
      <c r="G37" s="602"/>
      <c r="H37" s="592"/>
      <c r="I37" s="574"/>
      <c r="J37" s="576"/>
      <c r="K37" s="581"/>
      <c r="L37" s="931">
        <v>2</v>
      </c>
      <c r="M37" s="931" t="s">
        <v>1590</v>
      </c>
      <c r="N37" s="932">
        <v>3</v>
      </c>
      <c r="O37" s="932">
        <v>1541</v>
      </c>
      <c r="P37" s="933">
        <v>6.805555555555555E-2</v>
      </c>
      <c r="Q37" s="934">
        <v>0.5</v>
      </c>
      <c r="R37" s="945">
        <f t="shared" si="0"/>
        <v>0.81666666666666665</v>
      </c>
      <c r="S37" s="605"/>
    </row>
    <row r="38" spans="1:19" ht="16.5" x14ac:dyDescent="0.25">
      <c r="A38" s="509"/>
      <c r="B38" s="563"/>
      <c r="C38" s="598"/>
      <c r="D38" s="568"/>
      <c r="E38" s="592"/>
      <c r="F38" s="572"/>
      <c r="G38" s="602"/>
      <c r="H38" s="592"/>
      <c r="I38" s="574"/>
      <c r="J38" s="576"/>
      <c r="K38" s="581"/>
      <c r="L38" s="931">
        <v>3</v>
      </c>
      <c r="M38" s="931" t="s">
        <v>1590</v>
      </c>
      <c r="N38" s="932">
        <v>3</v>
      </c>
      <c r="O38" s="932">
        <v>1478</v>
      </c>
      <c r="P38" s="933">
        <v>0.16180555555555556</v>
      </c>
      <c r="Q38" s="934">
        <v>0.47</v>
      </c>
      <c r="R38" s="945">
        <f t="shared" ref="R38:R69" si="1">P38*Q38*24</f>
        <v>1.8251666666666666</v>
      </c>
      <c r="S38" s="605"/>
    </row>
    <row r="39" spans="1:19" ht="16.5" x14ac:dyDescent="0.25">
      <c r="A39" s="509"/>
      <c r="B39" s="563"/>
      <c r="C39" s="598"/>
      <c r="D39" s="568"/>
      <c r="E39" s="592"/>
      <c r="F39" s="572"/>
      <c r="G39" s="602"/>
      <c r="H39" s="592"/>
      <c r="I39" s="574"/>
      <c r="J39" s="576"/>
      <c r="K39" s="581"/>
      <c r="L39" s="931">
        <v>4</v>
      </c>
      <c r="M39" s="931"/>
      <c r="N39" s="932"/>
      <c r="O39" s="932"/>
      <c r="P39" s="933"/>
      <c r="Q39" s="946"/>
      <c r="R39" s="945">
        <f t="shared" si="1"/>
        <v>0</v>
      </c>
      <c r="S39" s="605"/>
    </row>
    <row r="40" spans="1:19" ht="16.5" x14ac:dyDescent="0.25">
      <c r="A40" s="509"/>
      <c r="B40" s="563"/>
      <c r="C40" s="599"/>
      <c r="D40" s="569"/>
      <c r="E40" s="593"/>
      <c r="F40" s="572"/>
      <c r="G40" s="603"/>
      <c r="H40" s="593"/>
      <c r="I40" s="574"/>
      <c r="J40" s="577"/>
      <c r="K40" s="582"/>
      <c r="L40" s="936">
        <v>5</v>
      </c>
      <c r="M40" s="937"/>
      <c r="N40" s="938" t="s">
        <v>1590</v>
      </c>
      <c r="O40" s="938"/>
      <c r="P40" s="939"/>
      <c r="Q40" s="947"/>
      <c r="R40" s="948">
        <f t="shared" si="1"/>
        <v>0</v>
      </c>
      <c r="S40" s="606"/>
    </row>
    <row r="41" spans="1:19" ht="16.5" x14ac:dyDescent="0.25">
      <c r="A41" s="509">
        <v>8</v>
      </c>
      <c r="B41" s="563">
        <v>44304</v>
      </c>
      <c r="C41" s="564">
        <v>43939.456944444442</v>
      </c>
      <c r="D41" s="567" t="s">
        <v>1719</v>
      </c>
      <c r="E41" s="591" t="s">
        <v>11</v>
      </c>
      <c r="F41" s="600" t="s">
        <v>1917</v>
      </c>
      <c r="G41" s="601" t="s">
        <v>1793</v>
      </c>
      <c r="H41" s="591" t="s">
        <v>51</v>
      </c>
      <c r="I41" s="574" t="s">
        <v>1916</v>
      </c>
      <c r="J41" s="575" t="s">
        <v>1915</v>
      </c>
      <c r="K41" s="580">
        <f>SUM(M41:O45)</f>
        <v>14101</v>
      </c>
      <c r="L41" s="926">
        <v>1</v>
      </c>
      <c r="M41" s="926" t="s">
        <v>1590</v>
      </c>
      <c r="N41" s="927">
        <v>22</v>
      </c>
      <c r="O41" s="927">
        <v>7932</v>
      </c>
      <c r="P41" s="928">
        <v>3.472222222222222E-3</v>
      </c>
      <c r="Q41" s="942">
        <v>2.4815672047886812</v>
      </c>
      <c r="R41" s="944">
        <f t="shared" si="1"/>
        <v>0.20679726706572341</v>
      </c>
      <c r="S41" s="604">
        <f>SUM(R41:R45)</f>
        <v>1.6010642723260171</v>
      </c>
    </row>
    <row r="42" spans="1:19" ht="16.5" x14ac:dyDescent="0.25">
      <c r="A42" s="509"/>
      <c r="B42" s="563"/>
      <c r="C42" s="598"/>
      <c r="D42" s="568"/>
      <c r="E42" s="592"/>
      <c r="F42" s="600"/>
      <c r="G42" s="602"/>
      <c r="H42" s="592"/>
      <c r="I42" s="574"/>
      <c r="J42" s="576"/>
      <c r="K42" s="581"/>
      <c r="L42" s="931">
        <v>2</v>
      </c>
      <c r="M42" s="931" t="s">
        <v>1590</v>
      </c>
      <c r="N42" s="932">
        <v>8</v>
      </c>
      <c r="O42" s="932">
        <v>2260</v>
      </c>
      <c r="P42" s="933">
        <v>2.1527777777777781E-2</v>
      </c>
      <c r="Q42" s="943">
        <v>0.70759296208960631</v>
      </c>
      <c r="R42" s="945">
        <f t="shared" si="1"/>
        <v>0.36558969707962996</v>
      </c>
      <c r="S42" s="605"/>
    </row>
    <row r="43" spans="1:19" ht="16.5" x14ac:dyDescent="0.25">
      <c r="A43" s="509"/>
      <c r="B43" s="563"/>
      <c r="C43" s="598"/>
      <c r="D43" s="568"/>
      <c r="E43" s="592"/>
      <c r="F43" s="600"/>
      <c r="G43" s="602"/>
      <c r="H43" s="592"/>
      <c r="I43" s="574"/>
      <c r="J43" s="576"/>
      <c r="K43" s="581"/>
      <c r="L43" s="931">
        <v>3</v>
      </c>
      <c r="M43" s="931" t="s">
        <v>1590</v>
      </c>
      <c r="N43" s="932">
        <v>13</v>
      </c>
      <c r="O43" s="932">
        <v>3866</v>
      </c>
      <c r="P43" s="933">
        <v>3.5416666666666666E-2</v>
      </c>
      <c r="Q43" s="943">
        <v>1.2102085978596044</v>
      </c>
      <c r="R43" s="945">
        <f t="shared" si="1"/>
        <v>1.0286773081806637</v>
      </c>
      <c r="S43" s="605"/>
    </row>
    <row r="44" spans="1:19" ht="16.5" x14ac:dyDescent="0.25">
      <c r="A44" s="509"/>
      <c r="B44" s="563"/>
      <c r="C44" s="598"/>
      <c r="D44" s="568"/>
      <c r="E44" s="592"/>
      <c r="F44" s="600"/>
      <c r="G44" s="602"/>
      <c r="H44" s="592"/>
      <c r="I44" s="574"/>
      <c r="J44" s="576"/>
      <c r="K44" s="581"/>
      <c r="L44" s="931">
        <v>4</v>
      </c>
      <c r="M44" s="931" t="s">
        <v>1590</v>
      </c>
      <c r="N44" s="931" t="s">
        <v>1590</v>
      </c>
      <c r="O44" s="931" t="s">
        <v>1590</v>
      </c>
      <c r="P44" s="931"/>
      <c r="Q44" s="946"/>
      <c r="R44" s="945">
        <f t="shared" si="1"/>
        <v>0</v>
      </c>
      <c r="S44" s="605"/>
    </row>
    <row r="45" spans="1:19" ht="16.5" x14ac:dyDescent="0.25">
      <c r="A45" s="509"/>
      <c r="B45" s="563"/>
      <c r="C45" s="599"/>
      <c r="D45" s="569"/>
      <c r="E45" s="593"/>
      <c r="F45" s="600"/>
      <c r="G45" s="603"/>
      <c r="H45" s="593"/>
      <c r="I45" s="574"/>
      <c r="J45" s="577"/>
      <c r="K45" s="582"/>
      <c r="L45" s="936">
        <v>5</v>
      </c>
      <c r="M45" s="936" t="s">
        <v>1590</v>
      </c>
      <c r="N45" s="938" t="s">
        <v>1590</v>
      </c>
      <c r="O45" s="936" t="s">
        <v>1590</v>
      </c>
      <c r="P45" s="939"/>
      <c r="Q45" s="947"/>
      <c r="R45" s="948">
        <f t="shared" si="1"/>
        <v>0</v>
      </c>
      <c r="S45" s="606"/>
    </row>
    <row r="46" spans="1:19" ht="16.5" x14ac:dyDescent="0.25">
      <c r="A46" s="509">
        <v>9</v>
      </c>
      <c r="B46" s="563">
        <v>44307</v>
      </c>
      <c r="C46" s="564">
        <v>0.66666666666666663</v>
      </c>
      <c r="D46" s="567" t="s">
        <v>1789</v>
      </c>
      <c r="E46" s="591" t="s">
        <v>13</v>
      </c>
      <c r="F46" s="600" t="s">
        <v>1914</v>
      </c>
      <c r="G46" s="601" t="s">
        <v>1913</v>
      </c>
      <c r="H46" s="591" t="s">
        <v>51</v>
      </c>
      <c r="I46" s="574" t="s">
        <v>1912</v>
      </c>
      <c r="J46" s="575" t="s">
        <v>1911</v>
      </c>
      <c r="K46" s="580">
        <f>SUM(M46:O50)</f>
        <v>6276</v>
      </c>
      <c r="L46" s="926">
        <v>1</v>
      </c>
      <c r="M46" s="926" t="s">
        <v>1590</v>
      </c>
      <c r="N46" s="927">
        <v>4</v>
      </c>
      <c r="O46" s="927">
        <v>4233</v>
      </c>
      <c r="P46" s="928">
        <v>2.7777777777777779E-3</v>
      </c>
      <c r="Q46" s="942">
        <v>0.79663161249203318</v>
      </c>
      <c r="R46" s="944">
        <f t="shared" si="1"/>
        <v>5.3108774166135547E-2</v>
      </c>
      <c r="S46" s="604">
        <f>SUM(R46:R50)</f>
        <v>1.0049961227958359</v>
      </c>
    </row>
    <row r="47" spans="1:19" ht="16.5" x14ac:dyDescent="0.25">
      <c r="A47" s="509"/>
      <c r="B47" s="563"/>
      <c r="C47" s="598"/>
      <c r="D47" s="568"/>
      <c r="E47" s="592"/>
      <c r="F47" s="600"/>
      <c r="G47" s="602"/>
      <c r="H47" s="592"/>
      <c r="I47" s="574"/>
      <c r="J47" s="576"/>
      <c r="K47" s="581"/>
      <c r="L47" s="931">
        <v>2</v>
      </c>
      <c r="M47" s="931" t="s">
        <v>1590</v>
      </c>
      <c r="N47" s="932">
        <v>0</v>
      </c>
      <c r="O47" s="932">
        <v>1755</v>
      </c>
      <c r="P47" s="933">
        <v>4.0972222222222222E-2</v>
      </c>
      <c r="Q47" s="943">
        <v>0.32997131931166346</v>
      </c>
      <c r="R47" s="945">
        <f t="shared" si="1"/>
        <v>0.32447179732313575</v>
      </c>
      <c r="S47" s="605"/>
    </row>
    <row r="48" spans="1:19" ht="16.5" x14ac:dyDescent="0.25">
      <c r="A48" s="509"/>
      <c r="B48" s="563"/>
      <c r="C48" s="598"/>
      <c r="D48" s="568"/>
      <c r="E48" s="592"/>
      <c r="F48" s="600"/>
      <c r="G48" s="602"/>
      <c r="H48" s="592"/>
      <c r="I48" s="574"/>
      <c r="J48" s="576"/>
      <c r="K48" s="581"/>
      <c r="L48" s="931">
        <v>3</v>
      </c>
      <c r="M48" s="931" t="s">
        <v>1590</v>
      </c>
      <c r="N48" s="932">
        <v>0</v>
      </c>
      <c r="O48" s="932">
        <v>284</v>
      </c>
      <c r="P48" s="933">
        <v>0.48958333333333331</v>
      </c>
      <c r="Q48" s="943">
        <v>5.3397068196303375E-2</v>
      </c>
      <c r="R48" s="945">
        <f t="shared" si="1"/>
        <v>0.62741555130656457</v>
      </c>
      <c r="S48" s="605"/>
    </row>
    <row r="49" spans="1:19" ht="16.5" x14ac:dyDescent="0.25">
      <c r="A49" s="509"/>
      <c r="B49" s="563"/>
      <c r="C49" s="598"/>
      <c r="D49" s="568"/>
      <c r="E49" s="592"/>
      <c r="F49" s="600"/>
      <c r="G49" s="602"/>
      <c r="H49" s="592"/>
      <c r="I49" s="574"/>
      <c r="J49" s="576"/>
      <c r="K49" s="581"/>
      <c r="L49" s="931">
        <v>4</v>
      </c>
      <c r="M49" s="931" t="s">
        <v>1590</v>
      </c>
      <c r="N49" s="931" t="s">
        <v>1590</v>
      </c>
      <c r="O49" s="931" t="s">
        <v>1590</v>
      </c>
      <c r="P49" s="931"/>
      <c r="Q49" s="946"/>
      <c r="R49" s="945">
        <f t="shared" si="1"/>
        <v>0</v>
      </c>
      <c r="S49" s="605"/>
    </row>
    <row r="50" spans="1:19" ht="16.5" x14ac:dyDescent="0.25">
      <c r="A50" s="509"/>
      <c r="B50" s="563"/>
      <c r="C50" s="599"/>
      <c r="D50" s="569"/>
      <c r="E50" s="593"/>
      <c r="F50" s="600"/>
      <c r="G50" s="603"/>
      <c r="H50" s="593"/>
      <c r="I50" s="574"/>
      <c r="J50" s="577"/>
      <c r="K50" s="582"/>
      <c r="L50" s="936">
        <v>5</v>
      </c>
      <c r="M50" s="936" t="s">
        <v>1590</v>
      </c>
      <c r="N50" s="938" t="s">
        <v>1590</v>
      </c>
      <c r="O50" s="936" t="s">
        <v>1590</v>
      </c>
      <c r="P50" s="939"/>
      <c r="Q50" s="947"/>
      <c r="R50" s="948">
        <f t="shared" si="1"/>
        <v>0</v>
      </c>
      <c r="S50" s="606"/>
    </row>
    <row r="51" spans="1:19" ht="16.5" x14ac:dyDescent="0.25">
      <c r="A51" s="509">
        <v>10</v>
      </c>
      <c r="B51" s="563">
        <v>44319</v>
      </c>
      <c r="C51" s="564">
        <v>0.30902777777777779</v>
      </c>
      <c r="D51" s="567" t="s">
        <v>1725</v>
      </c>
      <c r="E51" s="591" t="s">
        <v>11</v>
      </c>
      <c r="F51" s="597" t="s">
        <v>1910</v>
      </c>
      <c r="G51" s="594" t="s">
        <v>1711</v>
      </c>
      <c r="H51" s="573" t="s">
        <v>24</v>
      </c>
      <c r="I51" s="574" t="s">
        <v>1909</v>
      </c>
      <c r="J51" s="515" t="s">
        <v>1908</v>
      </c>
      <c r="K51" s="580">
        <f>SUM(M51:O55)</f>
        <v>24922</v>
      </c>
      <c r="L51" s="926">
        <v>1</v>
      </c>
      <c r="M51" s="926" t="s">
        <v>1590</v>
      </c>
      <c r="N51" s="927">
        <v>1</v>
      </c>
      <c r="O51" s="927">
        <v>4109</v>
      </c>
      <c r="P51" s="928">
        <v>3.4722222222222224E-2</v>
      </c>
      <c r="Q51" s="942">
        <v>0.91</v>
      </c>
      <c r="R51" s="944">
        <f t="shared" si="1"/>
        <v>0.75833333333333353</v>
      </c>
      <c r="S51" s="516">
        <f>SUM(R51:R55)</f>
        <v>5.6713333333333331</v>
      </c>
    </row>
    <row r="52" spans="1:19" ht="16.5" x14ac:dyDescent="0.25">
      <c r="A52" s="509"/>
      <c r="B52" s="563"/>
      <c r="C52" s="565"/>
      <c r="D52" s="568"/>
      <c r="E52" s="592"/>
      <c r="F52" s="597"/>
      <c r="G52" s="595"/>
      <c r="H52" s="573"/>
      <c r="I52" s="574"/>
      <c r="J52" s="515"/>
      <c r="K52" s="581"/>
      <c r="L52" s="931">
        <v>2</v>
      </c>
      <c r="M52" s="931" t="s">
        <v>1590</v>
      </c>
      <c r="N52" s="932">
        <v>0</v>
      </c>
      <c r="O52" s="932">
        <v>9354</v>
      </c>
      <c r="P52" s="933">
        <v>4.1666666666666664E-2</v>
      </c>
      <c r="Q52" s="943">
        <v>2</v>
      </c>
      <c r="R52" s="945">
        <f t="shared" si="1"/>
        <v>2</v>
      </c>
      <c r="S52" s="583"/>
    </row>
    <row r="53" spans="1:19" ht="16.5" x14ac:dyDescent="0.25">
      <c r="A53" s="509"/>
      <c r="B53" s="563"/>
      <c r="C53" s="565"/>
      <c r="D53" s="568"/>
      <c r="E53" s="592"/>
      <c r="F53" s="597"/>
      <c r="G53" s="595"/>
      <c r="H53" s="573"/>
      <c r="I53" s="574"/>
      <c r="J53" s="515"/>
      <c r="K53" s="581"/>
      <c r="L53" s="931">
        <v>3</v>
      </c>
      <c r="M53" s="931" t="s">
        <v>1590</v>
      </c>
      <c r="N53" s="932">
        <v>3</v>
      </c>
      <c r="O53" s="932">
        <v>7541</v>
      </c>
      <c r="P53" s="933">
        <v>4.2361111111111106E-2</v>
      </c>
      <c r="Q53" s="943">
        <v>1.66</v>
      </c>
      <c r="R53" s="945">
        <f t="shared" si="1"/>
        <v>1.6876666666666664</v>
      </c>
      <c r="S53" s="583"/>
    </row>
    <row r="54" spans="1:19" ht="16.5" x14ac:dyDescent="0.25">
      <c r="A54" s="509"/>
      <c r="B54" s="563"/>
      <c r="C54" s="565"/>
      <c r="D54" s="568"/>
      <c r="E54" s="592"/>
      <c r="F54" s="597"/>
      <c r="G54" s="595"/>
      <c r="H54" s="573"/>
      <c r="I54" s="574"/>
      <c r="J54" s="515"/>
      <c r="K54" s="581"/>
      <c r="L54" s="931">
        <v>4</v>
      </c>
      <c r="M54" s="931" t="s">
        <v>1590</v>
      </c>
      <c r="N54" s="931">
        <v>5</v>
      </c>
      <c r="O54" s="931">
        <v>2612</v>
      </c>
      <c r="P54" s="931">
        <v>4.6527777777777779E-2</v>
      </c>
      <c r="Q54" s="946">
        <v>0.6</v>
      </c>
      <c r="R54" s="945">
        <f t="shared" si="1"/>
        <v>0.66999999999999993</v>
      </c>
      <c r="S54" s="583"/>
    </row>
    <row r="55" spans="1:19" ht="16.5" x14ac:dyDescent="0.25">
      <c r="A55" s="509"/>
      <c r="B55" s="563"/>
      <c r="C55" s="566"/>
      <c r="D55" s="569"/>
      <c r="E55" s="593"/>
      <c r="F55" s="597"/>
      <c r="G55" s="596"/>
      <c r="H55" s="573"/>
      <c r="I55" s="574"/>
      <c r="J55" s="515"/>
      <c r="K55" s="582"/>
      <c r="L55" s="936">
        <v>5</v>
      </c>
      <c r="M55" s="936" t="s">
        <v>1590</v>
      </c>
      <c r="N55" s="938">
        <v>0</v>
      </c>
      <c r="O55" s="936">
        <v>1297</v>
      </c>
      <c r="P55" s="939">
        <v>8.2638888888888887E-2</v>
      </c>
      <c r="Q55" s="947">
        <v>0.28000000000000003</v>
      </c>
      <c r="R55" s="948">
        <f t="shared" si="1"/>
        <v>0.55533333333333335</v>
      </c>
      <c r="S55" s="583"/>
    </row>
    <row r="56" spans="1:19" ht="16.5" x14ac:dyDescent="0.25">
      <c r="A56" s="509">
        <v>11</v>
      </c>
      <c r="B56" s="563">
        <v>44333</v>
      </c>
      <c r="C56" s="564">
        <v>0.54652777777777783</v>
      </c>
      <c r="D56" s="567" t="s">
        <v>1725</v>
      </c>
      <c r="E56" s="591" t="s">
        <v>13</v>
      </c>
      <c r="F56" s="597" t="s">
        <v>1907</v>
      </c>
      <c r="G56" s="594" t="s">
        <v>1750</v>
      </c>
      <c r="H56" s="573" t="s">
        <v>24</v>
      </c>
      <c r="I56" s="574" t="s">
        <v>1906</v>
      </c>
      <c r="J56" s="515" t="s">
        <v>1905</v>
      </c>
      <c r="K56" s="580">
        <f>SUM(M56:O60)</f>
        <v>9628</v>
      </c>
      <c r="L56" s="926">
        <v>1</v>
      </c>
      <c r="M56" s="926" t="s">
        <v>1590</v>
      </c>
      <c r="N56" s="927">
        <v>6</v>
      </c>
      <c r="O56" s="927">
        <v>2879</v>
      </c>
      <c r="P56" s="928">
        <v>5.5555555555555558E-3</v>
      </c>
      <c r="Q56" s="942">
        <v>0.4794349813045285</v>
      </c>
      <c r="R56" s="944">
        <f t="shared" si="1"/>
        <v>6.3924664173937135E-2</v>
      </c>
      <c r="S56" s="516">
        <f>SUM(R56:R60)</f>
        <v>0.61445506162581365</v>
      </c>
    </row>
    <row r="57" spans="1:19" ht="16.5" x14ac:dyDescent="0.25">
      <c r="A57" s="509"/>
      <c r="B57" s="563"/>
      <c r="C57" s="565"/>
      <c r="D57" s="568"/>
      <c r="E57" s="592"/>
      <c r="F57" s="597"/>
      <c r="G57" s="595"/>
      <c r="H57" s="573"/>
      <c r="I57" s="574"/>
      <c r="J57" s="515"/>
      <c r="K57" s="581"/>
      <c r="L57" s="931">
        <v>2</v>
      </c>
      <c r="M57" s="931" t="s">
        <v>1590</v>
      </c>
      <c r="N57" s="932">
        <v>5</v>
      </c>
      <c r="O57" s="932">
        <v>3119</v>
      </c>
      <c r="P57" s="933">
        <v>6.2499999999999995E-3</v>
      </c>
      <c r="Q57" s="943">
        <v>0.5191524719567927</v>
      </c>
      <c r="R57" s="945">
        <f t="shared" si="1"/>
        <v>7.78728707935189E-2</v>
      </c>
      <c r="S57" s="583"/>
    </row>
    <row r="58" spans="1:19" ht="16.5" x14ac:dyDescent="0.25">
      <c r="A58" s="509"/>
      <c r="B58" s="563"/>
      <c r="C58" s="565"/>
      <c r="D58" s="568"/>
      <c r="E58" s="592"/>
      <c r="F58" s="597"/>
      <c r="G58" s="595"/>
      <c r="H58" s="573"/>
      <c r="I58" s="574"/>
      <c r="J58" s="515"/>
      <c r="K58" s="581"/>
      <c r="L58" s="931">
        <v>3</v>
      </c>
      <c r="M58" s="931" t="s">
        <v>1590</v>
      </c>
      <c r="N58" s="932">
        <v>3</v>
      </c>
      <c r="O58" s="932">
        <v>3189</v>
      </c>
      <c r="P58" s="933">
        <v>9.7222222222222224E-3</v>
      </c>
      <c r="Q58" s="943">
        <v>0.53045284586622354</v>
      </c>
      <c r="R58" s="945">
        <f t="shared" si="1"/>
        <v>0.12377233070211884</v>
      </c>
      <c r="S58" s="583"/>
    </row>
    <row r="59" spans="1:19" ht="16.5" x14ac:dyDescent="0.25">
      <c r="A59" s="509"/>
      <c r="B59" s="563"/>
      <c r="C59" s="565"/>
      <c r="D59" s="568"/>
      <c r="E59" s="592"/>
      <c r="F59" s="597"/>
      <c r="G59" s="595"/>
      <c r="H59" s="573"/>
      <c r="I59" s="574"/>
      <c r="J59" s="515"/>
      <c r="K59" s="581"/>
      <c r="L59" s="931">
        <v>4</v>
      </c>
      <c r="M59" s="931" t="s">
        <v>1590</v>
      </c>
      <c r="N59" s="931">
        <v>0</v>
      </c>
      <c r="O59" s="931">
        <v>427</v>
      </c>
      <c r="P59" s="931">
        <v>0.20486111111111113</v>
      </c>
      <c r="Q59" s="946">
        <v>7.0959700872455345E-2</v>
      </c>
      <c r="R59" s="945">
        <f t="shared" si="1"/>
        <v>0.34888519595623879</v>
      </c>
      <c r="S59" s="583"/>
    </row>
    <row r="60" spans="1:19" ht="16.5" x14ac:dyDescent="0.25">
      <c r="A60" s="509"/>
      <c r="B60" s="563"/>
      <c r="C60" s="566"/>
      <c r="D60" s="569"/>
      <c r="E60" s="593"/>
      <c r="F60" s="597"/>
      <c r="G60" s="596"/>
      <c r="H60" s="573"/>
      <c r="I60" s="574"/>
      <c r="J60" s="515"/>
      <c r="K60" s="582"/>
      <c r="L60" s="936">
        <v>5</v>
      </c>
      <c r="M60" s="936" t="s">
        <v>1590</v>
      </c>
      <c r="N60" s="938"/>
      <c r="O60" s="936"/>
      <c r="P60" s="939"/>
      <c r="Q60" s="947"/>
      <c r="R60" s="948">
        <f t="shared" si="1"/>
        <v>0</v>
      </c>
      <c r="S60" s="583"/>
    </row>
    <row r="61" spans="1:19" ht="16.5" x14ac:dyDescent="0.25">
      <c r="A61" s="509">
        <v>12</v>
      </c>
      <c r="B61" s="563">
        <v>44336</v>
      </c>
      <c r="C61" s="564">
        <v>0.54652777777777783</v>
      </c>
      <c r="D61" s="567" t="s">
        <v>1725</v>
      </c>
      <c r="E61" s="591" t="s">
        <v>11</v>
      </c>
      <c r="F61" s="597" t="s">
        <v>1904</v>
      </c>
      <c r="G61" s="594" t="s">
        <v>1753</v>
      </c>
      <c r="H61" s="573" t="s">
        <v>24</v>
      </c>
      <c r="I61" s="574" t="s">
        <v>1903</v>
      </c>
      <c r="J61" s="515" t="s">
        <v>1902</v>
      </c>
      <c r="K61" s="580">
        <f>SUM(M61:O65)</f>
        <v>11231</v>
      </c>
      <c r="L61" s="926">
        <v>1</v>
      </c>
      <c r="M61" s="926" t="s">
        <v>1590</v>
      </c>
      <c r="N61" s="927">
        <v>20</v>
      </c>
      <c r="O61" s="927">
        <v>11211</v>
      </c>
      <c r="P61" s="928">
        <v>3.472222222222222E-3</v>
      </c>
      <c r="Q61" s="942">
        <v>3</v>
      </c>
      <c r="R61" s="944">
        <f t="shared" si="1"/>
        <v>0.25</v>
      </c>
      <c r="S61" s="516">
        <f>SUM(R61:R65)</f>
        <v>0.25</v>
      </c>
    </row>
    <row r="62" spans="1:19" ht="16.5" x14ac:dyDescent="0.25">
      <c r="A62" s="509"/>
      <c r="B62" s="563"/>
      <c r="C62" s="565"/>
      <c r="D62" s="568"/>
      <c r="E62" s="592"/>
      <c r="F62" s="597"/>
      <c r="G62" s="595"/>
      <c r="H62" s="573"/>
      <c r="I62" s="574"/>
      <c r="J62" s="515"/>
      <c r="K62" s="581"/>
      <c r="L62" s="931">
        <v>2</v>
      </c>
      <c r="M62" s="931" t="s">
        <v>1590</v>
      </c>
      <c r="N62" s="932"/>
      <c r="O62" s="932"/>
      <c r="P62" s="933"/>
      <c r="Q62" s="943"/>
      <c r="R62" s="945">
        <f t="shared" si="1"/>
        <v>0</v>
      </c>
      <c r="S62" s="583"/>
    </row>
    <row r="63" spans="1:19" ht="16.5" x14ac:dyDescent="0.25">
      <c r="A63" s="509"/>
      <c r="B63" s="563"/>
      <c r="C63" s="565"/>
      <c r="D63" s="568"/>
      <c r="E63" s="592"/>
      <c r="F63" s="597"/>
      <c r="G63" s="595"/>
      <c r="H63" s="573"/>
      <c r="I63" s="574"/>
      <c r="J63" s="515"/>
      <c r="K63" s="581"/>
      <c r="L63" s="931">
        <v>3</v>
      </c>
      <c r="M63" s="931" t="s">
        <v>1590</v>
      </c>
      <c r="N63" s="932"/>
      <c r="O63" s="932"/>
      <c r="P63" s="933"/>
      <c r="Q63" s="943"/>
      <c r="R63" s="945">
        <f t="shared" si="1"/>
        <v>0</v>
      </c>
      <c r="S63" s="583"/>
    </row>
    <row r="64" spans="1:19" ht="16.5" x14ac:dyDescent="0.25">
      <c r="A64" s="509"/>
      <c r="B64" s="563"/>
      <c r="C64" s="565"/>
      <c r="D64" s="568"/>
      <c r="E64" s="592"/>
      <c r="F64" s="597"/>
      <c r="G64" s="595"/>
      <c r="H64" s="573"/>
      <c r="I64" s="574"/>
      <c r="J64" s="515"/>
      <c r="K64" s="581"/>
      <c r="L64" s="931">
        <v>4</v>
      </c>
      <c r="M64" s="931" t="s">
        <v>1590</v>
      </c>
      <c r="N64" s="931"/>
      <c r="O64" s="931"/>
      <c r="P64" s="931"/>
      <c r="Q64" s="946"/>
      <c r="R64" s="945">
        <f t="shared" si="1"/>
        <v>0</v>
      </c>
      <c r="S64" s="583"/>
    </row>
    <row r="65" spans="1:19" ht="16.5" x14ac:dyDescent="0.25">
      <c r="A65" s="509"/>
      <c r="B65" s="563"/>
      <c r="C65" s="566"/>
      <c r="D65" s="569"/>
      <c r="E65" s="593"/>
      <c r="F65" s="597"/>
      <c r="G65" s="596"/>
      <c r="H65" s="573"/>
      <c r="I65" s="574"/>
      <c r="J65" s="515"/>
      <c r="K65" s="582"/>
      <c r="L65" s="936">
        <v>5</v>
      </c>
      <c r="M65" s="936" t="s">
        <v>1590</v>
      </c>
      <c r="N65" s="938"/>
      <c r="O65" s="936"/>
      <c r="P65" s="939"/>
      <c r="Q65" s="947"/>
      <c r="R65" s="948">
        <f t="shared" si="1"/>
        <v>0</v>
      </c>
      <c r="S65" s="583"/>
    </row>
    <row r="66" spans="1:19" ht="16.5" x14ac:dyDescent="0.25">
      <c r="A66" s="509">
        <v>13</v>
      </c>
      <c r="B66" s="563">
        <v>44347</v>
      </c>
      <c r="C66" s="564">
        <v>0.48194444444444445</v>
      </c>
      <c r="D66" s="567" t="s">
        <v>1725</v>
      </c>
      <c r="E66" s="591" t="s">
        <v>13</v>
      </c>
      <c r="F66" s="572" t="s">
        <v>1901</v>
      </c>
      <c r="G66" s="594" t="s">
        <v>1753</v>
      </c>
      <c r="H66" s="573" t="s">
        <v>24</v>
      </c>
      <c r="I66" s="574" t="s">
        <v>1900</v>
      </c>
      <c r="J66" s="515" t="s">
        <v>1899</v>
      </c>
      <c r="K66" s="580">
        <f>SUM(M66:O70)</f>
        <v>5084</v>
      </c>
      <c r="L66" s="926">
        <v>1</v>
      </c>
      <c r="M66" s="926" t="s">
        <v>1590</v>
      </c>
      <c r="N66" s="927">
        <v>1</v>
      </c>
      <c r="O66" s="927">
        <v>5083</v>
      </c>
      <c r="P66" s="928">
        <v>9.0277777777777787E-3</v>
      </c>
      <c r="Q66" s="942">
        <v>1.3</v>
      </c>
      <c r="R66" s="944">
        <f t="shared" si="1"/>
        <v>0.28166666666666668</v>
      </c>
      <c r="S66" s="516">
        <f>SUM(R66:R70)</f>
        <v>0.28166666666666668</v>
      </c>
    </row>
    <row r="67" spans="1:19" ht="16.5" x14ac:dyDescent="0.25">
      <c r="A67" s="509"/>
      <c r="B67" s="563"/>
      <c r="C67" s="565"/>
      <c r="D67" s="568"/>
      <c r="E67" s="592"/>
      <c r="F67" s="572"/>
      <c r="G67" s="595"/>
      <c r="H67" s="573"/>
      <c r="I67" s="574"/>
      <c r="J67" s="515"/>
      <c r="K67" s="581"/>
      <c r="L67" s="931">
        <v>2</v>
      </c>
      <c r="M67" s="931" t="s">
        <v>1590</v>
      </c>
      <c r="N67" s="932"/>
      <c r="O67" s="932"/>
      <c r="P67" s="933"/>
      <c r="Q67" s="943"/>
      <c r="R67" s="945">
        <f t="shared" si="1"/>
        <v>0</v>
      </c>
      <c r="S67" s="583"/>
    </row>
    <row r="68" spans="1:19" ht="16.5" x14ac:dyDescent="0.25">
      <c r="A68" s="509"/>
      <c r="B68" s="563"/>
      <c r="C68" s="565"/>
      <c r="D68" s="568"/>
      <c r="E68" s="592"/>
      <c r="F68" s="572"/>
      <c r="G68" s="595"/>
      <c r="H68" s="573"/>
      <c r="I68" s="574"/>
      <c r="J68" s="515"/>
      <c r="K68" s="581"/>
      <c r="L68" s="931">
        <v>3</v>
      </c>
      <c r="M68" s="931" t="s">
        <v>1590</v>
      </c>
      <c r="N68" s="932"/>
      <c r="O68" s="932"/>
      <c r="P68" s="933"/>
      <c r="Q68" s="943"/>
      <c r="R68" s="945">
        <f t="shared" si="1"/>
        <v>0</v>
      </c>
      <c r="S68" s="583"/>
    </row>
    <row r="69" spans="1:19" ht="16.5" x14ac:dyDescent="0.25">
      <c r="A69" s="509"/>
      <c r="B69" s="563"/>
      <c r="C69" s="565"/>
      <c r="D69" s="568"/>
      <c r="E69" s="592"/>
      <c r="F69" s="572"/>
      <c r="G69" s="595"/>
      <c r="H69" s="573"/>
      <c r="I69" s="574"/>
      <c r="J69" s="515"/>
      <c r="K69" s="581"/>
      <c r="L69" s="931">
        <v>4</v>
      </c>
      <c r="M69" s="931" t="s">
        <v>1590</v>
      </c>
      <c r="N69" s="931"/>
      <c r="O69" s="931"/>
      <c r="P69" s="931"/>
      <c r="Q69" s="946"/>
      <c r="R69" s="945">
        <f t="shared" si="1"/>
        <v>0</v>
      </c>
      <c r="S69" s="583"/>
    </row>
    <row r="70" spans="1:19" ht="16.5" x14ac:dyDescent="0.25">
      <c r="A70" s="509"/>
      <c r="B70" s="563"/>
      <c r="C70" s="566"/>
      <c r="D70" s="569"/>
      <c r="E70" s="593"/>
      <c r="F70" s="572"/>
      <c r="G70" s="596"/>
      <c r="H70" s="573"/>
      <c r="I70" s="574"/>
      <c r="J70" s="515"/>
      <c r="K70" s="582"/>
      <c r="L70" s="936">
        <v>5</v>
      </c>
      <c r="M70" s="936" t="s">
        <v>1590</v>
      </c>
      <c r="N70" s="938"/>
      <c r="O70" s="936"/>
      <c r="P70" s="939"/>
      <c r="Q70" s="947"/>
      <c r="R70" s="948">
        <f t="shared" ref="R70:R101" si="2">P70*Q70*24</f>
        <v>0</v>
      </c>
      <c r="S70" s="583"/>
    </row>
    <row r="71" spans="1:19" ht="16.5" x14ac:dyDescent="0.25">
      <c r="A71" s="509">
        <v>14</v>
      </c>
      <c r="B71" s="563">
        <v>44354</v>
      </c>
      <c r="C71" s="564">
        <v>0.77083333333333337</v>
      </c>
      <c r="D71" s="567" t="s">
        <v>1725</v>
      </c>
      <c r="E71" s="591" t="s">
        <v>13</v>
      </c>
      <c r="F71" s="572" t="s">
        <v>1898</v>
      </c>
      <c r="G71" s="594" t="s">
        <v>1793</v>
      </c>
      <c r="H71" s="573" t="s">
        <v>24</v>
      </c>
      <c r="I71" s="574" t="s">
        <v>1897</v>
      </c>
      <c r="J71" s="515" t="s">
        <v>1896</v>
      </c>
      <c r="K71" s="580">
        <f>SUM(M71:O75)</f>
        <v>5810</v>
      </c>
      <c r="L71" s="926">
        <v>1</v>
      </c>
      <c r="M71" s="926" t="s">
        <v>1590</v>
      </c>
      <c r="N71" s="927">
        <v>1</v>
      </c>
      <c r="O71" s="927">
        <v>5246</v>
      </c>
      <c r="P71" s="928">
        <v>4.8611111111111112E-3</v>
      </c>
      <c r="Q71" s="942">
        <v>0.81278829604130809</v>
      </c>
      <c r="R71" s="944">
        <f t="shared" si="2"/>
        <v>9.4825301204819273E-2</v>
      </c>
      <c r="S71" s="516">
        <f>SUM(R71:R75)</f>
        <v>0.68819018932874354</v>
      </c>
    </row>
    <row r="72" spans="1:19" ht="16.5" x14ac:dyDescent="0.25">
      <c r="A72" s="509"/>
      <c r="B72" s="563"/>
      <c r="C72" s="565"/>
      <c r="D72" s="568"/>
      <c r="E72" s="592"/>
      <c r="F72" s="572"/>
      <c r="G72" s="595"/>
      <c r="H72" s="573"/>
      <c r="I72" s="574"/>
      <c r="J72" s="515"/>
      <c r="K72" s="581"/>
      <c r="L72" s="931">
        <v>2</v>
      </c>
      <c r="M72" s="931" t="s">
        <v>1590</v>
      </c>
      <c r="N72" s="932">
        <v>0</v>
      </c>
      <c r="O72" s="932">
        <v>245</v>
      </c>
      <c r="P72" s="933">
        <v>0.24583333333333335</v>
      </c>
      <c r="Q72" s="943">
        <v>3.7951807228915661E-2</v>
      </c>
      <c r="R72" s="945">
        <f t="shared" si="2"/>
        <v>0.22391566265060242</v>
      </c>
      <c r="S72" s="583"/>
    </row>
    <row r="73" spans="1:19" ht="16.5" x14ac:dyDescent="0.25">
      <c r="A73" s="509"/>
      <c r="B73" s="563"/>
      <c r="C73" s="565"/>
      <c r="D73" s="568"/>
      <c r="E73" s="592"/>
      <c r="F73" s="572"/>
      <c r="G73" s="595"/>
      <c r="H73" s="573"/>
      <c r="I73" s="574"/>
      <c r="J73" s="515"/>
      <c r="K73" s="581"/>
      <c r="L73" s="931">
        <v>3</v>
      </c>
      <c r="M73" s="931" t="s">
        <v>1590</v>
      </c>
      <c r="N73" s="932">
        <v>1</v>
      </c>
      <c r="O73" s="932">
        <v>317</v>
      </c>
      <c r="P73" s="933">
        <v>0.3125</v>
      </c>
      <c r="Q73" s="943">
        <v>4.9259896729776244E-2</v>
      </c>
      <c r="R73" s="945">
        <f t="shared" si="2"/>
        <v>0.36944922547332182</v>
      </c>
      <c r="S73" s="583"/>
    </row>
    <row r="74" spans="1:19" ht="16.5" x14ac:dyDescent="0.25">
      <c r="A74" s="509"/>
      <c r="B74" s="563"/>
      <c r="C74" s="565"/>
      <c r="D74" s="568"/>
      <c r="E74" s="592"/>
      <c r="F74" s="572"/>
      <c r="G74" s="595"/>
      <c r="H74" s="573"/>
      <c r="I74" s="574"/>
      <c r="J74" s="515"/>
      <c r="K74" s="581"/>
      <c r="L74" s="931">
        <v>4</v>
      </c>
      <c r="M74" s="931" t="s">
        <v>1590</v>
      </c>
      <c r="N74" s="931"/>
      <c r="O74" s="931"/>
      <c r="P74" s="931"/>
      <c r="Q74" s="946"/>
      <c r="R74" s="945">
        <f t="shared" si="2"/>
        <v>0</v>
      </c>
      <c r="S74" s="583"/>
    </row>
    <row r="75" spans="1:19" ht="16.5" x14ac:dyDescent="0.25">
      <c r="A75" s="509"/>
      <c r="B75" s="563"/>
      <c r="C75" s="566"/>
      <c r="D75" s="569"/>
      <c r="E75" s="593"/>
      <c r="F75" s="572"/>
      <c r="G75" s="596"/>
      <c r="H75" s="573"/>
      <c r="I75" s="574"/>
      <c r="J75" s="515"/>
      <c r="K75" s="582"/>
      <c r="L75" s="936">
        <v>5</v>
      </c>
      <c r="M75" s="936" t="s">
        <v>1590</v>
      </c>
      <c r="N75" s="938"/>
      <c r="O75" s="936"/>
      <c r="P75" s="939"/>
      <c r="Q75" s="947"/>
      <c r="R75" s="948">
        <f t="shared" si="2"/>
        <v>0</v>
      </c>
      <c r="S75" s="583"/>
    </row>
    <row r="76" spans="1:19" ht="16.5" x14ac:dyDescent="0.25">
      <c r="A76" s="509">
        <v>15</v>
      </c>
      <c r="B76" s="563">
        <v>44355</v>
      </c>
      <c r="C76" s="564">
        <v>0.20555555555555557</v>
      </c>
      <c r="D76" s="567" t="s">
        <v>1725</v>
      </c>
      <c r="E76" s="591" t="s">
        <v>13</v>
      </c>
      <c r="F76" s="572" t="s">
        <v>1895</v>
      </c>
      <c r="G76" s="594" t="s">
        <v>1753</v>
      </c>
      <c r="H76" s="573" t="s">
        <v>24</v>
      </c>
      <c r="I76" s="574" t="s">
        <v>1807</v>
      </c>
      <c r="J76" s="515" t="s">
        <v>1894</v>
      </c>
      <c r="K76" s="580">
        <f>SUM(M76:O80)</f>
        <v>5765</v>
      </c>
      <c r="L76" s="926">
        <v>1</v>
      </c>
      <c r="M76" s="926" t="s">
        <v>1590</v>
      </c>
      <c r="N76" s="927">
        <v>4</v>
      </c>
      <c r="O76" s="927">
        <v>5761</v>
      </c>
      <c r="P76" s="928">
        <v>9.7222222222222224E-3</v>
      </c>
      <c r="Q76" s="942">
        <v>0.8</v>
      </c>
      <c r="R76" s="944">
        <f t="shared" si="2"/>
        <v>0.18666666666666668</v>
      </c>
      <c r="S76" s="516">
        <f>SUM(R76:R80)</f>
        <v>0.18666666666666668</v>
      </c>
    </row>
    <row r="77" spans="1:19" ht="16.5" x14ac:dyDescent="0.25">
      <c r="A77" s="509"/>
      <c r="B77" s="563"/>
      <c r="C77" s="565"/>
      <c r="D77" s="568"/>
      <c r="E77" s="592"/>
      <c r="F77" s="572"/>
      <c r="G77" s="595"/>
      <c r="H77" s="573"/>
      <c r="I77" s="574"/>
      <c r="J77" s="515"/>
      <c r="K77" s="581"/>
      <c r="L77" s="931">
        <v>2</v>
      </c>
      <c r="M77" s="931" t="s">
        <v>1590</v>
      </c>
      <c r="N77" s="932"/>
      <c r="O77" s="932"/>
      <c r="P77" s="933"/>
      <c r="Q77" s="943"/>
      <c r="R77" s="945">
        <f t="shared" si="2"/>
        <v>0</v>
      </c>
      <c r="S77" s="583"/>
    </row>
    <row r="78" spans="1:19" ht="16.5" x14ac:dyDescent="0.25">
      <c r="A78" s="509"/>
      <c r="B78" s="563"/>
      <c r="C78" s="565"/>
      <c r="D78" s="568"/>
      <c r="E78" s="592"/>
      <c r="F78" s="572"/>
      <c r="G78" s="595"/>
      <c r="H78" s="573"/>
      <c r="I78" s="574"/>
      <c r="J78" s="515"/>
      <c r="K78" s="581"/>
      <c r="L78" s="931">
        <v>3</v>
      </c>
      <c r="M78" s="931" t="s">
        <v>1590</v>
      </c>
      <c r="N78" s="932"/>
      <c r="O78" s="932"/>
      <c r="P78" s="933"/>
      <c r="Q78" s="943"/>
      <c r="R78" s="945">
        <f t="shared" si="2"/>
        <v>0</v>
      </c>
      <c r="S78" s="583"/>
    </row>
    <row r="79" spans="1:19" ht="16.5" x14ac:dyDescent="0.25">
      <c r="A79" s="509"/>
      <c r="B79" s="563"/>
      <c r="C79" s="565"/>
      <c r="D79" s="568"/>
      <c r="E79" s="592"/>
      <c r="F79" s="572"/>
      <c r="G79" s="595"/>
      <c r="H79" s="573"/>
      <c r="I79" s="574"/>
      <c r="J79" s="515"/>
      <c r="K79" s="581"/>
      <c r="L79" s="931">
        <v>4</v>
      </c>
      <c r="M79" s="931" t="s">
        <v>1590</v>
      </c>
      <c r="N79" s="931"/>
      <c r="O79" s="931"/>
      <c r="P79" s="931"/>
      <c r="Q79" s="946"/>
      <c r="R79" s="945">
        <f t="shared" si="2"/>
        <v>0</v>
      </c>
      <c r="S79" s="583"/>
    </row>
    <row r="80" spans="1:19" ht="16.5" x14ac:dyDescent="0.25">
      <c r="A80" s="509"/>
      <c r="B80" s="563"/>
      <c r="C80" s="566"/>
      <c r="D80" s="569"/>
      <c r="E80" s="593"/>
      <c r="F80" s="572"/>
      <c r="G80" s="596"/>
      <c r="H80" s="573"/>
      <c r="I80" s="574"/>
      <c r="J80" s="515"/>
      <c r="K80" s="582"/>
      <c r="L80" s="936">
        <v>5</v>
      </c>
      <c r="M80" s="936" t="s">
        <v>1590</v>
      </c>
      <c r="N80" s="938"/>
      <c r="O80" s="936"/>
      <c r="P80" s="939"/>
      <c r="Q80" s="947"/>
      <c r="R80" s="948">
        <f t="shared" si="2"/>
        <v>0</v>
      </c>
      <c r="S80" s="583"/>
    </row>
    <row r="81" spans="1:19" ht="16.5" x14ac:dyDescent="0.25">
      <c r="A81" s="509">
        <v>16</v>
      </c>
      <c r="B81" s="563">
        <v>44355</v>
      </c>
      <c r="C81" s="564">
        <v>0.23472222222222219</v>
      </c>
      <c r="D81" s="567" t="s">
        <v>1713</v>
      </c>
      <c r="E81" s="591" t="s">
        <v>13</v>
      </c>
      <c r="F81" s="572" t="s">
        <v>1893</v>
      </c>
      <c r="G81" s="572" t="s">
        <v>1711</v>
      </c>
      <c r="H81" s="573" t="s">
        <v>24</v>
      </c>
      <c r="I81" s="574" t="s">
        <v>1892</v>
      </c>
      <c r="J81" s="575" t="s">
        <v>1891</v>
      </c>
      <c r="K81" s="580">
        <f>SUM(M81:O85)</f>
        <v>5819</v>
      </c>
      <c r="L81" s="926">
        <v>1</v>
      </c>
      <c r="M81" s="926" t="s">
        <v>1590</v>
      </c>
      <c r="N81" s="927">
        <v>5</v>
      </c>
      <c r="O81" s="927">
        <v>4624</v>
      </c>
      <c r="P81" s="928">
        <v>3.472222222222222E-3</v>
      </c>
      <c r="Q81" s="942">
        <v>0.97199999999999998</v>
      </c>
      <c r="R81" s="944">
        <f t="shared" si="2"/>
        <v>8.0999999999999989E-2</v>
      </c>
      <c r="S81" s="516">
        <f>SUM(R81:R85)</f>
        <v>0.22683333333333333</v>
      </c>
    </row>
    <row r="82" spans="1:19" ht="16.5" x14ac:dyDescent="0.25">
      <c r="A82" s="509"/>
      <c r="B82" s="563"/>
      <c r="C82" s="565"/>
      <c r="D82" s="568"/>
      <c r="E82" s="592"/>
      <c r="F82" s="572"/>
      <c r="G82" s="572"/>
      <c r="H82" s="573"/>
      <c r="I82" s="574"/>
      <c r="J82" s="576"/>
      <c r="K82" s="581"/>
      <c r="L82" s="931">
        <v>2</v>
      </c>
      <c r="M82" s="931" t="s">
        <v>1590</v>
      </c>
      <c r="N82" s="932" t="s">
        <v>1590</v>
      </c>
      <c r="O82" s="932">
        <v>1190</v>
      </c>
      <c r="P82" s="933">
        <v>2.4305555555555556E-2</v>
      </c>
      <c r="Q82" s="943">
        <v>0.25</v>
      </c>
      <c r="R82" s="945">
        <f t="shared" si="2"/>
        <v>0.14583333333333334</v>
      </c>
      <c r="S82" s="583"/>
    </row>
    <row r="83" spans="1:19" ht="16.5" x14ac:dyDescent="0.25">
      <c r="A83" s="509"/>
      <c r="B83" s="563"/>
      <c r="C83" s="565"/>
      <c r="D83" s="568"/>
      <c r="E83" s="592"/>
      <c r="F83" s="572"/>
      <c r="G83" s="572"/>
      <c r="H83" s="573"/>
      <c r="I83" s="574"/>
      <c r="J83" s="576"/>
      <c r="K83" s="581"/>
      <c r="L83" s="931">
        <v>3</v>
      </c>
      <c r="M83" s="931" t="s">
        <v>1590</v>
      </c>
      <c r="N83" s="932"/>
      <c r="O83" s="932"/>
      <c r="P83" s="933"/>
      <c r="Q83" s="943"/>
      <c r="R83" s="945">
        <f t="shared" si="2"/>
        <v>0</v>
      </c>
      <c r="S83" s="583"/>
    </row>
    <row r="84" spans="1:19" ht="16.5" x14ac:dyDescent="0.25">
      <c r="A84" s="509"/>
      <c r="B84" s="563"/>
      <c r="C84" s="565"/>
      <c r="D84" s="568"/>
      <c r="E84" s="592"/>
      <c r="F84" s="572"/>
      <c r="G84" s="572"/>
      <c r="H84" s="573"/>
      <c r="I84" s="574"/>
      <c r="J84" s="576"/>
      <c r="K84" s="581"/>
      <c r="L84" s="931">
        <v>4</v>
      </c>
      <c r="M84" s="931" t="s">
        <v>1590</v>
      </c>
      <c r="N84" s="931"/>
      <c r="O84" s="931"/>
      <c r="P84" s="931"/>
      <c r="Q84" s="946"/>
      <c r="R84" s="945">
        <f t="shared" si="2"/>
        <v>0</v>
      </c>
      <c r="S84" s="583"/>
    </row>
    <row r="85" spans="1:19" ht="16.5" x14ac:dyDescent="0.25">
      <c r="A85" s="509"/>
      <c r="B85" s="563"/>
      <c r="C85" s="566"/>
      <c r="D85" s="569"/>
      <c r="E85" s="593"/>
      <c r="F85" s="572"/>
      <c r="G85" s="572"/>
      <c r="H85" s="573"/>
      <c r="I85" s="574"/>
      <c r="J85" s="577"/>
      <c r="K85" s="582"/>
      <c r="L85" s="936">
        <v>5</v>
      </c>
      <c r="M85" s="936" t="s">
        <v>1590</v>
      </c>
      <c r="N85" s="938"/>
      <c r="O85" s="936"/>
      <c r="P85" s="939"/>
      <c r="Q85" s="947"/>
      <c r="R85" s="948">
        <f t="shared" si="2"/>
        <v>0</v>
      </c>
      <c r="S85" s="583"/>
    </row>
    <row r="86" spans="1:19" ht="16.5" x14ac:dyDescent="0.25">
      <c r="A86" s="509">
        <v>17</v>
      </c>
      <c r="B86" s="563">
        <v>44364</v>
      </c>
      <c r="C86" s="564">
        <v>0.38263888888888892</v>
      </c>
      <c r="D86" s="567" t="s">
        <v>1725</v>
      </c>
      <c r="E86" s="591" t="s">
        <v>13</v>
      </c>
      <c r="F86" s="572" t="s">
        <v>1890</v>
      </c>
      <c r="G86" s="572" t="s">
        <v>1889</v>
      </c>
      <c r="H86" s="573" t="s">
        <v>305</v>
      </c>
      <c r="I86" s="574" t="s">
        <v>1888</v>
      </c>
      <c r="J86" s="575" t="s">
        <v>1887</v>
      </c>
      <c r="K86" s="580">
        <f>SUM(M86:O90)</f>
        <v>10558</v>
      </c>
      <c r="L86" s="926">
        <v>1</v>
      </c>
      <c r="M86" s="926" t="s">
        <v>1590</v>
      </c>
      <c r="N86" s="927">
        <v>5</v>
      </c>
      <c r="O86" s="927">
        <v>10553</v>
      </c>
      <c r="P86" s="928">
        <v>3.472222222222222E-3</v>
      </c>
      <c r="Q86" s="942">
        <v>5.0999999999999996</v>
      </c>
      <c r="R86" s="944">
        <f t="shared" si="2"/>
        <v>0.42499999999999993</v>
      </c>
      <c r="S86" s="516">
        <f>SUM(R86:R90)</f>
        <v>0.42499999999999993</v>
      </c>
    </row>
    <row r="87" spans="1:19" ht="16.5" x14ac:dyDescent="0.25">
      <c r="A87" s="509"/>
      <c r="B87" s="563"/>
      <c r="C87" s="565"/>
      <c r="D87" s="568"/>
      <c r="E87" s="592"/>
      <c r="F87" s="572"/>
      <c r="G87" s="572"/>
      <c r="H87" s="573"/>
      <c r="I87" s="574"/>
      <c r="J87" s="576"/>
      <c r="K87" s="581"/>
      <c r="L87" s="931">
        <v>2</v>
      </c>
      <c r="M87" s="931" t="s">
        <v>1590</v>
      </c>
      <c r="N87" s="932"/>
      <c r="O87" s="932"/>
      <c r="P87" s="933"/>
      <c r="Q87" s="943"/>
      <c r="R87" s="945">
        <f t="shared" si="2"/>
        <v>0</v>
      </c>
      <c r="S87" s="583"/>
    </row>
    <row r="88" spans="1:19" ht="16.5" x14ac:dyDescent="0.25">
      <c r="A88" s="509"/>
      <c r="B88" s="563"/>
      <c r="C88" s="565"/>
      <c r="D88" s="568"/>
      <c r="E88" s="592"/>
      <c r="F88" s="572"/>
      <c r="G88" s="572"/>
      <c r="H88" s="573"/>
      <c r="I88" s="574"/>
      <c r="J88" s="576"/>
      <c r="K88" s="581"/>
      <c r="L88" s="931">
        <v>3</v>
      </c>
      <c r="M88" s="931" t="s">
        <v>1590</v>
      </c>
      <c r="N88" s="932"/>
      <c r="O88" s="932"/>
      <c r="P88" s="933"/>
      <c r="Q88" s="943"/>
      <c r="R88" s="945">
        <f t="shared" si="2"/>
        <v>0</v>
      </c>
      <c r="S88" s="583"/>
    </row>
    <row r="89" spans="1:19" ht="16.5" x14ac:dyDescent="0.25">
      <c r="A89" s="509"/>
      <c r="B89" s="563"/>
      <c r="C89" s="565"/>
      <c r="D89" s="568"/>
      <c r="E89" s="592"/>
      <c r="F89" s="572"/>
      <c r="G89" s="572"/>
      <c r="H89" s="573"/>
      <c r="I89" s="574"/>
      <c r="J89" s="576"/>
      <c r="K89" s="581"/>
      <c r="L89" s="931">
        <v>4</v>
      </c>
      <c r="M89" s="931" t="s">
        <v>1590</v>
      </c>
      <c r="N89" s="931"/>
      <c r="O89" s="931"/>
      <c r="P89" s="931"/>
      <c r="Q89" s="946"/>
      <c r="R89" s="945">
        <f t="shared" si="2"/>
        <v>0</v>
      </c>
      <c r="S89" s="583"/>
    </row>
    <row r="90" spans="1:19" ht="16.5" x14ac:dyDescent="0.25">
      <c r="A90" s="509"/>
      <c r="B90" s="563"/>
      <c r="C90" s="566"/>
      <c r="D90" s="569"/>
      <c r="E90" s="593"/>
      <c r="F90" s="572"/>
      <c r="G90" s="572"/>
      <c r="H90" s="573"/>
      <c r="I90" s="574"/>
      <c r="J90" s="577"/>
      <c r="K90" s="582"/>
      <c r="L90" s="936">
        <v>5</v>
      </c>
      <c r="M90" s="936" t="s">
        <v>1590</v>
      </c>
      <c r="N90" s="938"/>
      <c r="O90" s="936"/>
      <c r="P90" s="939"/>
      <c r="Q90" s="947"/>
      <c r="R90" s="948">
        <f t="shared" si="2"/>
        <v>0</v>
      </c>
      <c r="S90" s="583"/>
    </row>
    <row r="91" spans="1:19" ht="16.5" x14ac:dyDescent="0.25">
      <c r="A91" s="509">
        <v>18</v>
      </c>
      <c r="B91" s="563">
        <v>44365</v>
      </c>
      <c r="C91" s="564">
        <v>0.38263888888888892</v>
      </c>
      <c r="D91" s="567" t="s">
        <v>1719</v>
      </c>
      <c r="E91" s="591" t="s">
        <v>13</v>
      </c>
      <c r="F91" s="572" t="s">
        <v>1886</v>
      </c>
      <c r="G91" s="572" t="s">
        <v>1733</v>
      </c>
      <c r="H91" s="573" t="s">
        <v>24</v>
      </c>
      <c r="I91" s="574" t="s">
        <v>1885</v>
      </c>
      <c r="J91" s="575" t="s">
        <v>1884</v>
      </c>
      <c r="K91" s="580">
        <f>SUM(M91:O95)</f>
        <v>18813</v>
      </c>
      <c r="L91" s="926">
        <v>1</v>
      </c>
      <c r="M91" s="926" t="s">
        <v>1590</v>
      </c>
      <c r="N91" s="927">
        <v>27</v>
      </c>
      <c r="O91" s="927">
        <v>18786</v>
      </c>
      <c r="P91" s="928">
        <v>1.6666666666666666E-2</v>
      </c>
      <c r="Q91" s="942">
        <v>4.2</v>
      </c>
      <c r="R91" s="944">
        <f t="shared" si="2"/>
        <v>1.6800000000000002</v>
      </c>
      <c r="S91" s="516">
        <f>SUM(R91:R95)</f>
        <v>1.6800000000000002</v>
      </c>
    </row>
    <row r="92" spans="1:19" ht="16.5" x14ac:dyDescent="0.25">
      <c r="A92" s="509"/>
      <c r="B92" s="563"/>
      <c r="C92" s="565"/>
      <c r="D92" s="568"/>
      <c r="E92" s="592"/>
      <c r="F92" s="572"/>
      <c r="G92" s="572"/>
      <c r="H92" s="573"/>
      <c r="I92" s="574"/>
      <c r="J92" s="576"/>
      <c r="K92" s="581"/>
      <c r="L92" s="931">
        <v>2</v>
      </c>
      <c r="M92" s="931" t="s">
        <v>1590</v>
      </c>
      <c r="N92" s="932"/>
      <c r="O92" s="932"/>
      <c r="P92" s="933"/>
      <c r="Q92" s="943"/>
      <c r="R92" s="945">
        <f t="shared" si="2"/>
        <v>0</v>
      </c>
      <c r="S92" s="583"/>
    </row>
    <row r="93" spans="1:19" ht="16.5" x14ac:dyDescent="0.25">
      <c r="A93" s="509"/>
      <c r="B93" s="563"/>
      <c r="C93" s="565"/>
      <c r="D93" s="568"/>
      <c r="E93" s="592"/>
      <c r="F93" s="572"/>
      <c r="G93" s="572"/>
      <c r="H93" s="573"/>
      <c r="I93" s="574"/>
      <c r="J93" s="576"/>
      <c r="K93" s="581"/>
      <c r="L93" s="931">
        <v>3</v>
      </c>
      <c r="M93" s="931" t="s">
        <v>1590</v>
      </c>
      <c r="N93" s="932"/>
      <c r="O93" s="932"/>
      <c r="P93" s="933"/>
      <c r="Q93" s="943"/>
      <c r="R93" s="945">
        <f t="shared" si="2"/>
        <v>0</v>
      </c>
      <c r="S93" s="583"/>
    </row>
    <row r="94" spans="1:19" ht="16.5" x14ac:dyDescent="0.25">
      <c r="A94" s="509"/>
      <c r="B94" s="563"/>
      <c r="C94" s="565"/>
      <c r="D94" s="568"/>
      <c r="E94" s="592"/>
      <c r="F94" s="572"/>
      <c r="G94" s="572"/>
      <c r="H94" s="573"/>
      <c r="I94" s="574"/>
      <c r="J94" s="576"/>
      <c r="K94" s="581"/>
      <c r="L94" s="931">
        <v>4</v>
      </c>
      <c r="M94" s="931" t="s">
        <v>1590</v>
      </c>
      <c r="N94" s="931"/>
      <c r="O94" s="931"/>
      <c r="P94" s="931"/>
      <c r="Q94" s="946"/>
      <c r="R94" s="945">
        <f t="shared" si="2"/>
        <v>0</v>
      </c>
      <c r="S94" s="583"/>
    </row>
    <row r="95" spans="1:19" ht="16.5" x14ac:dyDescent="0.25">
      <c r="A95" s="509"/>
      <c r="B95" s="563"/>
      <c r="C95" s="566"/>
      <c r="D95" s="569"/>
      <c r="E95" s="593"/>
      <c r="F95" s="572"/>
      <c r="G95" s="572"/>
      <c r="H95" s="573"/>
      <c r="I95" s="574"/>
      <c r="J95" s="577"/>
      <c r="K95" s="582"/>
      <c r="L95" s="936">
        <v>5</v>
      </c>
      <c r="M95" s="936" t="s">
        <v>1590</v>
      </c>
      <c r="N95" s="938"/>
      <c r="O95" s="936"/>
      <c r="P95" s="939"/>
      <c r="Q95" s="947"/>
      <c r="R95" s="948">
        <f t="shared" si="2"/>
        <v>0</v>
      </c>
      <c r="S95" s="583"/>
    </row>
    <row r="96" spans="1:19" ht="16.5" x14ac:dyDescent="0.25">
      <c r="A96" s="509">
        <v>19</v>
      </c>
      <c r="B96" s="563">
        <v>44369</v>
      </c>
      <c r="C96" s="564">
        <v>0.97986111111111107</v>
      </c>
      <c r="D96" s="567" t="s">
        <v>1725</v>
      </c>
      <c r="E96" s="591" t="s">
        <v>13</v>
      </c>
      <c r="F96" s="572" t="s">
        <v>1883</v>
      </c>
      <c r="G96" s="572" t="s">
        <v>1882</v>
      </c>
      <c r="H96" s="573" t="s">
        <v>305</v>
      </c>
      <c r="I96" s="574" t="s">
        <v>1881</v>
      </c>
      <c r="J96" s="575" t="s">
        <v>1880</v>
      </c>
      <c r="K96" s="580">
        <f>SUM(M96:O100)</f>
        <v>15732</v>
      </c>
      <c r="L96" s="926">
        <v>1</v>
      </c>
      <c r="M96" s="926" t="s">
        <v>1590</v>
      </c>
      <c r="N96" s="927">
        <v>2</v>
      </c>
      <c r="O96" s="927">
        <v>1789</v>
      </c>
      <c r="P96" s="928">
        <v>3.5416666666666666E-2</v>
      </c>
      <c r="Q96" s="942">
        <v>0.42122425629290622</v>
      </c>
      <c r="R96" s="944">
        <f t="shared" si="2"/>
        <v>0.35804061784897029</v>
      </c>
      <c r="S96" s="516">
        <f>SUM(R96:R100)</f>
        <v>4.906180714467328</v>
      </c>
    </row>
    <row r="97" spans="1:19" ht="16.5" x14ac:dyDescent="0.25">
      <c r="A97" s="509"/>
      <c r="B97" s="563"/>
      <c r="C97" s="565"/>
      <c r="D97" s="568"/>
      <c r="E97" s="592"/>
      <c r="F97" s="572"/>
      <c r="G97" s="572"/>
      <c r="H97" s="573"/>
      <c r="I97" s="574"/>
      <c r="J97" s="576"/>
      <c r="K97" s="581"/>
      <c r="L97" s="931">
        <v>2</v>
      </c>
      <c r="M97" s="931" t="s">
        <v>1590</v>
      </c>
      <c r="N97" s="932">
        <v>15</v>
      </c>
      <c r="O97" s="932">
        <v>11157</v>
      </c>
      <c r="P97" s="933">
        <v>4.5138888888888888E-2</v>
      </c>
      <c r="Q97" s="943">
        <v>2.6275362318840583</v>
      </c>
      <c r="R97" s="945">
        <f t="shared" si="2"/>
        <v>2.8464975845410629</v>
      </c>
      <c r="S97" s="583"/>
    </row>
    <row r="98" spans="1:19" ht="16.5" x14ac:dyDescent="0.25">
      <c r="A98" s="509"/>
      <c r="B98" s="563"/>
      <c r="C98" s="565"/>
      <c r="D98" s="568"/>
      <c r="E98" s="592"/>
      <c r="F98" s="572"/>
      <c r="G98" s="572"/>
      <c r="H98" s="573"/>
      <c r="I98" s="574"/>
      <c r="J98" s="576"/>
      <c r="K98" s="581"/>
      <c r="L98" s="931">
        <v>3</v>
      </c>
      <c r="M98" s="931" t="s">
        <v>1590</v>
      </c>
      <c r="N98" s="932">
        <v>3</v>
      </c>
      <c r="O98" s="932">
        <v>6</v>
      </c>
      <c r="P98" s="933">
        <v>6.3888888888888884E-2</v>
      </c>
      <c r="Q98" s="943">
        <v>2.1167048054919909E-3</v>
      </c>
      <c r="R98" s="945">
        <f t="shared" si="2"/>
        <v>3.2456140350877192E-3</v>
      </c>
      <c r="S98" s="583"/>
    </row>
    <row r="99" spans="1:19" ht="16.5" x14ac:dyDescent="0.25">
      <c r="A99" s="509"/>
      <c r="B99" s="563"/>
      <c r="C99" s="565"/>
      <c r="D99" s="568"/>
      <c r="E99" s="592"/>
      <c r="F99" s="572"/>
      <c r="G99" s="572"/>
      <c r="H99" s="573"/>
      <c r="I99" s="574"/>
      <c r="J99" s="576"/>
      <c r="K99" s="581"/>
      <c r="L99" s="931">
        <v>4</v>
      </c>
      <c r="M99" s="931" t="s">
        <v>1590</v>
      </c>
      <c r="N99" s="931">
        <v>0</v>
      </c>
      <c r="O99" s="931">
        <v>1</v>
      </c>
      <c r="P99" s="931">
        <v>8.4027777777777771E-2</v>
      </c>
      <c r="Q99" s="946">
        <v>2.3518942283244344E-4</v>
      </c>
      <c r="R99" s="945">
        <f t="shared" si="2"/>
        <v>4.7429866937876092E-4</v>
      </c>
      <c r="S99" s="583"/>
    </row>
    <row r="100" spans="1:19" ht="16.5" x14ac:dyDescent="0.25">
      <c r="A100" s="509"/>
      <c r="B100" s="563"/>
      <c r="C100" s="566"/>
      <c r="D100" s="569"/>
      <c r="E100" s="593"/>
      <c r="F100" s="572"/>
      <c r="G100" s="572"/>
      <c r="H100" s="573"/>
      <c r="I100" s="574"/>
      <c r="J100" s="577"/>
      <c r="K100" s="582"/>
      <c r="L100" s="936">
        <v>5</v>
      </c>
      <c r="M100" s="936" t="s">
        <v>1590</v>
      </c>
      <c r="N100" s="938">
        <v>5</v>
      </c>
      <c r="O100" s="936">
        <v>2754</v>
      </c>
      <c r="P100" s="939">
        <v>0.10902777777777778</v>
      </c>
      <c r="Q100" s="947">
        <v>0.64888761759471147</v>
      </c>
      <c r="R100" s="948">
        <f t="shared" si="2"/>
        <v>1.6979225993728284</v>
      </c>
      <c r="S100" s="583"/>
    </row>
    <row r="101" spans="1:19" ht="16.5" x14ac:dyDescent="0.25">
      <c r="A101" s="501">
        <v>20</v>
      </c>
      <c r="B101" s="584" t="s">
        <v>1879</v>
      </c>
      <c r="C101" s="527">
        <v>0.15416666666666667</v>
      </c>
      <c r="D101" s="585" t="s">
        <v>1713</v>
      </c>
      <c r="E101" s="588" t="s">
        <v>13</v>
      </c>
      <c r="F101" s="542" t="s">
        <v>1878</v>
      </c>
      <c r="G101" s="543" t="s">
        <v>1877</v>
      </c>
      <c r="H101" s="543" t="s">
        <v>24</v>
      </c>
      <c r="I101" s="544" t="s">
        <v>1876</v>
      </c>
      <c r="J101" s="539" t="s">
        <v>1875</v>
      </c>
      <c r="K101" s="539">
        <f>SUM(M101:O105)</f>
        <v>25666</v>
      </c>
      <c r="L101" s="926">
        <v>1</v>
      </c>
      <c r="M101" s="926" t="s">
        <v>1590</v>
      </c>
      <c r="N101" s="927" t="s">
        <v>1590</v>
      </c>
      <c r="O101" s="927">
        <v>2404</v>
      </c>
      <c r="P101" s="928">
        <v>1.3194444444444444E-2</v>
      </c>
      <c r="Q101" s="942">
        <v>0.38</v>
      </c>
      <c r="R101" s="944">
        <f t="shared" si="2"/>
        <v>0.12033333333333333</v>
      </c>
      <c r="S101" s="571">
        <f>SUM(R101:R105)</f>
        <v>3.2934000000000001</v>
      </c>
    </row>
    <row r="102" spans="1:19" ht="16.5" x14ac:dyDescent="0.25">
      <c r="A102" s="501"/>
      <c r="B102" s="584"/>
      <c r="C102" s="528"/>
      <c r="D102" s="586"/>
      <c r="E102" s="589"/>
      <c r="F102" s="542"/>
      <c r="G102" s="543"/>
      <c r="H102" s="543"/>
      <c r="I102" s="544"/>
      <c r="J102" s="578"/>
      <c r="K102" s="578"/>
      <c r="L102" s="931">
        <v>2</v>
      </c>
      <c r="M102" s="931" t="s">
        <v>1590</v>
      </c>
      <c r="N102" s="932">
        <v>31</v>
      </c>
      <c r="O102" s="932">
        <v>19891</v>
      </c>
      <c r="P102" s="933">
        <v>3.3333333333333333E-2</v>
      </c>
      <c r="Q102" s="943">
        <v>3.1</v>
      </c>
      <c r="R102" s="945">
        <f t="shared" ref="R102:R133" si="3">P102*Q102*24</f>
        <v>2.48</v>
      </c>
      <c r="S102" s="544"/>
    </row>
    <row r="103" spans="1:19" ht="16.5" x14ac:dyDescent="0.25">
      <c r="A103" s="501"/>
      <c r="B103" s="584"/>
      <c r="C103" s="528"/>
      <c r="D103" s="586"/>
      <c r="E103" s="589"/>
      <c r="F103" s="542"/>
      <c r="G103" s="543"/>
      <c r="H103" s="543"/>
      <c r="I103" s="544"/>
      <c r="J103" s="578"/>
      <c r="K103" s="578"/>
      <c r="L103" s="931">
        <v>3</v>
      </c>
      <c r="M103" s="931" t="s">
        <v>1590</v>
      </c>
      <c r="N103" s="932" t="s">
        <v>1590</v>
      </c>
      <c r="O103" s="932">
        <v>2075</v>
      </c>
      <c r="P103" s="933">
        <v>5.1388888888888894E-2</v>
      </c>
      <c r="Q103" s="943">
        <v>0.32</v>
      </c>
      <c r="R103" s="945">
        <f t="shared" si="3"/>
        <v>0.39466666666666672</v>
      </c>
      <c r="S103" s="544"/>
    </row>
    <row r="104" spans="1:19" ht="16.5" x14ac:dyDescent="0.25">
      <c r="A104" s="501"/>
      <c r="B104" s="584"/>
      <c r="C104" s="528"/>
      <c r="D104" s="586"/>
      <c r="E104" s="589"/>
      <c r="F104" s="542"/>
      <c r="G104" s="543"/>
      <c r="H104" s="543"/>
      <c r="I104" s="544"/>
      <c r="J104" s="578"/>
      <c r="K104" s="578"/>
      <c r="L104" s="931">
        <v>4</v>
      </c>
      <c r="M104" s="931" t="s">
        <v>1590</v>
      </c>
      <c r="N104" s="931">
        <v>1</v>
      </c>
      <c r="O104" s="931">
        <v>1239</v>
      </c>
      <c r="P104" s="931">
        <v>6.1805555555555558E-2</v>
      </c>
      <c r="Q104" s="946">
        <v>0.19600000000000001</v>
      </c>
      <c r="R104" s="945">
        <f t="shared" si="3"/>
        <v>0.29073333333333334</v>
      </c>
      <c r="S104" s="544"/>
    </row>
    <row r="105" spans="1:19" ht="16.5" x14ac:dyDescent="0.25">
      <c r="A105" s="501"/>
      <c r="B105" s="584"/>
      <c r="C105" s="529"/>
      <c r="D105" s="587"/>
      <c r="E105" s="590"/>
      <c r="F105" s="542"/>
      <c r="G105" s="543"/>
      <c r="H105" s="543"/>
      <c r="I105" s="544"/>
      <c r="J105" s="579"/>
      <c r="K105" s="579"/>
      <c r="L105" s="936">
        <v>5</v>
      </c>
      <c r="M105" s="936" t="s">
        <v>1590</v>
      </c>
      <c r="N105" s="938">
        <v>4</v>
      </c>
      <c r="O105" s="936">
        <v>21</v>
      </c>
      <c r="P105" s="939">
        <v>7.9861111111111105E-2</v>
      </c>
      <c r="Q105" s="947">
        <v>4.0000000000000001E-3</v>
      </c>
      <c r="R105" s="948">
        <f t="shared" si="3"/>
        <v>7.6666666666666654E-3</v>
      </c>
      <c r="S105" s="544"/>
    </row>
    <row r="106" spans="1:19" ht="16.5" x14ac:dyDescent="0.25">
      <c r="A106" s="501">
        <v>21</v>
      </c>
      <c r="B106" s="570" t="s">
        <v>1874</v>
      </c>
      <c r="C106" s="511">
        <v>0.92291666666666661</v>
      </c>
      <c r="D106" s="506" t="s">
        <v>1725</v>
      </c>
      <c r="E106" s="506" t="s">
        <v>13</v>
      </c>
      <c r="F106" s="508" t="s">
        <v>1873</v>
      </c>
      <c r="G106" s="506" t="s">
        <v>1872</v>
      </c>
      <c r="H106" s="506" t="s">
        <v>51</v>
      </c>
      <c r="I106" s="506" t="s">
        <v>1871</v>
      </c>
      <c r="J106" s="515" t="s">
        <v>1870</v>
      </c>
      <c r="K106" s="506">
        <f>SUM(M106:O110)</f>
        <v>5990</v>
      </c>
      <c r="L106" s="926">
        <v>1</v>
      </c>
      <c r="M106" s="926" t="s">
        <v>1590</v>
      </c>
      <c r="N106" s="927">
        <v>6</v>
      </c>
      <c r="O106" s="927">
        <f>5803+181</f>
        <v>5984</v>
      </c>
      <c r="P106" s="928">
        <v>2.1527777777777781E-2</v>
      </c>
      <c r="Q106" s="942">
        <v>0.9</v>
      </c>
      <c r="R106" s="944">
        <f t="shared" si="3"/>
        <v>0.46500000000000008</v>
      </c>
      <c r="S106" s="507">
        <f>SUM(R106:R110)</f>
        <v>0.46500000000000008</v>
      </c>
    </row>
    <row r="107" spans="1:19" ht="16.5" x14ac:dyDescent="0.25">
      <c r="A107" s="501"/>
      <c r="B107" s="570"/>
      <c r="C107" s="513"/>
      <c r="D107" s="506"/>
      <c r="E107" s="506"/>
      <c r="F107" s="508"/>
      <c r="G107" s="506"/>
      <c r="H107" s="506"/>
      <c r="I107" s="506"/>
      <c r="J107" s="515"/>
      <c r="K107" s="506"/>
      <c r="L107" s="931">
        <v>2</v>
      </c>
      <c r="M107" s="931"/>
      <c r="N107" s="932"/>
      <c r="O107" s="932"/>
      <c r="P107" s="933"/>
      <c r="Q107" s="943"/>
      <c r="R107" s="945"/>
      <c r="S107" s="506"/>
    </row>
    <row r="108" spans="1:19" ht="16.5" x14ac:dyDescent="0.25">
      <c r="A108" s="501"/>
      <c r="B108" s="570"/>
      <c r="C108" s="513"/>
      <c r="D108" s="506"/>
      <c r="E108" s="506"/>
      <c r="F108" s="508"/>
      <c r="G108" s="506"/>
      <c r="H108" s="506"/>
      <c r="I108" s="506"/>
      <c r="J108" s="515"/>
      <c r="K108" s="506"/>
      <c r="L108" s="931">
        <v>3</v>
      </c>
      <c r="M108" s="931"/>
      <c r="N108" s="932"/>
      <c r="O108" s="932"/>
      <c r="P108" s="933"/>
      <c r="Q108" s="943"/>
      <c r="R108" s="945"/>
      <c r="S108" s="506"/>
    </row>
    <row r="109" spans="1:19" ht="16.5" x14ac:dyDescent="0.25">
      <c r="A109" s="501"/>
      <c r="B109" s="570"/>
      <c r="C109" s="513"/>
      <c r="D109" s="506"/>
      <c r="E109" s="506"/>
      <c r="F109" s="508"/>
      <c r="G109" s="506"/>
      <c r="H109" s="506"/>
      <c r="I109" s="506"/>
      <c r="J109" s="515"/>
      <c r="K109" s="506"/>
      <c r="L109" s="931">
        <v>4</v>
      </c>
      <c r="M109" s="931"/>
      <c r="N109" s="931"/>
      <c r="O109" s="931"/>
      <c r="P109" s="931"/>
      <c r="Q109" s="946"/>
      <c r="R109" s="945"/>
      <c r="S109" s="506"/>
    </row>
    <row r="110" spans="1:19" ht="16.5" x14ac:dyDescent="0.25">
      <c r="A110" s="501"/>
      <c r="B110" s="570"/>
      <c r="C110" s="513"/>
      <c r="D110" s="506"/>
      <c r="E110" s="506"/>
      <c r="F110" s="508"/>
      <c r="G110" s="506"/>
      <c r="H110" s="506"/>
      <c r="I110" s="506"/>
      <c r="J110" s="515"/>
      <c r="K110" s="506"/>
      <c r="L110" s="936">
        <v>5</v>
      </c>
      <c r="M110" s="936"/>
      <c r="N110" s="938"/>
      <c r="O110" s="936"/>
      <c r="P110" s="939"/>
      <c r="Q110" s="947"/>
      <c r="R110" s="948"/>
      <c r="S110" s="506"/>
    </row>
    <row r="111" spans="1:19" ht="16.5" x14ac:dyDescent="0.25">
      <c r="A111" s="501">
        <v>22</v>
      </c>
      <c r="B111" s="545" t="s">
        <v>1869</v>
      </c>
      <c r="C111" s="546">
        <v>44011.615972222222</v>
      </c>
      <c r="D111" s="559" t="s">
        <v>1719</v>
      </c>
      <c r="E111" s="559" t="s">
        <v>13</v>
      </c>
      <c r="F111" s="562" t="s">
        <v>1868</v>
      </c>
      <c r="G111" s="549" t="s">
        <v>1750</v>
      </c>
      <c r="H111" s="549" t="s">
        <v>305</v>
      </c>
      <c r="I111" s="549" t="s">
        <v>1867</v>
      </c>
      <c r="J111" s="553" t="s">
        <v>1866</v>
      </c>
      <c r="K111" s="549">
        <v>5008</v>
      </c>
      <c r="L111" s="926">
        <v>1</v>
      </c>
      <c r="M111" s="926" t="s">
        <v>1590</v>
      </c>
      <c r="N111" s="927">
        <v>8</v>
      </c>
      <c r="O111" s="927">
        <v>4597</v>
      </c>
      <c r="P111" s="928">
        <v>0.25555555555555559</v>
      </c>
      <c r="Q111" s="942">
        <v>0.91952875399361023</v>
      </c>
      <c r="R111" s="944">
        <v>5.6397763578274764</v>
      </c>
      <c r="S111" s="556">
        <v>6.5692192492012786</v>
      </c>
    </row>
    <row r="112" spans="1:19" ht="16.5" x14ac:dyDescent="0.25">
      <c r="A112" s="501"/>
      <c r="B112" s="545"/>
      <c r="C112" s="547"/>
      <c r="D112" s="560"/>
      <c r="E112" s="560"/>
      <c r="F112" s="562"/>
      <c r="G112" s="549"/>
      <c r="H112" s="549"/>
      <c r="I112" s="549"/>
      <c r="J112" s="554"/>
      <c r="K112" s="549"/>
      <c r="L112" s="931">
        <v>2</v>
      </c>
      <c r="M112" s="931"/>
      <c r="N112" s="932">
        <v>3</v>
      </c>
      <c r="O112" s="932">
        <v>400</v>
      </c>
      <c r="P112" s="933">
        <v>0.48125000000000001</v>
      </c>
      <c r="Q112" s="943">
        <v>8.0471246006389774E-2</v>
      </c>
      <c r="R112" s="945">
        <v>0.92944289137380187</v>
      </c>
      <c r="S112" s="557"/>
    </row>
    <row r="113" spans="1:19" ht="16.5" x14ac:dyDescent="0.25">
      <c r="A113" s="501"/>
      <c r="B113" s="545"/>
      <c r="C113" s="547"/>
      <c r="D113" s="560"/>
      <c r="E113" s="560"/>
      <c r="F113" s="562"/>
      <c r="G113" s="549"/>
      <c r="H113" s="549"/>
      <c r="I113" s="549"/>
      <c r="J113" s="554"/>
      <c r="K113" s="549"/>
      <c r="L113" s="931">
        <v>3</v>
      </c>
      <c r="M113" s="931"/>
      <c r="N113" s="932" t="s">
        <v>1590</v>
      </c>
      <c r="O113" s="932" t="s">
        <v>1590</v>
      </c>
      <c r="P113" s="933"/>
      <c r="Q113" s="943"/>
      <c r="R113" s="945">
        <v>0</v>
      </c>
      <c r="S113" s="557"/>
    </row>
    <row r="114" spans="1:19" ht="16.5" x14ac:dyDescent="0.25">
      <c r="A114" s="501"/>
      <c r="B114" s="545"/>
      <c r="C114" s="547"/>
      <c r="D114" s="560"/>
      <c r="E114" s="560"/>
      <c r="F114" s="562"/>
      <c r="G114" s="549"/>
      <c r="H114" s="549"/>
      <c r="I114" s="549"/>
      <c r="J114" s="554"/>
      <c r="K114" s="549"/>
      <c r="L114" s="931">
        <v>4</v>
      </c>
      <c r="M114" s="931"/>
      <c r="N114" s="931" t="s">
        <v>1590</v>
      </c>
      <c r="O114" s="931" t="s">
        <v>1590</v>
      </c>
      <c r="P114" s="931"/>
      <c r="Q114" s="946"/>
      <c r="R114" s="945">
        <v>0</v>
      </c>
      <c r="S114" s="557"/>
    </row>
    <row r="115" spans="1:19" ht="16.5" x14ac:dyDescent="0.25">
      <c r="A115" s="501"/>
      <c r="B115" s="545"/>
      <c r="C115" s="548"/>
      <c r="D115" s="561"/>
      <c r="E115" s="561"/>
      <c r="F115" s="562"/>
      <c r="G115" s="549"/>
      <c r="H115" s="549"/>
      <c r="I115" s="549"/>
      <c r="J115" s="555"/>
      <c r="K115" s="549"/>
      <c r="L115" s="936">
        <v>5</v>
      </c>
      <c r="M115" s="936"/>
      <c r="N115" s="938" t="s">
        <v>1590</v>
      </c>
      <c r="O115" s="936" t="s">
        <v>1590</v>
      </c>
      <c r="P115" s="939"/>
      <c r="Q115" s="947"/>
      <c r="R115" s="948">
        <v>0</v>
      </c>
      <c r="S115" s="558"/>
    </row>
    <row r="116" spans="1:19" ht="16.5" x14ac:dyDescent="0.25">
      <c r="A116" s="501">
        <v>23</v>
      </c>
      <c r="B116" s="545" t="s">
        <v>1865</v>
      </c>
      <c r="C116" s="546">
        <v>0.62777777777777777</v>
      </c>
      <c r="D116" s="549" t="s">
        <v>1725</v>
      </c>
      <c r="E116" s="559" t="s">
        <v>13</v>
      </c>
      <c r="F116" s="550" t="s">
        <v>1864</v>
      </c>
      <c r="G116" s="549" t="s">
        <v>1804</v>
      </c>
      <c r="H116" s="549" t="s">
        <v>305</v>
      </c>
      <c r="I116" s="549" t="s">
        <v>1863</v>
      </c>
      <c r="J116" s="553" t="s">
        <v>1862</v>
      </c>
      <c r="K116" s="549">
        <v>9062</v>
      </c>
      <c r="L116" s="926">
        <v>1</v>
      </c>
      <c r="M116" s="926" t="s">
        <v>1590</v>
      </c>
      <c r="N116" s="927">
        <v>7</v>
      </c>
      <c r="O116" s="927">
        <v>4375</v>
      </c>
      <c r="P116" s="928">
        <v>6.2499999999999995E-3</v>
      </c>
      <c r="Q116" s="942">
        <v>2.1276539395276983</v>
      </c>
      <c r="R116" s="944">
        <v>0.31914809092915469</v>
      </c>
      <c r="S116" s="556">
        <v>3.660014713455455</v>
      </c>
    </row>
    <row r="117" spans="1:19" ht="16.5" x14ac:dyDescent="0.25">
      <c r="A117" s="501"/>
      <c r="B117" s="545"/>
      <c r="C117" s="547"/>
      <c r="D117" s="549"/>
      <c r="E117" s="560"/>
      <c r="F117" s="551"/>
      <c r="G117" s="549"/>
      <c r="H117" s="549"/>
      <c r="I117" s="549"/>
      <c r="J117" s="554"/>
      <c r="K117" s="549"/>
      <c r="L117" s="931">
        <v>2</v>
      </c>
      <c r="M117" s="931"/>
      <c r="N117" s="932">
        <v>5</v>
      </c>
      <c r="O117" s="932">
        <v>3514</v>
      </c>
      <c r="P117" s="933">
        <v>1.1111111111111112E-2</v>
      </c>
      <c r="Q117" s="943">
        <v>1.7086294416243657</v>
      </c>
      <c r="R117" s="945">
        <v>0.45563451776649755</v>
      </c>
      <c r="S117" s="557"/>
    </row>
    <row r="118" spans="1:19" ht="16.5" x14ac:dyDescent="0.25">
      <c r="A118" s="501"/>
      <c r="B118" s="545"/>
      <c r="C118" s="547"/>
      <c r="D118" s="549"/>
      <c r="E118" s="560"/>
      <c r="F118" s="551"/>
      <c r="G118" s="549"/>
      <c r="H118" s="549"/>
      <c r="I118" s="549"/>
      <c r="J118" s="554"/>
      <c r="K118" s="549"/>
      <c r="L118" s="931">
        <v>3</v>
      </c>
      <c r="M118" s="931"/>
      <c r="N118" s="932">
        <v>1</v>
      </c>
      <c r="O118" s="932">
        <v>873</v>
      </c>
      <c r="P118" s="933">
        <v>0.1423611111111111</v>
      </c>
      <c r="Q118" s="943">
        <v>0.42436548223350257</v>
      </c>
      <c r="R118" s="945">
        <v>1.4499153976311336</v>
      </c>
      <c r="S118" s="557"/>
    </row>
    <row r="119" spans="1:19" ht="16.5" x14ac:dyDescent="0.25">
      <c r="A119" s="501"/>
      <c r="B119" s="545"/>
      <c r="C119" s="547"/>
      <c r="D119" s="549"/>
      <c r="E119" s="560"/>
      <c r="F119" s="551"/>
      <c r="G119" s="549"/>
      <c r="H119" s="549"/>
      <c r="I119" s="549"/>
      <c r="J119" s="554"/>
      <c r="K119" s="549"/>
      <c r="L119" s="931">
        <v>4</v>
      </c>
      <c r="M119" s="931"/>
      <c r="N119" s="931">
        <v>1</v>
      </c>
      <c r="O119" s="931">
        <v>286</v>
      </c>
      <c r="P119" s="931">
        <v>0.4291666666666667</v>
      </c>
      <c r="Q119" s="946">
        <v>0.13935113661443391</v>
      </c>
      <c r="R119" s="945">
        <v>1.4353167071286692</v>
      </c>
      <c r="S119" s="557"/>
    </row>
    <row r="120" spans="1:19" ht="16.5" x14ac:dyDescent="0.25">
      <c r="A120" s="501"/>
      <c r="B120" s="545"/>
      <c r="C120" s="548"/>
      <c r="D120" s="549"/>
      <c r="E120" s="561"/>
      <c r="F120" s="552"/>
      <c r="G120" s="549"/>
      <c r="H120" s="549"/>
      <c r="I120" s="549"/>
      <c r="J120" s="555"/>
      <c r="K120" s="549"/>
      <c r="L120" s="936">
        <v>5</v>
      </c>
      <c r="M120" s="936"/>
      <c r="N120" s="938" t="s">
        <v>1590</v>
      </c>
      <c r="O120" s="936" t="s">
        <v>1590</v>
      </c>
      <c r="P120" s="939" t="s">
        <v>1590</v>
      </c>
      <c r="Q120" s="947" t="s">
        <v>1590</v>
      </c>
      <c r="R120" s="948" t="s">
        <v>1590</v>
      </c>
      <c r="S120" s="558"/>
    </row>
    <row r="121" spans="1:19" ht="16.5" x14ac:dyDescent="0.25">
      <c r="A121" s="509">
        <v>24</v>
      </c>
      <c r="B121" s="510" t="s">
        <v>1859</v>
      </c>
      <c r="C121" s="511">
        <v>1.3194444444444444E-2</v>
      </c>
      <c r="D121" s="506" t="s">
        <v>1725</v>
      </c>
      <c r="E121" s="506" t="s">
        <v>13</v>
      </c>
      <c r="F121" s="508" t="s">
        <v>1783</v>
      </c>
      <c r="G121" s="506" t="s">
        <v>1804</v>
      </c>
      <c r="H121" s="506" t="s">
        <v>305</v>
      </c>
      <c r="I121" s="506" t="s">
        <v>1861</v>
      </c>
      <c r="J121" s="506" t="s">
        <v>1860</v>
      </c>
      <c r="K121" s="506">
        <f>SUM(M121:O123)</f>
        <v>5990</v>
      </c>
      <c r="L121" s="926">
        <v>1</v>
      </c>
      <c r="M121" s="926" t="s">
        <v>1590</v>
      </c>
      <c r="N121" s="927">
        <v>6</v>
      </c>
      <c r="O121" s="927">
        <v>5984</v>
      </c>
      <c r="P121" s="928">
        <v>0.11180555555555556</v>
      </c>
      <c r="Q121" s="942">
        <v>1.3</v>
      </c>
      <c r="R121" s="944">
        <f>P121*Q121*24</f>
        <v>3.4883333333333337</v>
      </c>
      <c r="S121" s="507">
        <f>SUM(R121:R125)</f>
        <v>3.4883333333333337</v>
      </c>
    </row>
    <row r="122" spans="1:19" ht="16.5" x14ac:dyDescent="0.25">
      <c r="A122" s="509"/>
      <c r="B122" s="510"/>
      <c r="C122" s="511"/>
      <c r="D122" s="506"/>
      <c r="E122" s="506"/>
      <c r="F122" s="508"/>
      <c r="G122" s="506"/>
      <c r="H122" s="506"/>
      <c r="I122" s="506"/>
      <c r="J122" s="506"/>
      <c r="K122" s="517"/>
      <c r="L122" s="931">
        <v>2</v>
      </c>
      <c r="M122" s="931" t="s">
        <v>1590</v>
      </c>
      <c r="N122" s="932" t="s">
        <v>1590</v>
      </c>
      <c r="O122" s="932" t="s">
        <v>1590</v>
      </c>
      <c r="P122" s="933"/>
      <c r="Q122" s="943"/>
      <c r="R122" s="945">
        <f>P122*Q122*24</f>
        <v>0</v>
      </c>
      <c r="S122" s="506"/>
    </row>
    <row r="123" spans="1:19" ht="16.5" x14ac:dyDescent="0.25">
      <c r="A123" s="509"/>
      <c r="B123" s="510"/>
      <c r="C123" s="511"/>
      <c r="D123" s="506"/>
      <c r="E123" s="506"/>
      <c r="F123" s="508"/>
      <c r="G123" s="506"/>
      <c r="H123" s="506"/>
      <c r="I123" s="506"/>
      <c r="J123" s="506"/>
      <c r="K123" s="517"/>
      <c r="L123" s="931">
        <v>3</v>
      </c>
      <c r="M123" s="931" t="s">
        <v>1590</v>
      </c>
      <c r="N123" s="932" t="s">
        <v>1590</v>
      </c>
      <c r="O123" s="932" t="s">
        <v>1590</v>
      </c>
      <c r="P123" s="933"/>
      <c r="Q123" s="943"/>
      <c r="R123" s="945">
        <f>P123*Q123*24</f>
        <v>0</v>
      </c>
      <c r="S123" s="506"/>
    </row>
    <row r="124" spans="1:19" ht="16.5" x14ac:dyDescent="0.25">
      <c r="A124" s="509"/>
      <c r="B124" s="510"/>
      <c r="C124" s="511"/>
      <c r="D124" s="506"/>
      <c r="E124" s="506"/>
      <c r="F124" s="508"/>
      <c r="G124" s="506"/>
      <c r="H124" s="506"/>
      <c r="I124" s="506"/>
      <c r="J124" s="506"/>
      <c r="K124" s="517"/>
      <c r="L124" s="931" t="s">
        <v>1708</v>
      </c>
      <c r="M124" s="931" t="s">
        <v>1590</v>
      </c>
      <c r="N124" s="931" t="s">
        <v>1590</v>
      </c>
      <c r="O124" s="931" t="s">
        <v>1590</v>
      </c>
      <c r="P124" s="931"/>
      <c r="Q124" s="946"/>
      <c r="R124" s="945"/>
      <c r="S124" s="506"/>
    </row>
    <row r="125" spans="1:19" ht="16.5" x14ac:dyDescent="0.25">
      <c r="A125" s="509"/>
      <c r="B125" s="510"/>
      <c r="C125" s="511"/>
      <c r="D125" s="506"/>
      <c r="E125" s="506"/>
      <c r="F125" s="508"/>
      <c r="G125" s="506"/>
      <c r="H125" s="506"/>
      <c r="I125" s="506"/>
      <c r="J125" s="506"/>
      <c r="K125" s="517"/>
      <c r="L125" s="936" t="s">
        <v>1708</v>
      </c>
      <c r="M125" s="936" t="s">
        <v>1590</v>
      </c>
      <c r="N125" s="938" t="s">
        <v>1590</v>
      </c>
      <c r="O125" s="936" t="s">
        <v>1590</v>
      </c>
      <c r="P125" s="939"/>
      <c r="Q125" s="947"/>
      <c r="R125" s="948"/>
      <c r="S125" s="506"/>
    </row>
    <row r="126" spans="1:19" ht="16.5" x14ac:dyDescent="0.25">
      <c r="A126" s="509">
        <v>25</v>
      </c>
      <c r="B126" s="510" t="s">
        <v>1859</v>
      </c>
      <c r="C126" s="511">
        <v>0.13055555555555556</v>
      </c>
      <c r="D126" s="506" t="s">
        <v>1713</v>
      </c>
      <c r="E126" s="506" t="s">
        <v>13</v>
      </c>
      <c r="F126" s="508" t="s">
        <v>1834</v>
      </c>
      <c r="G126" s="506" t="s">
        <v>1753</v>
      </c>
      <c r="H126" s="506" t="s">
        <v>24</v>
      </c>
      <c r="I126" s="506" t="s">
        <v>1807</v>
      </c>
      <c r="J126" s="506" t="s">
        <v>1858</v>
      </c>
      <c r="K126" s="506">
        <f>SUM(M126:O130)</f>
        <v>13837</v>
      </c>
      <c r="L126" s="926">
        <v>1</v>
      </c>
      <c r="M126" s="926" t="s">
        <v>1590</v>
      </c>
      <c r="N126" s="927">
        <v>128</v>
      </c>
      <c r="O126" s="927">
        <v>13709</v>
      </c>
      <c r="P126" s="928">
        <v>4.1666666666666666E-3</v>
      </c>
      <c r="Q126" s="942">
        <v>2.4900000000000002</v>
      </c>
      <c r="R126" s="944">
        <f>P126*Q126*24</f>
        <v>0.249</v>
      </c>
      <c r="S126" s="507">
        <f>SUM(R126:R130)</f>
        <v>0.249</v>
      </c>
    </row>
    <row r="127" spans="1:19" ht="16.5" x14ac:dyDescent="0.25">
      <c r="A127" s="509"/>
      <c r="B127" s="510"/>
      <c r="C127" s="513"/>
      <c r="D127" s="506"/>
      <c r="E127" s="506"/>
      <c r="F127" s="508"/>
      <c r="G127" s="506"/>
      <c r="H127" s="506"/>
      <c r="I127" s="506"/>
      <c r="J127" s="506"/>
      <c r="K127" s="506"/>
      <c r="L127" s="931">
        <v>2</v>
      </c>
      <c r="M127" s="931" t="s">
        <v>1590</v>
      </c>
      <c r="N127" s="932" t="s">
        <v>1590</v>
      </c>
      <c r="O127" s="932" t="s">
        <v>1590</v>
      </c>
      <c r="P127" s="933" t="s">
        <v>1590</v>
      </c>
      <c r="Q127" s="943" t="s">
        <v>1590</v>
      </c>
      <c r="R127" s="945" t="s">
        <v>1590</v>
      </c>
      <c r="S127" s="506"/>
    </row>
    <row r="128" spans="1:19" ht="16.5" x14ac:dyDescent="0.25">
      <c r="A128" s="509"/>
      <c r="B128" s="510"/>
      <c r="C128" s="513"/>
      <c r="D128" s="506"/>
      <c r="E128" s="506"/>
      <c r="F128" s="508"/>
      <c r="G128" s="506"/>
      <c r="H128" s="506"/>
      <c r="I128" s="506"/>
      <c r="J128" s="506"/>
      <c r="K128" s="506"/>
      <c r="L128" s="931">
        <v>3</v>
      </c>
      <c r="M128" s="931" t="s">
        <v>1590</v>
      </c>
      <c r="N128" s="932" t="s">
        <v>1590</v>
      </c>
      <c r="O128" s="932" t="s">
        <v>1590</v>
      </c>
      <c r="P128" s="933" t="s">
        <v>1590</v>
      </c>
      <c r="Q128" s="943" t="s">
        <v>1590</v>
      </c>
      <c r="R128" s="945" t="s">
        <v>1590</v>
      </c>
      <c r="S128" s="506"/>
    </row>
    <row r="129" spans="1:19" ht="16.5" x14ac:dyDescent="0.25">
      <c r="A129" s="509"/>
      <c r="B129" s="510"/>
      <c r="C129" s="513"/>
      <c r="D129" s="506"/>
      <c r="E129" s="506"/>
      <c r="F129" s="508"/>
      <c r="G129" s="506"/>
      <c r="H129" s="506"/>
      <c r="I129" s="506"/>
      <c r="J129" s="506"/>
      <c r="K129" s="506"/>
      <c r="L129" s="931" t="s">
        <v>1708</v>
      </c>
      <c r="M129" s="931" t="s">
        <v>1590</v>
      </c>
      <c r="N129" s="931" t="s">
        <v>1590</v>
      </c>
      <c r="O129" s="931" t="s">
        <v>1590</v>
      </c>
      <c r="P129" s="931" t="s">
        <v>1590</v>
      </c>
      <c r="Q129" s="946" t="s">
        <v>1590</v>
      </c>
      <c r="R129" s="945" t="s">
        <v>1590</v>
      </c>
      <c r="S129" s="506"/>
    </row>
    <row r="130" spans="1:19" ht="16.5" x14ac:dyDescent="0.25">
      <c r="A130" s="509"/>
      <c r="B130" s="510"/>
      <c r="C130" s="513"/>
      <c r="D130" s="506"/>
      <c r="E130" s="506"/>
      <c r="F130" s="508"/>
      <c r="G130" s="506"/>
      <c r="H130" s="506"/>
      <c r="I130" s="506"/>
      <c r="J130" s="506"/>
      <c r="K130" s="506"/>
      <c r="L130" s="936" t="s">
        <v>1708</v>
      </c>
      <c r="M130" s="936" t="s">
        <v>1590</v>
      </c>
      <c r="N130" s="938" t="s">
        <v>1590</v>
      </c>
      <c r="O130" s="936" t="s">
        <v>1590</v>
      </c>
      <c r="P130" s="939" t="s">
        <v>1590</v>
      </c>
      <c r="Q130" s="947" t="s">
        <v>1590</v>
      </c>
      <c r="R130" s="948" t="s">
        <v>1590</v>
      </c>
      <c r="S130" s="506"/>
    </row>
    <row r="131" spans="1:19" ht="16.5" x14ac:dyDescent="0.25">
      <c r="A131" s="509">
        <v>26</v>
      </c>
      <c r="B131" s="510">
        <v>44378</v>
      </c>
      <c r="C131" s="511">
        <v>0.75694444444444453</v>
      </c>
      <c r="D131" s="506" t="s">
        <v>1795</v>
      </c>
      <c r="E131" s="506" t="s">
        <v>13</v>
      </c>
      <c r="F131" s="508" t="s">
        <v>1857</v>
      </c>
      <c r="G131" s="506" t="s">
        <v>1753</v>
      </c>
      <c r="H131" s="506" t="s">
        <v>305</v>
      </c>
      <c r="I131" s="506" t="s">
        <v>1856</v>
      </c>
      <c r="J131" s="506" t="s">
        <v>1855</v>
      </c>
      <c r="K131" s="506">
        <f>SUM(M131:O135)</f>
        <v>5347</v>
      </c>
      <c r="L131" s="926">
        <v>1</v>
      </c>
      <c r="M131" s="926" t="s">
        <v>1590</v>
      </c>
      <c r="N131" s="927">
        <v>18</v>
      </c>
      <c r="O131" s="927">
        <v>2284</v>
      </c>
      <c r="P131" s="928">
        <v>3.472222222222222E-3</v>
      </c>
      <c r="Q131" s="942">
        <v>0.86</v>
      </c>
      <c r="R131" s="944">
        <f t="shared" ref="R131:R138" si="4">P131*Q131*24</f>
        <v>7.1666666666666656E-2</v>
      </c>
      <c r="S131" s="507">
        <f>SUM(R131:R135)</f>
        <v>4.2716666666666674</v>
      </c>
    </row>
    <row r="132" spans="1:19" ht="16.5" x14ac:dyDescent="0.25">
      <c r="A132" s="509"/>
      <c r="B132" s="510"/>
      <c r="C132" s="513"/>
      <c r="D132" s="506"/>
      <c r="E132" s="506"/>
      <c r="F132" s="508"/>
      <c r="G132" s="506"/>
      <c r="H132" s="506"/>
      <c r="I132" s="506"/>
      <c r="J132" s="506"/>
      <c r="K132" s="517"/>
      <c r="L132" s="931">
        <v>2</v>
      </c>
      <c r="M132" s="931" t="s">
        <v>1590</v>
      </c>
      <c r="N132" s="932">
        <v>1</v>
      </c>
      <c r="O132" s="932">
        <v>66</v>
      </c>
      <c r="P132" s="933">
        <v>3.9583333333333331E-2</v>
      </c>
      <c r="Q132" s="943">
        <v>0.02</v>
      </c>
      <c r="R132" s="945">
        <f t="shared" si="4"/>
        <v>1.9E-2</v>
      </c>
      <c r="S132" s="506"/>
    </row>
    <row r="133" spans="1:19" ht="16.5" x14ac:dyDescent="0.25">
      <c r="A133" s="509"/>
      <c r="B133" s="510"/>
      <c r="C133" s="513"/>
      <c r="D133" s="506"/>
      <c r="E133" s="506"/>
      <c r="F133" s="508"/>
      <c r="G133" s="506"/>
      <c r="H133" s="506"/>
      <c r="I133" s="506"/>
      <c r="J133" s="506"/>
      <c r="K133" s="517"/>
      <c r="L133" s="931">
        <v>3</v>
      </c>
      <c r="M133" s="931" t="s">
        <v>1590</v>
      </c>
      <c r="N133" s="932">
        <v>3</v>
      </c>
      <c r="O133" s="932">
        <v>2975</v>
      </c>
      <c r="P133" s="933">
        <v>0.15694444444444444</v>
      </c>
      <c r="Q133" s="943">
        <v>1.1100000000000001</v>
      </c>
      <c r="R133" s="945">
        <f t="shared" si="4"/>
        <v>4.1810000000000009</v>
      </c>
      <c r="S133" s="506"/>
    </row>
    <row r="134" spans="1:19" ht="16.5" x14ac:dyDescent="0.25">
      <c r="A134" s="509"/>
      <c r="B134" s="510"/>
      <c r="C134" s="513"/>
      <c r="D134" s="506"/>
      <c r="E134" s="506"/>
      <c r="F134" s="508"/>
      <c r="G134" s="506"/>
      <c r="H134" s="506"/>
      <c r="I134" s="506"/>
      <c r="J134" s="506"/>
      <c r="K134" s="517"/>
      <c r="L134" s="931" t="s">
        <v>1708</v>
      </c>
      <c r="M134" s="931" t="s">
        <v>1590</v>
      </c>
      <c r="N134" s="931" t="s">
        <v>1590</v>
      </c>
      <c r="O134" s="931" t="s">
        <v>1590</v>
      </c>
      <c r="P134" s="931"/>
      <c r="Q134" s="946"/>
      <c r="R134" s="945">
        <f t="shared" si="4"/>
        <v>0</v>
      </c>
      <c r="S134" s="506"/>
    </row>
    <row r="135" spans="1:19" ht="16.5" x14ac:dyDescent="0.25">
      <c r="A135" s="509"/>
      <c r="B135" s="510"/>
      <c r="C135" s="513"/>
      <c r="D135" s="506"/>
      <c r="E135" s="506"/>
      <c r="F135" s="508"/>
      <c r="G135" s="506"/>
      <c r="H135" s="506"/>
      <c r="I135" s="506"/>
      <c r="J135" s="506"/>
      <c r="K135" s="517"/>
      <c r="L135" s="936" t="s">
        <v>1708</v>
      </c>
      <c r="M135" s="936" t="s">
        <v>1590</v>
      </c>
      <c r="N135" s="938" t="s">
        <v>1590</v>
      </c>
      <c r="O135" s="936" t="s">
        <v>1590</v>
      </c>
      <c r="P135" s="939"/>
      <c r="Q135" s="947"/>
      <c r="R135" s="948">
        <f t="shared" si="4"/>
        <v>0</v>
      </c>
      <c r="S135" s="506"/>
    </row>
    <row r="136" spans="1:19" ht="16.5" x14ac:dyDescent="0.25">
      <c r="A136" s="509">
        <v>27</v>
      </c>
      <c r="B136" s="510" t="s">
        <v>1854</v>
      </c>
      <c r="C136" s="511">
        <v>0.48125000000000001</v>
      </c>
      <c r="D136" s="506" t="s">
        <v>1725</v>
      </c>
      <c r="E136" s="506" t="s">
        <v>11</v>
      </c>
      <c r="F136" s="508" t="s">
        <v>1825</v>
      </c>
      <c r="G136" s="506" t="s">
        <v>1753</v>
      </c>
      <c r="H136" s="506" t="s">
        <v>305</v>
      </c>
      <c r="I136" s="515" t="s">
        <v>1807</v>
      </c>
      <c r="J136" s="506" t="s">
        <v>1824</v>
      </c>
      <c r="K136" s="506">
        <f>SUM(M136:O138)</f>
        <v>15418</v>
      </c>
      <c r="L136" s="926">
        <v>1</v>
      </c>
      <c r="M136" s="926" t="s">
        <v>1590</v>
      </c>
      <c r="N136" s="927">
        <v>9</v>
      </c>
      <c r="O136" s="927">
        <v>15409</v>
      </c>
      <c r="P136" s="928">
        <v>5.5555555555555558E-3</v>
      </c>
      <c r="Q136" s="942">
        <v>16</v>
      </c>
      <c r="R136" s="944">
        <f t="shared" si="4"/>
        <v>2.1333333333333333</v>
      </c>
      <c r="S136" s="507">
        <f>SUM(R136:R140)</f>
        <v>2.1333333333333333</v>
      </c>
    </row>
    <row r="137" spans="1:19" ht="16.5" x14ac:dyDescent="0.25">
      <c r="A137" s="509"/>
      <c r="B137" s="510"/>
      <c r="C137" s="511"/>
      <c r="D137" s="506"/>
      <c r="E137" s="506"/>
      <c r="F137" s="508"/>
      <c r="G137" s="506"/>
      <c r="H137" s="506"/>
      <c r="I137" s="515"/>
      <c r="J137" s="506"/>
      <c r="K137" s="517"/>
      <c r="L137" s="931">
        <v>2</v>
      </c>
      <c r="M137" s="931" t="s">
        <v>1590</v>
      </c>
      <c r="N137" s="932" t="s">
        <v>1590</v>
      </c>
      <c r="O137" s="932" t="s">
        <v>1590</v>
      </c>
      <c r="P137" s="933"/>
      <c r="Q137" s="943"/>
      <c r="R137" s="945">
        <f t="shared" si="4"/>
        <v>0</v>
      </c>
      <c r="S137" s="506"/>
    </row>
    <row r="138" spans="1:19" ht="16.5" x14ac:dyDescent="0.25">
      <c r="A138" s="509"/>
      <c r="B138" s="510"/>
      <c r="C138" s="511"/>
      <c r="D138" s="506"/>
      <c r="E138" s="506"/>
      <c r="F138" s="508"/>
      <c r="G138" s="506"/>
      <c r="H138" s="506"/>
      <c r="I138" s="515"/>
      <c r="J138" s="506"/>
      <c r="K138" s="517"/>
      <c r="L138" s="931">
        <v>3</v>
      </c>
      <c r="M138" s="931" t="s">
        <v>1590</v>
      </c>
      <c r="N138" s="932" t="s">
        <v>1590</v>
      </c>
      <c r="O138" s="932" t="s">
        <v>1590</v>
      </c>
      <c r="P138" s="933"/>
      <c r="Q138" s="943"/>
      <c r="R138" s="945">
        <f t="shared" si="4"/>
        <v>0</v>
      </c>
      <c r="S138" s="506"/>
    </row>
    <row r="139" spans="1:19" ht="16.5" x14ac:dyDescent="0.25">
      <c r="A139" s="509"/>
      <c r="B139" s="510"/>
      <c r="C139" s="511"/>
      <c r="D139" s="506"/>
      <c r="E139" s="506"/>
      <c r="F139" s="508"/>
      <c r="G139" s="506"/>
      <c r="H139" s="506"/>
      <c r="I139" s="515"/>
      <c r="J139" s="506"/>
      <c r="K139" s="517"/>
      <c r="L139" s="931" t="s">
        <v>1708</v>
      </c>
      <c r="M139" s="931" t="s">
        <v>1590</v>
      </c>
      <c r="N139" s="931" t="s">
        <v>1590</v>
      </c>
      <c r="O139" s="931" t="s">
        <v>1590</v>
      </c>
      <c r="P139" s="931"/>
      <c r="Q139" s="946"/>
      <c r="R139" s="945"/>
      <c r="S139" s="506"/>
    </row>
    <row r="140" spans="1:19" ht="16.5" x14ac:dyDescent="0.25">
      <c r="A140" s="509"/>
      <c r="B140" s="510"/>
      <c r="C140" s="511"/>
      <c r="D140" s="506"/>
      <c r="E140" s="506"/>
      <c r="F140" s="508"/>
      <c r="G140" s="506"/>
      <c r="H140" s="506"/>
      <c r="I140" s="515"/>
      <c r="J140" s="506"/>
      <c r="K140" s="517"/>
      <c r="L140" s="936" t="s">
        <v>1708</v>
      </c>
      <c r="M140" s="936" t="s">
        <v>1590</v>
      </c>
      <c r="N140" s="938" t="s">
        <v>1590</v>
      </c>
      <c r="O140" s="936" t="s">
        <v>1590</v>
      </c>
      <c r="P140" s="939"/>
      <c r="Q140" s="947"/>
      <c r="R140" s="948"/>
      <c r="S140" s="506"/>
    </row>
    <row r="141" spans="1:19" ht="16.5" x14ac:dyDescent="0.25">
      <c r="A141" s="509">
        <v>28</v>
      </c>
      <c r="B141" s="518">
        <v>44384</v>
      </c>
      <c r="C141" s="519">
        <v>44011.597222222219</v>
      </c>
      <c r="D141" s="514" t="s">
        <v>1719</v>
      </c>
      <c r="E141" s="514" t="s">
        <v>11</v>
      </c>
      <c r="F141" s="521" t="s">
        <v>1853</v>
      </c>
      <c r="G141" s="514" t="s">
        <v>1717</v>
      </c>
      <c r="H141" s="514" t="s">
        <v>305</v>
      </c>
      <c r="I141" s="515" t="s">
        <v>1852</v>
      </c>
      <c r="J141" s="515" t="s">
        <v>1851</v>
      </c>
      <c r="K141" s="514">
        <f>SUM(M141:O145)</f>
        <v>70658</v>
      </c>
      <c r="L141" s="926">
        <v>1</v>
      </c>
      <c r="M141" s="926">
        <v>1</v>
      </c>
      <c r="N141" s="927">
        <v>74</v>
      </c>
      <c r="O141" s="927">
        <v>39736</v>
      </c>
      <c r="P141" s="928">
        <v>6.9444444444444441E-3</v>
      </c>
      <c r="Q141" s="942">
        <v>10.71</v>
      </c>
      <c r="R141" s="944">
        <f>P141*Q141*24</f>
        <v>1.7849999999999999</v>
      </c>
      <c r="S141" s="516">
        <f>SUM(R141:R145)</f>
        <v>4.6864999999999997</v>
      </c>
    </row>
    <row r="142" spans="1:19" ht="16.5" x14ac:dyDescent="0.25">
      <c r="A142" s="509"/>
      <c r="B142" s="518"/>
      <c r="C142" s="520"/>
      <c r="D142" s="514"/>
      <c r="E142" s="514"/>
      <c r="F142" s="521"/>
      <c r="G142" s="501"/>
      <c r="H142" s="514"/>
      <c r="I142" s="515"/>
      <c r="J142" s="515"/>
      <c r="K142" s="514"/>
      <c r="L142" s="931">
        <v>2</v>
      </c>
      <c r="M142" s="931" t="s">
        <v>1590</v>
      </c>
      <c r="N142" s="932">
        <v>30</v>
      </c>
      <c r="O142" s="932">
        <v>30817</v>
      </c>
      <c r="P142" s="933">
        <v>1.4583333333333332E-2</v>
      </c>
      <c r="Q142" s="943">
        <v>8.2899999999999991</v>
      </c>
      <c r="R142" s="945">
        <f>P142*Q142*24</f>
        <v>2.9014999999999995</v>
      </c>
      <c r="S142" s="516"/>
    </row>
    <row r="143" spans="1:19" ht="16.5" x14ac:dyDescent="0.25">
      <c r="A143" s="509"/>
      <c r="B143" s="518"/>
      <c r="C143" s="520"/>
      <c r="D143" s="514"/>
      <c r="E143" s="514"/>
      <c r="F143" s="521"/>
      <c r="G143" s="501"/>
      <c r="H143" s="514"/>
      <c r="I143" s="515"/>
      <c r="J143" s="515"/>
      <c r="K143" s="514"/>
      <c r="L143" s="931">
        <v>3</v>
      </c>
      <c r="M143" s="931" t="s">
        <v>1590</v>
      </c>
      <c r="N143" s="932" t="s">
        <v>1590</v>
      </c>
      <c r="O143" s="932" t="s">
        <v>1590</v>
      </c>
      <c r="P143" s="933" t="s">
        <v>1590</v>
      </c>
      <c r="Q143" s="943" t="s">
        <v>1590</v>
      </c>
      <c r="R143" s="945">
        <v>0</v>
      </c>
      <c r="S143" s="516"/>
    </row>
    <row r="144" spans="1:19" ht="16.5" x14ac:dyDescent="0.25">
      <c r="A144" s="509"/>
      <c r="B144" s="518"/>
      <c r="C144" s="520"/>
      <c r="D144" s="514"/>
      <c r="E144" s="514"/>
      <c r="F144" s="521"/>
      <c r="G144" s="501"/>
      <c r="H144" s="514"/>
      <c r="I144" s="515"/>
      <c r="J144" s="515"/>
      <c r="K144" s="514"/>
      <c r="L144" s="931" t="s">
        <v>1708</v>
      </c>
      <c r="M144" s="931" t="s">
        <v>1590</v>
      </c>
      <c r="N144" s="931" t="s">
        <v>1590</v>
      </c>
      <c r="O144" s="931" t="s">
        <v>1590</v>
      </c>
      <c r="P144" s="931"/>
      <c r="Q144" s="946"/>
      <c r="R144" s="945">
        <f t="shared" ref="R144:R153" si="5">P144*Q144*24</f>
        <v>0</v>
      </c>
      <c r="S144" s="516"/>
    </row>
    <row r="145" spans="1:19" ht="16.5" x14ac:dyDescent="0.25">
      <c r="A145" s="509"/>
      <c r="B145" s="518"/>
      <c r="C145" s="520"/>
      <c r="D145" s="514"/>
      <c r="E145" s="514"/>
      <c r="F145" s="521"/>
      <c r="G145" s="501"/>
      <c r="H145" s="514"/>
      <c r="I145" s="515"/>
      <c r="J145" s="515"/>
      <c r="K145" s="514"/>
      <c r="L145" s="936" t="s">
        <v>1708</v>
      </c>
      <c r="M145" s="936" t="s">
        <v>1590</v>
      </c>
      <c r="N145" s="938" t="s">
        <v>1590</v>
      </c>
      <c r="O145" s="936" t="s">
        <v>1590</v>
      </c>
      <c r="P145" s="939"/>
      <c r="Q145" s="947"/>
      <c r="R145" s="948">
        <f t="shared" si="5"/>
        <v>0</v>
      </c>
      <c r="S145" s="516"/>
    </row>
    <row r="146" spans="1:19" ht="16.5" x14ac:dyDescent="0.25">
      <c r="A146" s="509">
        <v>29</v>
      </c>
      <c r="B146" s="510" t="s">
        <v>1850</v>
      </c>
      <c r="C146" s="511">
        <v>0.35833333333333334</v>
      </c>
      <c r="D146" s="506" t="s">
        <v>1713</v>
      </c>
      <c r="E146" s="506" t="s">
        <v>13</v>
      </c>
      <c r="F146" s="508" t="s">
        <v>1849</v>
      </c>
      <c r="G146" s="506" t="s">
        <v>1711</v>
      </c>
      <c r="H146" s="506" t="s">
        <v>24</v>
      </c>
      <c r="I146" s="506" t="s">
        <v>1848</v>
      </c>
      <c r="J146" s="506" t="s">
        <v>1847</v>
      </c>
      <c r="K146" s="506">
        <f>SUM(M146:O150)</f>
        <v>8030</v>
      </c>
      <c r="L146" s="926">
        <v>1</v>
      </c>
      <c r="M146" s="926" t="s">
        <v>1590</v>
      </c>
      <c r="N146" s="927">
        <v>1</v>
      </c>
      <c r="O146" s="927">
        <v>1514</v>
      </c>
      <c r="P146" s="928">
        <v>4.8611111111111112E-3</v>
      </c>
      <c r="Q146" s="942">
        <v>0.28999999999999998</v>
      </c>
      <c r="R146" s="944">
        <f t="shared" si="5"/>
        <v>3.3833333333333333E-2</v>
      </c>
      <c r="S146" s="507">
        <f>SUM(R146:R150)</f>
        <v>0.56366666666666665</v>
      </c>
    </row>
    <row r="147" spans="1:19" ht="16.5" x14ac:dyDescent="0.25">
      <c r="A147" s="509"/>
      <c r="B147" s="510"/>
      <c r="C147" s="513"/>
      <c r="D147" s="506"/>
      <c r="E147" s="506"/>
      <c r="F147" s="508"/>
      <c r="G147" s="506"/>
      <c r="H147" s="506"/>
      <c r="I147" s="506"/>
      <c r="J147" s="506"/>
      <c r="K147" s="506"/>
      <c r="L147" s="931">
        <v>2</v>
      </c>
      <c r="M147" s="931" t="s">
        <v>1590</v>
      </c>
      <c r="N147" s="932">
        <v>1</v>
      </c>
      <c r="O147" s="932">
        <v>608</v>
      </c>
      <c r="P147" s="933">
        <v>6.9444444444444441E-3</v>
      </c>
      <c r="Q147" s="943">
        <v>0.12</v>
      </c>
      <c r="R147" s="945">
        <f t="shared" si="5"/>
        <v>1.9999999999999997E-2</v>
      </c>
      <c r="S147" s="506"/>
    </row>
    <row r="148" spans="1:19" ht="16.5" x14ac:dyDescent="0.25">
      <c r="A148" s="509"/>
      <c r="B148" s="510"/>
      <c r="C148" s="513"/>
      <c r="D148" s="506"/>
      <c r="E148" s="506"/>
      <c r="F148" s="508"/>
      <c r="G148" s="506"/>
      <c r="H148" s="506"/>
      <c r="I148" s="506"/>
      <c r="J148" s="506"/>
      <c r="K148" s="506"/>
      <c r="L148" s="931">
        <v>3</v>
      </c>
      <c r="M148" s="931" t="s">
        <v>1590</v>
      </c>
      <c r="N148" s="932">
        <v>3</v>
      </c>
      <c r="O148" s="932">
        <v>449</v>
      </c>
      <c r="P148" s="933">
        <v>7.6388888888888886E-3</v>
      </c>
      <c r="Q148" s="943">
        <v>0.09</v>
      </c>
      <c r="R148" s="945">
        <f t="shared" si="5"/>
        <v>1.6500000000000001E-2</v>
      </c>
      <c r="S148" s="506"/>
    </row>
    <row r="149" spans="1:19" ht="16.5" x14ac:dyDescent="0.25">
      <c r="A149" s="509"/>
      <c r="B149" s="510"/>
      <c r="C149" s="513"/>
      <c r="D149" s="506"/>
      <c r="E149" s="506"/>
      <c r="F149" s="508"/>
      <c r="G149" s="506"/>
      <c r="H149" s="506"/>
      <c r="I149" s="506"/>
      <c r="J149" s="506"/>
      <c r="K149" s="506"/>
      <c r="L149" s="931">
        <v>4</v>
      </c>
      <c r="M149" s="931" t="s">
        <v>1590</v>
      </c>
      <c r="N149" s="931">
        <v>3</v>
      </c>
      <c r="O149" s="931">
        <v>2764</v>
      </c>
      <c r="P149" s="931">
        <v>9.7222222222222224E-3</v>
      </c>
      <c r="Q149" s="946">
        <v>0.65</v>
      </c>
      <c r="R149" s="945">
        <f t="shared" si="5"/>
        <v>0.15166666666666667</v>
      </c>
      <c r="S149" s="506"/>
    </row>
    <row r="150" spans="1:19" ht="16.5" x14ac:dyDescent="0.25">
      <c r="A150" s="509"/>
      <c r="B150" s="510"/>
      <c r="C150" s="513"/>
      <c r="D150" s="506"/>
      <c r="E150" s="506"/>
      <c r="F150" s="508"/>
      <c r="G150" s="506"/>
      <c r="H150" s="506"/>
      <c r="I150" s="506"/>
      <c r="J150" s="506"/>
      <c r="K150" s="506"/>
      <c r="L150" s="936">
        <v>5</v>
      </c>
      <c r="M150" s="936" t="s">
        <v>1590</v>
      </c>
      <c r="N150" s="938">
        <v>2</v>
      </c>
      <c r="O150" s="936">
        <v>2685</v>
      </c>
      <c r="P150" s="939">
        <v>2.8472222222222222E-2</v>
      </c>
      <c r="Q150" s="947">
        <v>0.5</v>
      </c>
      <c r="R150" s="948">
        <f t="shared" si="5"/>
        <v>0.34166666666666667</v>
      </c>
      <c r="S150" s="506"/>
    </row>
    <row r="151" spans="1:19" ht="16.5" x14ac:dyDescent="0.25">
      <c r="A151" s="509">
        <v>30</v>
      </c>
      <c r="B151" s="510" t="s">
        <v>1846</v>
      </c>
      <c r="C151" s="511">
        <v>0.32708333333333334</v>
      </c>
      <c r="D151" s="506" t="s">
        <v>1725</v>
      </c>
      <c r="E151" s="506" t="s">
        <v>13</v>
      </c>
      <c r="F151" s="508" t="s">
        <v>1820</v>
      </c>
      <c r="G151" s="506" t="s">
        <v>1753</v>
      </c>
      <c r="H151" s="506" t="s">
        <v>24</v>
      </c>
      <c r="I151" s="515" t="s">
        <v>1807</v>
      </c>
      <c r="J151" s="506" t="s">
        <v>1818</v>
      </c>
      <c r="K151" s="506">
        <f>SUM(M151:O153)</f>
        <v>5876</v>
      </c>
      <c r="L151" s="926">
        <v>1</v>
      </c>
      <c r="M151" s="926" t="s">
        <v>1590</v>
      </c>
      <c r="N151" s="927">
        <v>4</v>
      </c>
      <c r="O151" s="927">
        <v>3483</v>
      </c>
      <c r="P151" s="928">
        <v>4.8611111111111112E-3</v>
      </c>
      <c r="Q151" s="942">
        <v>1.2</v>
      </c>
      <c r="R151" s="944">
        <f t="shared" si="5"/>
        <v>0.14000000000000001</v>
      </c>
      <c r="S151" s="507">
        <f>SUM(R151:R155)</f>
        <v>0.17833333333333334</v>
      </c>
    </row>
    <row r="152" spans="1:19" ht="16.5" x14ac:dyDescent="0.25">
      <c r="A152" s="509"/>
      <c r="B152" s="510"/>
      <c r="C152" s="511"/>
      <c r="D152" s="506"/>
      <c r="E152" s="506"/>
      <c r="F152" s="508"/>
      <c r="G152" s="506"/>
      <c r="H152" s="506"/>
      <c r="I152" s="515"/>
      <c r="J152" s="506"/>
      <c r="K152" s="517"/>
      <c r="L152" s="931">
        <v>2</v>
      </c>
      <c r="M152" s="931" t="s">
        <v>1590</v>
      </c>
      <c r="N152" s="932">
        <v>2</v>
      </c>
      <c r="O152" s="932">
        <v>1623</v>
      </c>
      <c r="P152" s="933">
        <v>3.472222222222222E-3</v>
      </c>
      <c r="Q152" s="943">
        <v>0.4</v>
      </c>
      <c r="R152" s="945">
        <f t="shared" si="5"/>
        <v>3.3333333333333333E-2</v>
      </c>
      <c r="S152" s="506"/>
    </row>
    <row r="153" spans="1:19" ht="16.5" x14ac:dyDescent="0.25">
      <c r="A153" s="509"/>
      <c r="B153" s="510"/>
      <c r="C153" s="511"/>
      <c r="D153" s="506"/>
      <c r="E153" s="506"/>
      <c r="F153" s="508"/>
      <c r="G153" s="506"/>
      <c r="H153" s="506"/>
      <c r="I153" s="515"/>
      <c r="J153" s="506"/>
      <c r="K153" s="517"/>
      <c r="L153" s="931">
        <v>3</v>
      </c>
      <c r="M153" s="931" t="s">
        <v>1590</v>
      </c>
      <c r="N153" s="932">
        <v>0</v>
      </c>
      <c r="O153" s="932">
        <v>764</v>
      </c>
      <c r="P153" s="933">
        <v>2.0833333333333333E-3</v>
      </c>
      <c r="Q153" s="943">
        <v>0.1</v>
      </c>
      <c r="R153" s="945">
        <f t="shared" si="5"/>
        <v>5.0000000000000001E-3</v>
      </c>
      <c r="S153" s="506"/>
    </row>
    <row r="154" spans="1:19" ht="16.5" x14ac:dyDescent="0.25">
      <c r="A154" s="509"/>
      <c r="B154" s="510"/>
      <c r="C154" s="511"/>
      <c r="D154" s="506"/>
      <c r="E154" s="506"/>
      <c r="F154" s="508"/>
      <c r="G154" s="506"/>
      <c r="H154" s="506"/>
      <c r="I154" s="515"/>
      <c r="J154" s="506"/>
      <c r="K154" s="517"/>
      <c r="L154" s="931" t="s">
        <v>1708</v>
      </c>
      <c r="M154" s="931" t="s">
        <v>1590</v>
      </c>
      <c r="N154" s="931" t="s">
        <v>1590</v>
      </c>
      <c r="O154" s="931" t="s">
        <v>1590</v>
      </c>
      <c r="P154" s="931"/>
      <c r="Q154" s="946"/>
      <c r="R154" s="945"/>
      <c r="S154" s="506"/>
    </row>
    <row r="155" spans="1:19" ht="16.5" x14ac:dyDescent="0.25">
      <c r="A155" s="509"/>
      <c r="B155" s="510"/>
      <c r="C155" s="511"/>
      <c r="D155" s="506"/>
      <c r="E155" s="506"/>
      <c r="F155" s="508"/>
      <c r="G155" s="506"/>
      <c r="H155" s="506"/>
      <c r="I155" s="515"/>
      <c r="J155" s="506"/>
      <c r="K155" s="517"/>
      <c r="L155" s="936" t="s">
        <v>1708</v>
      </c>
      <c r="M155" s="936" t="s">
        <v>1590</v>
      </c>
      <c r="N155" s="938" t="s">
        <v>1590</v>
      </c>
      <c r="O155" s="936" t="s">
        <v>1590</v>
      </c>
      <c r="P155" s="939"/>
      <c r="Q155" s="947"/>
      <c r="R155" s="948"/>
      <c r="S155" s="506"/>
    </row>
    <row r="156" spans="1:19" ht="16.5" x14ac:dyDescent="0.25">
      <c r="A156" s="509">
        <v>31</v>
      </c>
      <c r="B156" s="510">
        <v>44388</v>
      </c>
      <c r="C156" s="511">
        <v>0.45763888888888887</v>
      </c>
      <c r="D156" s="506" t="s">
        <v>1795</v>
      </c>
      <c r="E156" s="506" t="s">
        <v>13</v>
      </c>
      <c r="F156" s="508" t="s">
        <v>1845</v>
      </c>
      <c r="G156" s="506" t="s">
        <v>1753</v>
      </c>
      <c r="H156" s="506" t="s">
        <v>24</v>
      </c>
      <c r="I156" s="506" t="s">
        <v>1807</v>
      </c>
      <c r="J156" s="506" t="s">
        <v>1844</v>
      </c>
      <c r="K156" s="506">
        <f>SUM(M156:O160)</f>
        <v>6588</v>
      </c>
      <c r="L156" s="926">
        <v>1</v>
      </c>
      <c r="M156" s="926" t="s">
        <v>1590</v>
      </c>
      <c r="N156" s="927">
        <v>15</v>
      </c>
      <c r="O156" s="927">
        <v>6573</v>
      </c>
      <c r="P156" s="928">
        <v>2.7777777777777776E-2</v>
      </c>
      <c r="Q156" s="942">
        <v>2.2999999999999998</v>
      </c>
      <c r="R156" s="944">
        <f t="shared" ref="R156:R161" si="6">P156*Q156*24</f>
        <v>1.5333333333333332</v>
      </c>
      <c r="S156" s="507">
        <f>SUM(R156:R160)</f>
        <v>1.5333333333333332</v>
      </c>
    </row>
    <row r="157" spans="1:19" ht="16.5" x14ac:dyDescent="0.25">
      <c r="A157" s="509"/>
      <c r="B157" s="510"/>
      <c r="C157" s="513"/>
      <c r="D157" s="506"/>
      <c r="E157" s="506"/>
      <c r="F157" s="508"/>
      <c r="G157" s="506"/>
      <c r="H157" s="506"/>
      <c r="I157" s="506"/>
      <c r="J157" s="506"/>
      <c r="K157" s="517"/>
      <c r="L157" s="931">
        <v>2</v>
      </c>
      <c r="M157" s="931" t="s">
        <v>1590</v>
      </c>
      <c r="N157" s="932" t="s">
        <v>1590</v>
      </c>
      <c r="O157" s="932" t="s">
        <v>1590</v>
      </c>
      <c r="P157" s="933"/>
      <c r="Q157" s="943"/>
      <c r="R157" s="945">
        <f t="shared" si="6"/>
        <v>0</v>
      </c>
      <c r="S157" s="506"/>
    </row>
    <row r="158" spans="1:19" ht="16.5" x14ac:dyDescent="0.25">
      <c r="A158" s="509"/>
      <c r="B158" s="510"/>
      <c r="C158" s="513"/>
      <c r="D158" s="506"/>
      <c r="E158" s="506"/>
      <c r="F158" s="508"/>
      <c r="G158" s="506"/>
      <c r="H158" s="506"/>
      <c r="I158" s="506"/>
      <c r="J158" s="506"/>
      <c r="K158" s="517"/>
      <c r="L158" s="931">
        <v>3</v>
      </c>
      <c r="M158" s="931" t="s">
        <v>1590</v>
      </c>
      <c r="N158" s="932" t="s">
        <v>1590</v>
      </c>
      <c r="O158" s="932" t="s">
        <v>1590</v>
      </c>
      <c r="P158" s="933"/>
      <c r="Q158" s="943"/>
      <c r="R158" s="945">
        <f t="shared" si="6"/>
        <v>0</v>
      </c>
      <c r="S158" s="506"/>
    </row>
    <row r="159" spans="1:19" ht="16.5" x14ac:dyDescent="0.25">
      <c r="A159" s="509"/>
      <c r="B159" s="510"/>
      <c r="C159" s="513"/>
      <c r="D159" s="506"/>
      <c r="E159" s="506"/>
      <c r="F159" s="508"/>
      <c r="G159" s="506"/>
      <c r="H159" s="506"/>
      <c r="I159" s="506"/>
      <c r="J159" s="506"/>
      <c r="K159" s="517"/>
      <c r="L159" s="931" t="s">
        <v>1708</v>
      </c>
      <c r="M159" s="931" t="s">
        <v>1590</v>
      </c>
      <c r="N159" s="931" t="s">
        <v>1590</v>
      </c>
      <c r="O159" s="931" t="s">
        <v>1590</v>
      </c>
      <c r="P159" s="931"/>
      <c r="Q159" s="946"/>
      <c r="R159" s="945">
        <f t="shared" si="6"/>
        <v>0</v>
      </c>
      <c r="S159" s="506"/>
    </row>
    <row r="160" spans="1:19" ht="16.5" x14ac:dyDescent="0.25">
      <c r="A160" s="509"/>
      <c r="B160" s="510"/>
      <c r="C160" s="513"/>
      <c r="D160" s="506"/>
      <c r="E160" s="506"/>
      <c r="F160" s="508"/>
      <c r="G160" s="506"/>
      <c r="H160" s="506"/>
      <c r="I160" s="506"/>
      <c r="J160" s="506"/>
      <c r="K160" s="517"/>
      <c r="L160" s="936" t="s">
        <v>1708</v>
      </c>
      <c r="M160" s="936" t="s">
        <v>1590</v>
      </c>
      <c r="N160" s="938" t="s">
        <v>1590</v>
      </c>
      <c r="O160" s="936" t="s">
        <v>1590</v>
      </c>
      <c r="P160" s="939"/>
      <c r="Q160" s="947"/>
      <c r="R160" s="948">
        <f t="shared" si="6"/>
        <v>0</v>
      </c>
      <c r="S160" s="506"/>
    </row>
    <row r="161" spans="1:19" ht="16.5" x14ac:dyDescent="0.25">
      <c r="A161" s="509">
        <v>32</v>
      </c>
      <c r="B161" s="510" t="s">
        <v>1843</v>
      </c>
      <c r="C161" s="511">
        <v>2.9861111111111113E-2</v>
      </c>
      <c r="D161" s="506" t="s">
        <v>1713</v>
      </c>
      <c r="E161" s="506" t="s">
        <v>13</v>
      </c>
      <c r="F161" s="508" t="s">
        <v>1834</v>
      </c>
      <c r="G161" s="506" t="s">
        <v>1833</v>
      </c>
      <c r="H161" s="506" t="s">
        <v>24</v>
      </c>
      <c r="I161" s="506" t="s">
        <v>1832</v>
      </c>
      <c r="J161" s="506" t="s">
        <v>1831</v>
      </c>
      <c r="K161" s="506">
        <f>SUM(M161:O165)</f>
        <v>31124</v>
      </c>
      <c r="L161" s="926">
        <v>1</v>
      </c>
      <c r="M161" s="926" t="s">
        <v>1590</v>
      </c>
      <c r="N161" s="927">
        <v>49</v>
      </c>
      <c r="O161" s="927">
        <v>31075</v>
      </c>
      <c r="P161" s="928">
        <v>6.2499999999999995E-3</v>
      </c>
      <c r="Q161" s="942">
        <v>6</v>
      </c>
      <c r="R161" s="944">
        <f t="shared" si="6"/>
        <v>0.89999999999999991</v>
      </c>
      <c r="S161" s="507">
        <f>SUM(R161:R165)</f>
        <v>0.89999999999999991</v>
      </c>
    </row>
    <row r="162" spans="1:19" ht="16.5" x14ac:dyDescent="0.25">
      <c r="A162" s="509"/>
      <c r="B162" s="510"/>
      <c r="C162" s="513"/>
      <c r="D162" s="506"/>
      <c r="E162" s="506"/>
      <c r="F162" s="508"/>
      <c r="G162" s="506"/>
      <c r="H162" s="506"/>
      <c r="I162" s="506"/>
      <c r="J162" s="506"/>
      <c r="K162" s="506"/>
      <c r="L162" s="931">
        <v>2</v>
      </c>
      <c r="M162" s="931" t="s">
        <v>1590</v>
      </c>
      <c r="N162" s="932" t="s">
        <v>1590</v>
      </c>
      <c r="O162" s="932" t="s">
        <v>1590</v>
      </c>
      <c r="P162" s="933" t="s">
        <v>1590</v>
      </c>
      <c r="Q162" s="943" t="s">
        <v>1590</v>
      </c>
      <c r="R162" s="945" t="s">
        <v>1590</v>
      </c>
      <c r="S162" s="506"/>
    </row>
    <row r="163" spans="1:19" ht="16.5" x14ac:dyDescent="0.25">
      <c r="A163" s="509"/>
      <c r="B163" s="510"/>
      <c r="C163" s="513"/>
      <c r="D163" s="506"/>
      <c r="E163" s="506"/>
      <c r="F163" s="508"/>
      <c r="G163" s="506"/>
      <c r="H163" s="506"/>
      <c r="I163" s="506"/>
      <c r="J163" s="506"/>
      <c r="K163" s="506"/>
      <c r="L163" s="931">
        <v>3</v>
      </c>
      <c r="M163" s="931" t="s">
        <v>1590</v>
      </c>
      <c r="N163" s="932" t="s">
        <v>1590</v>
      </c>
      <c r="O163" s="932" t="s">
        <v>1590</v>
      </c>
      <c r="P163" s="933" t="s">
        <v>1590</v>
      </c>
      <c r="Q163" s="943" t="s">
        <v>1590</v>
      </c>
      <c r="R163" s="945" t="s">
        <v>1590</v>
      </c>
      <c r="S163" s="506"/>
    </row>
    <row r="164" spans="1:19" ht="16.5" x14ac:dyDescent="0.25">
      <c r="A164" s="509"/>
      <c r="B164" s="510"/>
      <c r="C164" s="513"/>
      <c r="D164" s="506"/>
      <c r="E164" s="506"/>
      <c r="F164" s="508"/>
      <c r="G164" s="506"/>
      <c r="H164" s="506"/>
      <c r="I164" s="506"/>
      <c r="J164" s="506"/>
      <c r="K164" s="506"/>
      <c r="L164" s="931" t="s">
        <v>1708</v>
      </c>
      <c r="M164" s="931" t="s">
        <v>1590</v>
      </c>
      <c r="N164" s="931" t="s">
        <v>1590</v>
      </c>
      <c r="O164" s="931" t="s">
        <v>1590</v>
      </c>
      <c r="P164" s="931" t="s">
        <v>1590</v>
      </c>
      <c r="Q164" s="946" t="s">
        <v>1590</v>
      </c>
      <c r="R164" s="945" t="s">
        <v>1590</v>
      </c>
      <c r="S164" s="506"/>
    </row>
    <row r="165" spans="1:19" ht="16.5" x14ac:dyDescent="0.25">
      <c r="A165" s="509"/>
      <c r="B165" s="510"/>
      <c r="C165" s="513"/>
      <c r="D165" s="506"/>
      <c r="E165" s="506"/>
      <c r="F165" s="508"/>
      <c r="G165" s="506"/>
      <c r="H165" s="506"/>
      <c r="I165" s="506"/>
      <c r="J165" s="506"/>
      <c r="K165" s="506"/>
      <c r="L165" s="936" t="s">
        <v>1708</v>
      </c>
      <c r="M165" s="936" t="s">
        <v>1590</v>
      </c>
      <c r="N165" s="938" t="s">
        <v>1590</v>
      </c>
      <c r="O165" s="936" t="s">
        <v>1590</v>
      </c>
      <c r="P165" s="939" t="s">
        <v>1590</v>
      </c>
      <c r="Q165" s="947" t="s">
        <v>1590</v>
      </c>
      <c r="R165" s="948" t="s">
        <v>1590</v>
      </c>
      <c r="S165" s="506"/>
    </row>
    <row r="166" spans="1:19" ht="16.5" x14ac:dyDescent="0.25">
      <c r="A166" s="509">
        <v>33</v>
      </c>
      <c r="B166" s="518">
        <v>44390</v>
      </c>
      <c r="C166" s="519">
        <v>44025.760416666664</v>
      </c>
      <c r="D166" s="514" t="s">
        <v>1719</v>
      </c>
      <c r="E166" s="514" t="s">
        <v>13</v>
      </c>
      <c r="F166" s="521" t="s">
        <v>1842</v>
      </c>
      <c r="G166" s="514" t="s">
        <v>1841</v>
      </c>
      <c r="H166" s="514" t="s">
        <v>24</v>
      </c>
      <c r="I166" s="515" t="s">
        <v>1840</v>
      </c>
      <c r="J166" s="515" t="s">
        <v>1836</v>
      </c>
      <c r="K166" s="514">
        <f>SUM(M166:O170)</f>
        <v>10502</v>
      </c>
      <c r="L166" s="926">
        <v>1</v>
      </c>
      <c r="M166" s="926" t="s">
        <v>1590</v>
      </c>
      <c r="N166" s="927">
        <v>3</v>
      </c>
      <c r="O166" s="927">
        <v>6376</v>
      </c>
      <c r="P166" s="928">
        <v>1.0416666666666666E-2</v>
      </c>
      <c r="Q166" s="942">
        <v>2.12</v>
      </c>
      <c r="R166" s="944">
        <f>P166*Q166*24</f>
        <v>0.53</v>
      </c>
      <c r="S166" s="516">
        <f>SUM(R166:R170)</f>
        <v>1.639</v>
      </c>
    </row>
    <row r="167" spans="1:19" ht="16.5" x14ac:dyDescent="0.25">
      <c r="A167" s="509"/>
      <c r="B167" s="518"/>
      <c r="C167" s="520"/>
      <c r="D167" s="514"/>
      <c r="E167" s="514"/>
      <c r="F167" s="521"/>
      <c r="G167" s="501"/>
      <c r="H167" s="514"/>
      <c r="I167" s="515"/>
      <c r="J167" s="515"/>
      <c r="K167" s="514"/>
      <c r="L167" s="931">
        <v>2</v>
      </c>
      <c r="M167" s="931" t="s">
        <v>1590</v>
      </c>
      <c r="N167" s="932">
        <v>1</v>
      </c>
      <c r="O167" s="932">
        <v>3789</v>
      </c>
      <c r="P167" s="933">
        <v>2.8472222222222222E-2</v>
      </c>
      <c r="Q167" s="943">
        <v>1.26</v>
      </c>
      <c r="R167" s="945">
        <f>P167*Q167*24</f>
        <v>0.86099999999999999</v>
      </c>
      <c r="S167" s="516"/>
    </row>
    <row r="168" spans="1:19" ht="16.5" x14ac:dyDescent="0.25">
      <c r="A168" s="509"/>
      <c r="B168" s="518"/>
      <c r="C168" s="520"/>
      <c r="D168" s="514"/>
      <c r="E168" s="514"/>
      <c r="F168" s="521"/>
      <c r="G168" s="501"/>
      <c r="H168" s="514"/>
      <c r="I168" s="515"/>
      <c r="J168" s="515"/>
      <c r="K168" s="514"/>
      <c r="L168" s="931">
        <v>3</v>
      </c>
      <c r="M168" s="931" t="s">
        <v>1590</v>
      </c>
      <c r="N168" s="932" t="s">
        <v>1590</v>
      </c>
      <c r="O168" s="932">
        <v>333</v>
      </c>
      <c r="P168" s="933">
        <v>8.6111111111111124E-2</v>
      </c>
      <c r="Q168" s="943">
        <v>0.12</v>
      </c>
      <c r="R168" s="945">
        <f>P168*Q168*24</f>
        <v>0.24800000000000005</v>
      </c>
      <c r="S168" s="516"/>
    </row>
    <row r="169" spans="1:19" ht="16.5" x14ac:dyDescent="0.25">
      <c r="A169" s="509"/>
      <c r="B169" s="518"/>
      <c r="C169" s="520"/>
      <c r="D169" s="514"/>
      <c r="E169" s="514"/>
      <c r="F169" s="521"/>
      <c r="G169" s="501"/>
      <c r="H169" s="514"/>
      <c r="I169" s="515"/>
      <c r="J169" s="515"/>
      <c r="K169" s="514"/>
      <c r="L169" s="931" t="s">
        <v>1708</v>
      </c>
      <c r="M169" s="931" t="s">
        <v>1590</v>
      </c>
      <c r="N169" s="931" t="s">
        <v>1590</v>
      </c>
      <c r="O169" s="931" t="s">
        <v>1590</v>
      </c>
      <c r="P169" s="931"/>
      <c r="Q169" s="946"/>
      <c r="R169" s="945">
        <f>P169*Q169*24</f>
        <v>0</v>
      </c>
      <c r="S169" s="516"/>
    </row>
    <row r="170" spans="1:19" ht="16.5" x14ac:dyDescent="0.25">
      <c r="A170" s="509"/>
      <c r="B170" s="518"/>
      <c r="C170" s="520"/>
      <c r="D170" s="514"/>
      <c r="E170" s="514"/>
      <c r="F170" s="521"/>
      <c r="G170" s="501"/>
      <c r="H170" s="514"/>
      <c r="I170" s="515"/>
      <c r="J170" s="515"/>
      <c r="K170" s="514"/>
      <c r="L170" s="936" t="s">
        <v>1708</v>
      </c>
      <c r="M170" s="936" t="s">
        <v>1590</v>
      </c>
      <c r="N170" s="938" t="s">
        <v>1590</v>
      </c>
      <c r="O170" s="936" t="s">
        <v>1590</v>
      </c>
      <c r="P170" s="939"/>
      <c r="Q170" s="947"/>
      <c r="R170" s="948">
        <f>P170*Q170*24</f>
        <v>0</v>
      </c>
      <c r="S170" s="516"/>
    </row>
    <row r="171" spans="1:19" ht="16.5" x14ac:dyDescent="0.25">
      <c r="A171" s="509"/>
      <c r="B171" s="143" t="s">
        <v>1839</v>
      </c>
      <c r="C171" s="140"/>
      <c r="D171" s="140"/>
      <c r="E171" s="140"/>
      <c r="F171" s="140"/>
      <c r="G171" s="140"/>
      <c r="H171" s="140"/>
      <c r="I171" s="140"/>
      <c r="J171" s="140"/>
      <c r="K171" s="140"/>
      <c r="L171" s="139"/>
      <c r="M171" s="139"/>
      <c r="N171" s="139"/>
      <c r="O171" s="139"/>
      <c r="P171" s="139"/>
      <c r="Q171" s="139"/>
      <c r="R171" s="139"/>
      <c r="S171" s="139"/>
    </row>
    <row r="172" spans="1:19" ht="16.5" x14ac:dyDescent="0.25">
      <c r="A172" s="509">
        <v>34</v>
      </c>
      <c r="B172" s="518">
        <v>44390</v>
      </c>
      <c r="C172" s="519">
        <v>44025.770138888889</v>
      </c>
      <c r="D172" s="514" t="s">
        <v>1719</v>
      </c>
      <c r="E172" s="514" t="s">
        <v>13</v>
      </c>
      <c r="F172" s="521" t="s">
        <v>1838</v>
      </c>
      <c r="G172" s="514" t="s">
        <v>1717</v>
      </c>
      <c r="H172" s="514" t="s">
        <v>24</v>
      </c>
      <c r="I172" s="514" t="s">
        <v>1716</v>
      </c>
      <c r="J172" s="515" t="s">
        <v>1836</v>
      </c>
      <c r="K172" s="514">
        <v>6516</v>
      </c>
      <c r="L172" s="926">
        <v>1</v>
      </c>
      <c r="M172" s="926" t="s">
        <v>1590</v>
      </c>
      <c r="N172" s="927">
        <v>2</v>
      </c>
      <c r="O172" s="927">
        <v>6514</v>
      </c>
      <c r="P172" s="928">
        <v>1.0416666666666666E-2</v>
      </c>
      <c r="Q172" s="942">
        <v>4.5</v>
      </c>
      <c r="R172" s="944">
        <f t="shared" ref="R172:R182" si="7">P172*Q172*24</f>
        <v>1.125</v>
      </c>
      <c r="S172" s="516">
        <f>SUM(R172:R176)</f>
        <v>1.125</v>
      </c>
    </row>
    <row r="173" spans="1:19" ht="16.5" x14ac:dyDescent="0.25">
      <c r="A173" s="509"/>
      <c r="B173" s="518"/>
      <c r="C173" s="520"/>
      <c r="D173" s="514"/>
      <c r="E173" s="514"/>
      <c r="F173" s="521"/>
      <c r="G173" s="501"/>
      <c r="H173" s="514"/>
      <c r="I173" s="514"/>
      <c r="J173" s="515"/>
      <c r="K173" s="514"/>
      <c r="L173" s="931">
        <v>2</v>
      </c>
      <c r="M173" s="931" t="s">
        <v>1590</v>
      </c>
      <c r="N173" s="932" t="s">
        <v>1590</v>
      </c>
      <c r="O173" s="932" t="s">
        <v>1590</v>
      </c>
      <c r="P173" s="933">
        <v>0</v>
      </c>
      <c r="Q173" s="943">
        <v>0</v>
      </c>
      <c r="R173" s="945">
        <f t="shared" si="7"/>
        <v>0</v>
      </c>
      <c r="S173" s="516"/>
    </row>
    <row r="174" spans="1:19" ht="16.5" x14ac:dyDescent="0.25">
      <c r="A174" s="509"/>
      <c r="B174" s="518"/>
      <c r="C174" s="520"/>
      <c r="D174" s="514"/>
      <c r="E174" s="514"/>
      <c r="F174" s="521"/>
      <c r="G174" s="501"/>
      <c r="H174" s="514"/>
      <c r="I174" s="514"/>
      <c r="J174" s="515"/>
      <c r="K174" s="514"/>
      <c r="L174" s="931">
        <v>3</v>
      </c>
      <c r="M174" s="931" t="s">
        <v>1590</v>
      </c>
      <c r="N174" s="932" t="s">
        <v>1590</v>
      </c>
      <c r="O174" s="932" t="s">
        <v>1590</v>
      </c>
      <c r="P174" s="933">
        <v>0</v>
      </c>
      <c r="Q174" s="943">
        <v>0</v>
      </c>
      <c r="R174" s="945">
        <f t="shared" si="7"/>
        <v>0</v>
      </c>
      <c r="S174" s="516"/>
    </row>
    <row r="175" spans="1:19" ht="16.5" x14ac:dyDescent="0.25">
      <c r="A175" s="509"/>
      <c r="B175" s="518"/>
      <c r="C175" s="520"/>
      <c r="D175" s="514"/>
      <c r="E175" s="514"/>
      <c r="F175" s="521"/>
      <c r="G175" s="501"/>
      <c r="H175" s="514"/>
      <c r="I175" s="514"/>
      <c r="J175" s="515"/>
      <c r="K175" s="514"/>
      <c r="L175" s="931" t="s">
        <v>1708</v>
      </c>
      <c r="M175" s="931" t="s">
        <v>1590</v>
      </c>
      <c r="N175" s="931" t="s">
        <v>1590</v>
      </c>
      <c r="O175" s="931" t="s">
        <v>1590</v>
      </c>
      <c r="P175" s="931"/>
      <c r="Q175" s="946"/>
      <c r="R175" s="945">
        <f t="shared" si="7"/>
        <v>0</v>
      </c>
      <c r="S175" s="516"/>
    </row>
    <row r="176" spans="1:19" ht="16.5" x14ac:dyDescent="0.25">
      <c r="A176" s="509"/>
      <c r="B176" s="518"/>
      <c r="C176" s="520"/>
      <c r="D176" s="514"/>
      <c r="E176" s="514"/>
      <c r="F176" s="521"/>
      <c r="G176" s="501"/>
      <c r="H176" s="514"/>
      <c r="I176" s="514"/>
      <c r="J176" s="515"/>
      <c r="K176" s="514"/>
      <c r="L176" s="936" t="s">
        <v>1708</v>
      </c>
      <c r="M176" s="936" t="s">
        <v>1590</v>
      </c>
      <c r="N176" s="938" t="s">
        <v>1590</v>
      </c>
      <c r="O176" s="936" t="s">
        <v>1590</v>
      </c>
      <c r="P176" s="939"/>
      <c r="Q176" s="947"/>
      <c r="R176" s="948">
        <f t="shared" si="7"/>
        <v>0</v>
      </c>
      <c r="S176" s="516"/>
    </row>
    <row r="177" spans="1:19" ht="16.5" x14ac:dyDescent="0.25">
      <c r="A177" s="509">
        <v>35</v>
      </c>
      <c r="B177" s="518">
        <v>44390</v>
      </c>
      <c r="C177" s="519">
        <v>44025.772222222222</v>
      </c>
      <c r="D177" s="514" t="s">
        <v>1719</v>
      </c>
      <c r="E177" s="514" t="s">
        <v>13</v>
      </c>
      <c r="F177" s="521" t="s">
        <v>1837</v>
      </c>
      <c r="G177" s="514" t="s">
        <v>1717</v>
      </c>
      <c r="H177" s="514" t="s">
        <v>24</v>
      </c>
      <c r="I177" s="514" t="s">
        <v>1716</v>
      </c>
      <c r="J177" s="515" t="s">
        <v>1836</v>
      </c>
      <c r="K177" s="514">
        <v>6161</v>
      </c>
      <c r="L177" s="926">
        <v>1</v>
      </c>
      <c r="M177" s="926" t="s">
        <v>1590</v>
      </c>
      <c r="N177" s="927">
        <v>2</v>
      </c>
      <c r="O177" s="927">
        <v>6159</v>
      </c>
      <c r="P177" s="928">
        <v>4.1666666666666666E-3</v>
      </c>
      <c r="Q177" s="942">
        <v>0.68</v>
      </c>
      <c r="R177" s="944">
        <f t="shared" si="7"/>
        <v>6.8000000000000005E-2</v>
      </c>
      <c r="S177" s="516">
        <f>SUM(R177:R181)</f>
        <v>6.8000000000000005E-2</v>
      </c>
    </row>
    <row r="178" spans="1:19" ht="16.5" x14ac:dyDescent="0.25">
      <c r="A178" s="509"/>
      <c r="B178" s="518"/>
      <c r="C178" s="520"/>
      <c r="D178" s="514"/>
      <c r="E178" s="514"/>
      <c r="F178" s="521"/>
      <c r="G178" s="501"/>
      <c r="H178" s="514"/>
      <c r="I178" s="514"/>
      <c r="J178" s="515"/>
      <c r="K178" s="514"/>
      <c r="L178" s="931">
        <v>2</v>
      </c>
      <c r="M178" s="931" t="s">
        <v>1590</v>
      </c>
      <c r="N178" s="932" t="s">
        <v>1590</v>
      </c>
      <c r="O178" s="932" t="s">
        <v>1590</v>
      </c>
      <c r="P178" s="933">
        <v>0</v>
      </c>
      <c r="Q178" s="943">
        <v>0</v>
      </c>
      <c r="R178" s="945">
        <f t="shared" si="7"/>
        <v>0</v>
      </c>
      <c r="S178" s="516"/>
    </row>
    <row r="179" spans="1:19" ht="16.5" x14ac:dyDescent="0.25">
      <c r="A179" s="509"/>
      <c r="B179" s="518"/>
      <c r="C179" s="520"/>
      <c r="D179" s="514"/>
      <c r="E179" s="514"/>
      <c r="F179" s="521"/>
      <c r="G179" s="501"/>
      <c r="H179" s="514"/>
      <c r="I179" s="514"/>
      <c r="J179" s="515"/>
      <c r="K179" s="514"/>
      <c r="L179" s="931">
        <v>3</v>
      </c>
      <c r="M179" s="931" t="s">
        <v>1590</v>
      </c>
      <c r="N179" s="932" t="s">
        <v>1590</v>
      </c>
      <c r="O179" s="932" t="s">
        <v>1590</v>
      </c>
      <c r="P179" s="933">
        <v>0</v>
      </c>
      <c r="Q179" s="943">
        <v>0</v>
      </c>
      <c r="R179" s="945">
        <f t="shared" si="7"/>
        <v>0</v>
      </c>
      <c r="S179" s="516"/>
    </row>
    <row r="180" spans="1:19" ht="16.5" x14ac:dyDescent="0.25">
      <c r="A180" s="509"/>
      <c r="B180" s="518"/>
      <c r="C180" s="520"/>
      <c r="D180" s="514"/>
      <c r="E180" s="514"/>
      <c r="F180" s="521"/>
      <c r="G180" s="501"/>
      <c r="H180" s="514"/>
      <c r="I180" s="514"/>
      <c r="J180" s="515"/>
      <c r="K180" s="514"/>
      <c r="L180" s="931" t="s">
        <v>1708</v>
      </c>
      <c r="M180" s="931" t="s">
        <v>1590</v>
      </c>
      <c r="N180" s="931" t="s">
        <v>1590</v>
      </c>
      <c r="O180" s="931" t="s">
        <v>1590</v>
      </c>
      <c r="P180" s="931"/>
      <c r="Q180" s="946"/>
      <c r="R180" s="945">
        <f t="shared" si="7"/>
        <v>0</v>
      </c>
      <c r="S180" s="516"/>
    </row>
    <row r="181" spans="1:19" ht="16.5" x14ac:dyDescent="0.25">
      <c r="A181" s="509"/>
      <c r="B181" s="518"/>
      <c r="C181" s="520"/>
      <c r="D181" s="514"/>
      <c r="E181" s="514"/>
      <c r="F181" s="521"/>
      <c r="G181" s="501"/>
      <c r="H181" s="514"/>
      <c r="I181" s="514"/>
      <c r="J181" s="515"/>
      <c r="K181" s="514"/>
      <c r="L181" s="936" t="s">
        <v>1708</v>
      </c>
      <c r="M181" s="936" t="s">
        <v>1590</v>
      </c>
      <c r="N181" s="938" t="s">
        <v>1590</v>
      </c>
      <c r="O181" s="936" t="s">
        <v>1590</v>
      </c>
      <c r="P181" s="939"/>
      <c r="Q181" s="947"/>
      <c r="R181" s="948">
        <f t="shared" si="7"/>
        <v>0</v>
      </c>
      <c r="S181" s="516"/>
    </row>
    <row r="182" spans="1:19" ht="16.5" x14ac:dyDescent="0.25">
      <c r="A182" s="509">
        <v>36</v>
      </c>
      <c r="B182" s="510" t="s">
        <v>1835</v>
      </c>
      <c r="C182" s="511">
        <v>0.7895833333333333</v>
      </c>
      <c r="D182" s="506" t="s">
        <v>1713</v>
      </c>
      <c r="E182" s="506" t="s">
        <v>11</v>
      </c>
      <c r="F182" s="508" t="s">
        <v>1834</v>
      </c>
      <c r="G182" s="506" t="s">
        <v>1833</v>
      </c>
      <c r="H182" s="506" t="s">
        <v>24</v>
      </c>
      <c r="I182" s="506" t="s">
        <v>1832</v>
      </c>
      <c r="J182" s="506" t="s">
        <v>1831</v>
      </c>
      <c r="K182" s="506">
        <f>SUM(M182:O186)</f>
        <v>25666</v>
      </c>
      <c r="L182" s="926">
        <v>1</v>
      </c>
      <c r="M182" s="926" t="s">
        <v>1590</v>
      </c>
      <c r="N182" s="927">
        <v>36</v>
      </c>
      <c r="O182" s="927">
        <v>25630</v>
      </c>
      <c r="P182" s="928">
        <v>1.5972222222222224E-2</v>
      </c>
      <c r="Q182" s="942">
        <v>5</v>
      </c>
      <c r="R182" s="944">
        <f t="shared" si="7"/>
        <v>1.916666666666667</v>
      </c>
      <c r="S182" s="507">
        <f>SUM(R182:R186)</f>
        <v>1.916666666666667</v>
      </c>
    </row>
    <row r="183" spans="1:19" ht="16.5" x14ac:dyDescent="0.25">
      <c r="A183" s="509"/>
      <c r="B183" s="510"/>
      <c r="C183" s="513"/>
      <c r="D183" s="506"/>
      <c r="E183" s="506"/>
      <c r="F183" s="508"/>
      <c r="G183" s="506"/>
      <c r="H183" s="506"/>
      <c r="I183" s="506"/>
      <c r="J183" s="506"/>
      <c r="K183" s="506"/>
      <c r="L183" s="931">
        <v>2</v>
      </c>
      <c r="M183" s="931" t="s">
        <v>1590</v>
      </c>
      <c r="N183" s="932" t="s">
        <v>1590</v>
      </c>
      <c r="O183" s="932" t="s">
        <v>1590</v>
      </c>
      <c r="P183" s="933" t="s">
        <v>1590</v>
      </c>
      <c r="Q183" s="943" t="s">
        <v>1590</v>
      </c>
      <c r="R183" s="945" t="s">
        <v>1590</v>
      </c>
      <c r="S183" s="506"/>
    </row>
    <row r="184" spans="1:19" ht="16.5" x14ac:dyDescent="0.25">
      <c r="A184" s="509"/>
      <c r="B184" s="510"/>
      <c r="C184" s="513"/>
      <c r="D184" s="506"/>
      <c r="E184" s="506"/>
      <c r="F184" s="508"/>
      <c r="G184" s="506"/>
      <c r="H184" s="506"/>
      <c r="I184" s="506"/>
      <c r="J184" s="506"/>
      <c r="K184" s="506"/>
      <c r="L184" s="931">
        <v>3</v>
      </c>
      <c r="M184" s="931" t="s">
        <v>1590</v>
      </c>
      <c r="N184" s="932" t="s">
        <v>1590</v>
      </c>
      <c r="O184" s="932" t="s">
        <v>1590</v>
      </c>
      <c r="P184" s="933" t="s">
        <v>1590</v>
      </c>
      <c r="Q184" s="943" t="s">
        <v>1590</v>
      </c>
      <c r="R184" s="945" t="s">
        <v>1590</v>
      </c>
      <c r="S184" s="506"/>
    </row>
    <row r="185" spans="1:19" ht="16.5" x14ac:dyDescent="0.25">
      <c r="A185" s="509"/>
      <c r="B185" s="510"/>
      <c r="C185" s="513"/>
      <c r="D185" s="506"/>
      <c r="E185" s="506"/>
      <c r="F185" s="508"/>
      <c r="G185" s="506"/>
      <c r="H185" s="506"/>
      <c r="I185" s="506"/>
      <c r="J185" s="506"/>
      <c r="K185" s="506"/>
      <c r="L185" s="931" t="s">
        <v>1708</v>
      </c>
      <c r="M185" s="931" t="s">
        <v>1590</v>
      </c>
      <c r="N185" s="931" t="s">
        <v>1590</v>
      </c>
      <c r="O185" s="931" t="s">
        <v>1590</v>
      </c>
      <c r="P185" s="931" t="s">
        <v>1590</v>
      </c>
      <c r="Q185" s="946" t="s">
        <v>1590</v>
      </c>
      <c r="R185" s="945" t="s">
        <v>1590</v>
      </c>
      <c r="S185" s="506"/>
    </row>
    <row r="186" spans="1:19" ht="16.5" x14ac:dyDescent="0.25">
      <c r="A186" s="509"/>
      <c r="B186" s="510"/>
      <c r="C186" s="513"/>
      <c r="D186" s="506"/>
      <c r="E186" s="506"/>
      <c r="F186" s="508"/>
      <c r="G186" s="506"/>
      <c r="H186" s="506"/>
      <c r="I186" s="506"/>
      <c r="J186" s="506"/>
      <c r="K186" s="506"/>
      <c r="L186" s="936" t="s">
        <v>1708</v>
      </c>
      <c r="M186" s="936" t="s">
        <v>1590</v>
      </c>
      <c r="N186" s="938" t="s">
        <v>1590</v>
      </c>
      <c r="O186" s="936" t="s">
        <v>1590</v>
      </c>
      <c r="P186" s="939" t="s">
        <v>1590</v>
      </c>
      <c r="Q186" s="947" t="s">
        <v>1590</v>
      </c>
      <c r="R186" s="948" t="s">
        <v>1590</v>
      </c>
      <c r="S186" s="506"/>
    </row>
    <row r="187" spans="1:19" ht="16.5" x14ac:dyDescent="0.25">
      <c r="A187" s="509">
        <v>37</v>
      </c>
      <c r="B187" s="510">
        <v>44392</v>
      </c>
      <c r="C187" s="511">
        <v>0.40138888888888885</v>
      </c>
      <c r="D187" s="506" t="s">
        <v>1795</v>
      </c>
      <c r="E187" s="506" t="s">
        <v>13</v>
      </c>
      <c r="F187" s="508" t="s">
        <v>1830</v>
      </c>
      <c r="G187" s="506" t="s">
        <v>1829</v>
      </c>
      <c r="H187" s="506" t="s">
        <v>51</v>
      </c>
      <c r="I187" s="506" t="s">
        <v>1828</v>
      </c>
      <c r="J187" s="506" t="s">
        <v>1827</v>
      </c>
      <c r="K187" s="506">
        <f>SUM(M187:O191)</f>
        <v>6048</v>
      </c>
      <c r="L187" s="926">
        <v>1</v>
      </c>
      <c r="M187" s="926" t="s">
        <v>1590</v>
      </c>
      <c r="N187" s="927">
        <v>8</v>
      </c>
      <c r="O187" s="927">
        <v>2045</v>
      </c>
      <c r="P187" s="928">
        <v>2.7777777777777779E-3</v>
      </c>
      <c r="Q187" s="942">
        <v>0.68</v>
      </c>
      <c r="R187" s="944">
        <f>P187*Q187*24</f>
        <v>4.5333333333333337E-2</v>
      </c>
      <c r="S187" s="507">
        <f>SUM(R187:R191)</f>
        <v>6.3358333333333334</v>
      </c>
    </row>
    <row r="188" spans="1:19" ht="16.5" x14ac:dyDescent="0.25">
      <c r="A188" s="509"/>
      <c r="B188" s="510"/>
      <c r="C188" s="513"/>
      <c r="D188" s="506"/>
      <c r="E188" s="506"/>
      <c r="F188" s="508"/>
      <c r="G188" s="506"/>
      <c r="H188" s="506"/>
      <c r="I188" s="506"/>
      <c r="J188" s="506"/>
      <c r="K188" s="517"/>
      <c r="L188" s="931">
        <v>2</v>
      </c>
      <c r="M188" s="931" t="s">
        <v>1590</v>
      </c>
      <c r="N188" s="932">
        <v>2</v>
      </c>
      <c r="O188" s="932">
        <v>2466</v>
      </c>
      <c r="P188" s="933">
        <v>2.0833333333333333E-3</v>
      </c>
      <c r="Q188" s="943">
        <v>0.81</v>
      </c>
      <c r="R188" s="945">
        <f>P188*Q188*24</f>
        <v>4.0500000000000001E-2</v>
      </c>
      <c r="S188" s="506"/>
    </row>
    <row r="189" spans="1:19" ht="16.5" x14ac:dyDescent="0.25">
      <c r="A189" s="509"/>
      <c r="B189" s="510"/>
      <c r="C189" s="513"/>
      <c r="D189" s="506"/>
      <c r="E189" s="506"/>
      <c r="F189" s="508"/>
      <c r="G189" s="506"/>
      <c r="H189" s="506"/>
      <c r="I189" s="506"/>
      <c r="J189" s="506"/>
      <c r="K189" s="517"/>
      <c r="L189" s="931">
        <v>3</v>
      </c>
      <c r="M189" s="931" t="s">
        <v>1590</v>
      </c>
      <c r="N189" s="932">
        <v>5</v>
      </c>
      <c r="O189" s="932">
        <v>1522</v>
      </c>
      <c r="P189" s="933">
        <v>0.52083333333333337</v>
      </c>
      <c r="Q189" s="943">
        <v>0.5</v>
      </c>
      <c r="R189" s="945">
        <f>P189*Q189*24</f>
        <v>6.25</v>
      </c>
      <c r="S189" s="506"/>
    </row>
    <row r="190" spans="1:19" ht="16.5" x14ac:dyDescent="0.25">
      <c r="A190" s="509"/>
      <c r="B190" s="510"/>
      <c r="C190" s="513"/>
      <c r="D190" s="506"/>
      <c r="E190" s="506"/>
      <c r="F190" s="508"/>
      <c r="G190" s="506"/>
      <c r="H190" s="506"/>
      <c r="I190" s="506"/>
      <c r="J190" s="506"/>
      <c r="K190" s="517"/>
      <c r="L190" s="931" t="s">
        <v>1708</v>
      </c>
      <c r="M190" s="931" t="s">
        <v>1590</v>
      </c>
      <c r="N190" s="931" t="s">
        <v>1590</v>
      </c>
      <c r="O190" s="931" t="s">
        <v>1590</v>
      </c>
      <c r="P190" s="931"/>
      <c r="Q190" s="946"/>
      <c r="R190" s="945"/>
      <c r="S190" s="506"/>
    </row>
    <row r="191" spans="1:19" ht="16.5" x14ac:dyDescent="0.25">
      <c r="A191" s="509"/>
      <c r="B191" s="510"/>
      <c r="C191" s="513"/>
      <c r="D191" s="506"/>
      <c r="E191" s="506"/>
      <c r="F191" s="508"/>
      <c r="G191" s="506"/>
      <c r="H191" s="506"/>
      <c r="I191" s="506"/>
      <c r="J191" s="506"/>
      <c r="K191" s="517"/>
      <c r="L191" s="936" t="s">
        <v>1708</v>
      </c>
      <c r="M191" s="936" t="s">
        <v>1590</v>
      </c>
      <c r="N191" s="938" t="s">
        <v>1590</v>
      </c>
      <c r="O191" s="936" t="s">
        <v>1590</v>
      </c>
      <c r="P191" s="939"/>
      <c r="Q191" s="947"/>
      <c r="R191" s="948"/>
      <c r="S191" s="506"/>
    </row>
    <row r="192" spans="1:19" ht="16.5" x14ac:dyDescent="0.25">
      <c r="A192" s="509">
        <v>38</v>
      </c>
      <c r="B192" s="510" t="s">
        <v>1826</v>
      </c>
      <c r="C192" s="511">
        <v>0.92291666666666661</v>
      </c>
      <c r="D192" s="506" t="s">
        <v>1725</v>
      </c>
      <c r="E192" s="506" t="s">
        <v>11</v>
      </c>
      <c r="F192" s="508" t="s">
        <v>1825</v>
      </c>
      <c r="G192" s="506" t="s">
        <v>1753</v>
      </c>
      <c r="H192" s="506" t="s">
        <v>24</v>
      </c>
      <c r="I192" s="515" t="s">
        <v>1807</v>
      </c>
      <c r="J192" s="506" t="s">
        <v>1824</v>
      </c>
      <c r="K192" s="506">
        <f>SUM(M192:O194)</f>
        <v>15418</v>
      </c>
      <c r="L192" s="926">
        <v>1</v>
      </c>
      <c r="M192" s="926" t="s">
        <v>1590</v>
      </c>
      <c r="N192" s="927">
        <v>9</v>
      </c>
      <c r="O192" s="927">
        <v>15409</v>
      </c>
      <c r="P192" s="928">
        <v>3.472222222222222E-3</v>
      </c>
      <c r="Q192" s="942">
        <v>16</v>
      </c>
      <c r="R192" s="944">
        <f>P192*Q192*24</f>
        <v>1.3333333333333333</v>
      </c>
      <c r="S192" s="507">
        <f>SUM(R192:R196)</f>
        <v>1.3333333333333333</v>
      </c>
    </row>
    <row r="193" spans="1:19" ht="16.5" x14ac:dyDescent="0.25">
      <c r="A193" s="509"/>
      <c r="B193" s="510"/>
      <c r="C193" s="511"/>
      <c r="D193" s="506"/>
      <c r="E193" s="506"/>
      <c r="F193" s="508"/>
      <c r="G193" s="506"/>
      <c r="H193" s="506"/>
      <c r="I193" s="515"/>
      <c r="J193" s="506"/>
      <c r="K193" s="517"/>
      <c r="L193" s="931">
        <v>2</v>
      </c>
      <c r="M193" s="931" t="s">
        <v>1590</v>
      </c>
      <c r="N193" s="932" t="s">
        <v>1590</v>
      </c>
      <c r="O193" s="932" t="s">
        <v>1590</v>
      </c>
      <c r="P193" s="933"/>
      <c r="Q193" s="943"/>
      <c r="R193" s="945">
        <f>P193*Q193*24</f>
        <v>0</v>
      </c>
      <c r="S193" s="506"/>
    </row>
    <row r="194" spans="1:19" ht="16.5" x14ac:dyDescent="0.25">
      <c r="A194" s="509"/>
      <c r="B194" s="510"/>
      <c r="C194" s="511"/>
      <c r="D194" s="506"/>
      <c r="E194" s="506"/>
      <c r="F194" s="508"/>
      <c r="G194" s="506"/>
      <c r="H194" s="506"/>
      <c r="I194" s="515"/>
      <c r="J194" s="506"/>
      <c r="K194" s="517"/>
      <c r="L194" s="931">
        <v>3</v>
      </c>
      <c r="M194" s="931" t="s">
        <v>1590</v>
      </c>
      <c r="N194" s="932" t="s">
        <v>1590</v>
      </c>
      <c r="O194" s="932" t="s">
        <v>1590</v>
      </c>
      <c r="P194" s="933"/>
      <c r="Q194" s="943"/>
      <c r="R194" s="945">
        <f>P194*Q194*24</f>
        <v>0</v>
      </c>
      <c r="S194" s="506"/>
    </row>
    <row r="195" spans="1:19" ht="16.5" x14ac:dyDescent="0.25">
      <c r="A195" s="509"/>
      <c r="B195" s="510"/>
      <c r="C195" s="511"/>
      <c r="D195" s="506"/>
      <c r="E195" s="506"/>
      <c r="F195" s="508"/>
      <c r="G195" s="506"/>
      <c r="H195" s="506"/>
      <c r="I195" s="515"/>
      <c r="J195" s="506"/>
      <c r="K195" s="517"/>
      <c r="L195" s="931" t="s">
        <v>1708</v>
      </c>
      <c r="M195" s="931" t="s">
        <v>1590</v>
      </c>
      <c r="N195" s="931" t="s">
        <v>1590</v>
      </c>
      <c r="O195" s="931" t="s">
        <v>1590</v>
      </c>
      <c r="P195" s="931"/>
      <c r="Q195" s="946"/>
      <c r="R195" s="945"/>
      <c r="S195" s="506"/>
    </row>
    <row r="196" spans="1:19" ht="16.5" x14ac:dyDescent="0.25">
      <c r="A196" s="509"/>
      <c r="B196" s="510"/>
      <c r="C196" s="511"/>
      <c r="D196" s="506"/>
      <c r="E196" s="506"/>
      <c r="F196" s="508"/>
      <c r="G196" s="506"/>
      <c r="H196" s="506"/>
      <c r="I196" s="515"/>
      <c r="J196" s="506"/>
      <c r="K196" s="517"/>
      <c r="L196" s="936" t="s">
        <v>1708</v>
      </c>
      <c r="M196" s="936" t="s">
        <v>1590</v>
      </c>
      <c r="N196" s="938" t="s">
        <v>1590</v>
      </c>
      <c r="O196" s="936" t="s">
        <v>1590</v>
      </c>
      <c r="P196" s="939"/>
      <c r="Q196" s="947"/>
      <c r="R196" s="948"/>
      <c r="S196" s="506"/>
    </row>
    <row r="197" spans="1:19" ht="16.5" x14ac:dyDescent="0.25">
      <c r="A197" s="509">
        <v>39</v>
      </c>
      <c r="B197" s="510" t="s">
        <v>1823</v>
      </c>
      <c r="C197" s="511">
        <v>0.18541666666666667</v>
      </c>
      <c r="D197" s="506" t="s">
        <v>1725</v>
      </c>
      <c r="E197" s="506" t="s">
        <v>13</v>
      </c>
      <c r="F197" s="508" t="s">
        <v>1798</v>
      </c>
      <c r="G197" s="506" t="s">
        <v>1711</v>
      </c>
      <c r="H197" s="506" t="s">
        <v>24</v>
      </c>
      <c r="I197" s="506" t="s">
        <v>1822</v>
      </c>
      <c r="J197" s="506" t="s">
        <v>1780</v>
      </c>
      <c r="K197" s="506">
        <f>SUM(M197:O201)</f>
        <v>6849</v>
      </c>
      <c r="L197" s="926">
        <v>1</v>
      </c>
      <c r="M197" s="926" t="s">
        <v>1590</v>
      </c>
      <c r="N197" s="927">
        <v>11</v>
      </c>
      <c r="O197" s="927">
        <v>6090</v>
      </c>
      <c r="P197" s="928">
        <v>4.8611111111111112E-3</v>
      </c>
      <c r="Q197" s="942">
        <v>1.6</v>
      </c>
      <c r="R197" s="944">
        <f>P197*Q197*24</f>
        <v>0.18666666666666668</v>
      </c>
      <c r="S197" s="507">
        <f>SUM(R197:R201)</f>
        <v>0.3765</v>
      </c>
    </row>
    <row r="198" spans="1:19" ht="16.5" x14ac:dyDescent="0.25">
      <c r="A198" s="509"/>
      <c r="B198" s="510"/>
      <c r="C198" s="511"/>
      <c r="D198" s="506"/>
      <c r="E198" s="506"/>
      <c r="F198" s="508"/>
      <c r="G198" s="506"/>
      <c r="H198" s="506"/>
      <c r="I198" s="506"/>
      <c r="J198" s="506"/>
      <c r="K198" s="517"/>
      <c r="L198" s="931">
        <v>2</v>
      </c>
      <c r="M198" s="931" t="s">
        <v>1590</v>
      </c>
      <c r="N198" s="932">
        <v>5</v>
      </c>
      <c r="O198" s="932">
        <v>670</v>
      </c>
      <c r="P198" s="933">
        <v>5.9722222222222225E-2</v>
      </c>
      <c r="Q198" s="943">
        <v>0.13</v>
      </c>
      <c r="R198" s="945">
        <f>P198*Q198*24</f>
        <v>0.18633333333333335</v>
      </c>
      <c r="S198" s="506"/>
    </row>
    <row r="199" spans="1:19" ht="16.5" x14ac:dyDescent="0.25">
      <c r="A199" s="509"/>
      <c r="B199" s="510"/>
      <c r="C199" s="511"/>
      <c r="D199" s="506"/>
      <c r="E199" s="506"/>
      <c r="F199" s="508"/>
      <c r="G199" s="506"/>
      <c r="H199" s="506"/>
      <c r="I199" s="506"/>
      <c r="J199" s="506"/>
      <c r="K199" s="517"/>
      <c r="L199" s="931">
        <v>3</v>
      </c>
      <c r="M199" s="931" t="s">
        <v>1590</v>
      </c>
      <c r="N199" s="932">
        <v>2</v>
      </c>
      <c r="O199" s="932">
        <v>54</v>
      </c>
      <c r="P199" s="933">
        <v>3.472222222222222E-3</v>
      </c>
      <c r="Q199" s="943">
        <v>0.02</v>
      </c>
      <c r="R199" s="945">
        <f>P199*Q199*24</f>
        <v>1.6666666666666666E-3</v>
      </c>
      <c r="S199" s="506"/>
    </row>
    <row r="200" spans="1:19" ht="16.5" x14ac:dyDescent="0.25">
      <c r="A200" s="509"/>
      <c r="B200" s="510"/>
      <c r="C200" s="511"/>
      <c r="D200" s="506"/>
      <c r="E200" s="506"/>
      <c r="F200" s="508"/>
      <c r="G200" s="506"/>
      <c r="H200" s="506"/>
      <c r="I200" s="506"/>
      <c r="J200" s="506"/>
      <c r="K200" s="517"/>
      <c r="L200" s="931" t="s">
        <v>1708</v>
      </c>
      <c r="M200" s="931" t="s">
        <v>1590</v>
      </c>
      <c r="N200" s="931">
        <v>2</v>
      </c>
      <c r="O200" s="931">
        <v>15</v>
      </c>
      <c r="P200" s="931">
        <v>7.6388888888888895E-2</v>
      </c>
      <c r="Q200" s="946">
        <v>1E-3</v>
      </c>
      <c r="R200" s="945">
        <f>P200*Q200*24</f>
        <v>1.8333333333333335E-3</v>
      </c>
      <c r="S200" s="506"/>
    </row>
    <row r="201" spans="1:19" ht="16.5" x14ac:dyDescent="0.25">
      <c r="A201" s="509"/>
      <c r="B201" s="510"/>
      <c r="C201" s="511"/>
      <c r="D201" s="506"/>
      <c r="E201" s="506"/>
      <c r="F201" s="508"/>
      <c r="G201" s="506"/>
      <c r="H201" s="506"/>
      <c r="I201" s="506"/>
      <c r="J201" s="506"/>
      <c r="K201" s="517"/>
      <c r="L201" s="936" t="s">
        <v>1708</v>
      </c>
      <c r="M201" s="936" t="s">
        <v>1590</v>
      </c>
      <c r="N201" s="938"/>
      <c r="O201" s="936"/>
      <c r="P201" s="939"/>
      <c r="Q201" s="947"/>
      <c r="R201" s="948"/>
      <c r="S201" s="506"/>
    </row>
    <row r="202" spans="1:19" ht="16.5" x14ac:dyDescent="0.25">
      <c r="A202" s="509">
        <v>40</v>
      </c>
      <c r="B202" s="510" t="s">
        <v>1821</v>
      </c>
      <c r="C202" s="511">
        <v>0.25347222222222221</v>
      </c>
      <c r="D202" s="506" t="s">
        <v>1725</v>
      </c>
      <c r="E202" s="506" t="s">
        <v>13</v>
      </c>
      <c r="F202" s="508" t="s">
        <v>1820</v>
      </c>
      <c r="G202" s="506" t="s">
        <v>1804</v>
      </c>
      <c r="H202" s="506" t="s">
        <v>305</v>
      </c>
      <c r="I202" s="506" t="s">
        <v>1819</v>
      </c>
      <c r="J202" s="506" t="s">
        <v>1818</v>
      </c>
      <c r="K202" s="506">
        <f>SUM(M202:O206)</f>
        <v>5876</v>
      </c>
      <c r="L202" s="926">
        <v>1</v>
      </c>
      <c r="M202" s="926" t="s">
        <v>1590</v>
      </c>
      <c r="N202" s="927">
        <v>5</v>
      </c>
      <c r="O202" s="927">
        <v>4330</v>
      </c>
      <c r="P202" s="928">
        <v>5.5555555555555558E-3</v>
      </c>
      <c r="Q202" s="942">
        <v>0.9</v>
      </c>
      <c r="R202" s="944">
        <f>P202*Q202*24</f>
        <v>0.12</v>
      </c>
      <c r="S202" s="507">
        <f>SUM(R202:R206)</f>
        <v>0.27333333333333337</v>
      </c>
    </row>
    <row r="203" spans="1:19" ht="16.5" x14ac:dyDescent="0.25">
      <c r="A203" s="509"/>
      <c r="B203" s="510"/>
      <c r="C203" s="511"/>
      <c r="D203" s="506"/>
      <c r="E203" s="506"/>
      <c r="F203" s="508"/>
      <c r="G203" s="506"/>
      <c r="H203" s="506"/>
      <c r="I203" s="506"/>
      <c r="J203" s="506"/>
      <c r="K203" s="517"/>
      <c r="L203" s="931">
        <v>2</v>
      </c>
      <c r="M203" s="931" t="s">
        <v>1590</v>
      </c>
      <c r="N203" s="932">
        <v>1</v>
      </c>
      <c r="O203" s="932">
        <v>1540</v>
      </c>
      <c r="P203" s="933">
        <v>1.5972222222222224E-2</v>
      </c>
      <c r="Q203" s="943">
        <v>0.4</v>
      </c>
      <c r="R203" s="945">
        <f>P203*Q203*24</f>
        <v>0.15333333333333338</v>
      </c>
      <c r="S203" s="506"/>
    </row>
    <row r="204" spans="1:19" ht="16.5" x14ac:dyDescent="0.25">
      <c r="A204" s="509"/>
      <c r="B204" s="510"/>
      <c r="C204" s="511"/>
      <c r="D204" s="506"/>
      <c r="E204" s="506"/>
      <c r="F204" s="508"/>
      <c r="G204" s="506"/>
      <c r="H204" s="506"/>
      <c r="I204" s="506"/>
      <c r="J204" s="506"/>
      <c r="K204" s="517"/>
      <c r="L204" s="931">
        <v>3</v>
      </c>
      <c r="M204" s="931" t="s">
        <v>1590</v>
      </c>
      <c r="N204" s="932" t="s">
        <v>1590</v>
      </c>
      <c r="O204" s="932" t="s">
        <v>1590</v>
      </c>
      <c r="P204" s="933"/>
      <c r="Q204" s="943"/>
      <c r="R204" s="945">
        <f>P204*Q204*24</f>
        <v>0</v>
      </c>
      <c r="S204" s="506"/>
    </row>
    <row r="205" spans="1:19" ht="16.5" x14ac:dyDescent="0.25">
      <c r="A205" s="509"/>
      <c r="B205" s="510"/>
      <c r="C205" s="511"/>
      <c r="D205" s="506"/>
      <c r="E205" s="506"/>
      <c r="F205" s="508"/>
      <c r="G205" s="506"/>
      <c r="H205" s="506"/>
      <c r="I205" s="506"/>
      <c r="J205" s="506"/>
      <c r="K205" s="517"/>
      <c r="L205" s="931" t="s">
        <v>1708</v>
      </c>
      <c r="M205" s="931" t="s">
        <v>1590</v>
      </c>
      <c r="N205" s="931" t="s">
        <v>1590</v>
      </c>
      <c r="O205" s="931" t="s">
        <v>1590</v>
      </c>
      <c r="P205" s="931"/>
      <c r="Q205" s="946"/>
      <c r="R205" s="945">
        <f>P205*Q205*24</f>
        <v>0</v>
      </c>
      <c r="S205" s="506"/>
    </row>
    <row r="206" spans="1:19" ht="16.5" x14ac:dyDescent="0.25">
      <c r="A206" s="509"/>
      <c r="B206" s="510"/>
      <c r="C206" s="511"/>
      <c r="D206" s="506"/>
      <c r="E206" s="506"/>
      <c r="F206" s="508"/>
      <c r="G206" s="506"/>
      <c r="H206" s="506"/>
      <c r="I206" s="506"/>
      <c r="J206" s="506"/>
      <c r="K206" s="517"/>
      <c r="L206" s="936" t="s">
        <v>1708</v>
      </c>
      <c r="M206" s="936" t="s">
        <v>1590</v>
      </c>
      <c r="N206" s="938" t="s">
        <v>1590</v>
      </c>
      <c r="O206" s="936" t="s">
        <v>1590</v>
      </c>
      <c r="P206" s="939"/>
      <c r="Q206" s="947"/>
      <c r="R206" s="948"/>
      <c r="S206" s="506"/>
    </row>
    <row r="207" spans="1:19" ht="16.5" x14ac:dyDescent="0.25">
      <c r="A207" s="509">
        <v>41</v>
      </c>
      <c r="B207" s="526">
        <v>44398</v>
      </c>
      <c r="C207" s="527">
        <v>0.25277777777777777</v>
      </c>
      <c r="D207" s="530" t="s">
        <v>1771</v>
      </c>
      <c r="E207" s="543" t="s">
        <v>13</v>
      </c>
      <c r="F207" s="542" t="s">
        <v>1779</v>
      </c>
      <c r="G207" s="543" t="s">
        <v>1753</v>
      </c>
      <c r="H207" s="543" t="s">
        <v>305</v>
      </c>
      <c r="I207" s="544" t="s">
        <v>1817</v>
      </c>
      <c r="J207" s="506" t="s">
        <v>1777</v>
      </c>
      <c r="K207" s="539">
        <f>SUM(M207:O209)</f>
        <v>8971</v>
      </c>
      <c r="L207" s="926">
        <v>1</v>
      </c>
      <c r="M207" s="926"/>
      <c r="N207" s="927">
        <v>14</v>
      </c>
      <c r="O207" s="927">
        <v>8957</v>
      </c>
      <c r="P207" s="928">
        <v>44398.036111111112</v>
      </c>
      <c r="Q207" s="942">
        <v>2</v>
      </c>
      <c r="R207" s="944">
        <v>1.73</v>
      </c>
      <c r="S207" s="507">
        <f>SUM(R207:R211)</f>
        <v>1.73</v>
      </c>
    </row>
    <row r="208" spans="1:19" ht="16.5" x14ac:dyDescent="0.25">
      <c r="A208" s="509"/>
      <c r="B208" s="526"/>
      <c r="C208" s="528"/>
      <c r="D208" s="530"/>
      <c r="E208" s="543"/>
      <c r="F208" s="542"/>
      <c r="G208" s="543"/>
      <c r="H208" s="543"/>
      <c r="I208" s="544"/>
      <c r="J208" s="506"/>
      <c r="K208" s="540"/>
      <c r="L208" s="931">
        <v>2</v>
      </c>
      <c r="M208" s="931"/>
      <c r="N208" s="932"/>
      <c r="O208" s="932"/>
      <c r="P208" s="933"/>
      <c r="Q208" s="943"/>
      <c r="R208" s="945"/>
      <c r="S208" s="506"/>
    </row>
    <row r="209" spans="1:19" ht="16.5" x14ac:dyDescent="0.25">
      <c r="A209" s="509"/>
      <c r="B209" s="526"/>
      <c r="C209" s="528"/>
      <c r="D209" s="530"/>
      <c r="E209" s="543"/>
      <c r="F209" s="542"/>
      <c r="G209" s="543"/>
      <c r="H209" s="543"/>
      <c r="I209" s="544"/>
      <c r="J209" s="506"/>
      <c r="K209" s="540"/>
      <c r="L209" s="931">
        <v>3</v>
      </c>
      <c r="M209" s="931"/>
      <c r="N209" s="932"/>
      <c r="O209" s="932"/>
      <c r="P209" s="933"/>
      <c r="Q209" s="943"/>
      <c r="R209" s="945"/>
      <c r="S209" s="506"/>
    </row>
    <row r="210" spans="1:19" ht="16.5" x14ac:dyDescent="0.25">
      <c r="A210" s="509"/>
      <c r="B210" s="526"/>
      <c r="C210" s="528"/>
      <c r="D210" s="530"/>
      <c r="E210" s="543"/>
      <c r="F210" s="542"/>
      <c r="G210" s="543"/>
      <c r="H210" s="543"/>
      <c r="I210" s="544"/>
      <c r="J210" s="506"/>
      <c r="K210" s="540"/>
      <c r="L210" s="931" t="s">
        <v>1708</v>
      </c>
      <c r="M210" s="931"/>
      <c r="N210" s="931"/>
      <c r="O210" s="931"/>
      <c r="P210" s="931"/>
      <c r="Q210" s="946"/>
      <c r="R210" s="945"/>
      <c r="S210" s="506"/>
    </row>
    <row r="211" spans="1:19" ht="16.5" x14ac:dyDescent="0.25">
      <c r="A211" s="509"/>
      <c r="B211" s="526"/>
      <c r="C211" s="529"/>
      <c r="D211" s="530"/>
      <c r="E211" s="543"/>
      <c r="F211" s="542"/>
      <c r="G211" s="543"/>
      <c r="H211" s="543"/>
      <c r="I211" s="544"/>
      <c r="J211" s="506"/>
      <c r="K211" s="541"/>
      <c r="L211" s="936" t="s">
        <v>1708</v>
      </c>
      <c r="M211" s="936"/>
      <c r="N211" s="938"/>
      <c r="O211" s="936"/>
      <c r="P211" s="939"/>
      <c r="Q211" s="947"/>
      <c r="R211" s="948"/>
      <c r="S211" s="506"/>
    </row>
    <row r="212" spans="1:19" ht="16.5" x14ac:dyDescent="0.25">
      <c r="A212" s="509"/>
      <c r="B212" s="147" t="s">
        <v>1815</v>
      </c>
      <c r="C212" s="145"/>
      <c r="D212" s="145"/>
      <c r="E212" s="145"/>
      <c r="F212" s="146"/>
      <c r="G212" s="145"/>
      <c r="H212" s="145"/>
      <c r="I212" s="145"/>
      <c r="J212" s="145"/>
      <c r="K212" s="145"/>
      <c r="L212" s="145"/>
      <c r="M212" s="145"/>
      <c r="N212" s="145"/>
      <c r="O212" s="145"/>
      <c r="P212" s="924"/>
      <c r="Q212" s="924"/>
      <c r="R212" s="924"/>
      <c r="S212" s="144"/>
    </row>
    <row r="213" spans="1:19" ht="16.5" x14ac:dyDescent="0.25">
      <c r="A213" s="509">
        <v>42</v>
      </c>
      <c r="B213" s="510">
        <v>44401</v>
      </c>
      <c r="C213" s="511">
        <v>0.53680555555555554</v>
      </c>
      <c r="D213" s="506" t="s">
        <v>1771</v>
      </c>
      <c r="E213" s="506" t="s">
        <v>13</v>
      </c>
      <c r="F213" s="508" t="s">
        <v>1779</v>
      </c>
      <c r="G213" s="506" t="s">
        <v>1753</v>
      </c>
      <c r="H213" s="506" t="s">
        <v>51</v>
      </c>
      <c r="I213" s="506" t="s">
        <v>1816</v>
      </c>
      <c r="J213" s="506" t="s">
        <v>1777</v>
      </c>
      <c r="K213" s="506">
        <f>SUM(M213:O215)</f>
        <v>8971</v>
      </c>
      <c r="L213" s="926">
        <v>1</v>
      </c>
      <c r="M213" s="926" t="s">
        <v>1590</v>
      </c>
      <c r="N213" s="927">
        <v>6</v>
      </c>
      <c r="O213" s="927">
        <v>2808</v>
      </c>
      <c r="P213" s="928">
        <v>44401.002083333333</v>
      </c>
      <c r="Q213" s="942">
        <v>0.438</v>
      </c>
      <c r="R213" s="944">
        <v>2.1899999999999999E-2</v>
      </c>
      <c r="S213" s="507">
        <f>SUM(R213:R217)</f>
        <v>0.62990000000000002</v>
      </c>
    </row>
    <row r="214" spans="1:19" ht="16.5" x14ac:dyDescent="0.25">
      <c r="A214" s="509"/>
      <c r="B214" s="510"/>
      <c r="C214" s="513"/>
      <c r="D214" s="506"/>
      <c r="E214" s="506"/>
      <c r="F214" s="508"/>
      <c r="G214" s="506"/>
      <c r="H214" s="506"/>
      <c r="I214" s="506"/>
      <c r="J214" s="506"/>
      <c r="K214" s="517"/>
      <c r="L214" s="931">
        <v>2</v>
      </c>
      <c r="M214" s="931" t="s">
        <v>1590</v>
      </c>
      <c r="N214" s="932">
        <v>8</v>
      </c>
      <c r="O214" s="932">
        <v>6149</v>
      </c>
      <c r="P214" s="933">
        <v>44401.026388888888</v>
      </c>
      <c r="Q214" s="943">
        <v>0.96</v>
      </c>
      <c r="R214" s="945">
        <v>0.60799999999999998</v>
      </c>
      <c r="S214" s="506"/>
    </row>
    <row r="215" spans="1:19" ht="16.5" x14ac:dyDescent="0.25">
      <c r="A215" s="509"/>
      <c r="B215" s="510"/>
      <c r="C215" s="513"/>
      <c r="D215" s="506"/>
      <c r="E215" s="506"/>
      <c r="F215" s="508"/>
      <c r="G215" s="506"/>
      <c r="H215" s="506"/>
      <c r="I215" s="506"/>
      <c r="J215" s="506"/>
      <c r="K215" s="517"/>
      <c r="L215" s="931">
        <v>3</v>
      </c>
      <c r="M215" s="931" t="s">
        <v>1590</v>
      </c>
      <c r="N215" s="932" t="s">
        <v>1590</v>
      </c>
      <c r="O215" s="932" t="s">
        <v>1590</v>
      </c>
      <c r="P215" s="933"/>
      <c r="Q215" s="943"/>
      <c r="R215" s="945"/>
      <c r="S215" s="506"/>
    </row>
    <row r="216" spans="1:19" ht="16.5" x14ac:dyDescent="0.25">
      <c r="A216" s="509"/>
      <c r="B216" s="510"/>
      <c r="C216" s="513"/>
      <c r="D216" s="506"/>
      <c r="E216" s="506"/>
      <c r="F216" s="508"/>
      <c r="G216" s="506"/>
      <c r="H216" s="506"/>
      <c r="I216" s="506"/>
      <c r="J216" s="506"/>
      <c r="K216" s="517"/>
      <c r="L216" s="931" t="s">
        <v>1708</v>
      </c>
      <c r="M216" s="931" t="s">
        <v>1590</v>
      </c>
      <c r="N216" s="931" t="s">
        <v>1590</v>
      </c>
      <c r="O216" s="931" t="s">
        <v>1590</v>
      </c>
      <c r="P216" s="931"/>
      <c r="Q216" s="946"/>
      <c r="R216" s="945"/>
      <c r="S216" s="506"/>
    </row>
    <row r="217" spans="1:19" ht="16.5" x14ac:dyDescent="0.25">
      <c r="A217" s="509"/>
      <c r="B217" s="510"/>
      <c r="C217" s="513"/>
      <c r="D217" s="506"/>
      <c r="E217" s="506"/>
      <c r="F217" s="508"/>
      <c r="G217" s="506"/>
      <c r="H217" s="506"/>
      <c r="I217" s="506"/>
      <c r="J217" s="506"/>
      <c r="K217" s="517"/>
      <c r="L217" s="936" t="s">
        <v>1708</v>
      </c>
      <c r="M217" s="936" t="s">
        <v>1590</v>
      </c>
      <c r="N217" s="938" t="s">
        <v>1590</v>
      </c>
      <c r="O217" s="936" t="s">
        <v>1590</v>
      </c>
      <c r="P217" s="939"/>
      <c r="Q217" s="947"/>
      <c r="R217" s="948"/>
      <c r="S217" s="506"/>
    </row>
    <row r="218" spans="1:19" ht="16.5" x14ac:dyDescent="0.25">
      <c r="A218" s="509"/>
      <c r="B218" s="536" t="s">
        <v>1815</v>
      </c>
      <c r="C218" s="537"/>
      <c r="D218" s="537"/>
      <c r="E218" s="537"/>
      <c r="F218" s="537"/>
      <c r="G218" s="537"/>
      <c r="H218" s="537"/>
      <c r="I218" s="537"/>
      <c r="J218" s="537"/>
      <c r="K218" s="538"/>
      <c r="L218" s="143"/>
      <c r="M218" s="143"/>
      <c r="N218" s="143"/>
      <c r="O218" s="143"/>
      <c r="P218" s="925"/>
      <c r="Q218" s="925"/>
      <c r="R218" s="925"/>
      <c r="S218" s="143"/>
    </row>
    <row r="219" spans="1:19" ht="16.5" x14ac:dyDescent="0.25">
      <c r="A219" s="509">
        <v>43</v>
      </c>
      <c r="B219" s="533" t="s">
        <v>1814</v>
      </c>
      <c r="C219" s="534">
        <v>5.8333333333333327E-2</v>
      </c>
      <c r="D219" s="521" t="s">
        <v>1789</v>
      </c>
      <c r="E219" s="521" t="s">
        <v>13</v>
      </c>
      <c r="F219" s="521" t="s">
        <v>1813</v>
      </c>
      <c r="G219" s="521" t="s">
        <v>1812</v>
      </c>
      <c r="H219" s="515" t="s">
        <v>305</v>
      </c>
      <c r="I219" s="521" t="s">
        <v>1811</v>
      </c>
      <c r="J219" s="521" t="s">
        <v>1810</v>
      </c>
      <c r="K219" s="531">
        <f>SUM(M219:O223)</f>
        <v>6276</v>
      </c>
      <c r="L219" s="926">
        <v>1</v>
      </c>
      <c r="M219" s="926" t="s">
        <v>1590</v>
      </c>
      <c r="N219" s="927">
        <v>4</v>
      </c>
      <c r="O219" s="927">
        <v>5647</v>
      </c>
      <c r="P219" s="928">
        <v>2.1527777777777781E-2</v>
      </c>
      <c r="Q219" s="942">
        <f>0.00019*SUM(N219:O219)</f>
        <v>1.07369</v>
      </c>
      <c r="R219" s="944">
        <f>P219*Q219*24</f>
        <v>0.55473983333333343</v>
      </c>
      <c r="S219" s="524">
        <f>SUM(R219:R223)</f>
        <v>1.4021556666666668</v>
      </c>
    </row>
    <row r="220" spans="1:19" ht="16.5" x14ac:dyDescent="0.25">
      <c r="A220" s="509"/>
      <c r="B220" s="533"/>
      <c r="C220" s="535"/>
      <c r="D220" s="521"/>
      <c r="E220" s="521"/>
      <c r="F220" s="521"/>
      <c r="G220" s="525"/>
      <c r="H220" s="515"/>
      <c r="I220" s="525"/>
      <c r="J220" s="521"/>
      <c r="K220" s="532"/>
      <c r="L220" s="931">
        <v>2</v>
      </c>
      <c r="M220" s="931" t="s">
        <v>1590</v>
      </c>
      <c r="N220" s="932">
        <v>0</v>
      </c>
      <c r="O220" s="932">
        <v>221</v>
      </c>
      <c r="P220" s="933">
        <v>0.13125000000000001</v>
      </c>
      <c r="Q220" s="943">
        <f>0.00019*SUM(N220:O220)</f>
        <v>4.199E-2</v>
      </c>
      <c r="R220" s="945">
        <f>P220*Q220*24</f>
        <v>0.13226850000000001</v>
      </c>
      <c r="S220" s="522"/>
    </row>
    <row r="221" spans="1:19" ht="16.5" x14ac:dyDescent="0.25">
      <c r="A221" s="509"/>
      <c r="B221" s="533"/>
      <c r="C221" s="535"/>
      <c r="D221" s="521"/>
      <c r="E221" s="521"/>
      <c r="F221" s="521"/>
      <c r="G221" s="525"/>
      <c r="H221" s="515"/>
      <c r="I221" s="525"/>
      <c r="J221" s="521"/>
      <c r="K221" s="532"/>
      <c r="L221" s="931">
        <v>3</v>
      </c>
      <c r="M221" s="931" t="s">
        <v>1590</v>
      </c>
      <c r="N221" s="932">
        <v>0</v>
      </c>
      <c r="O221" s="932">
        <v>0</v>
      </c>
      <c r="P221" s="933">
        <v>0.31597222222222221</v>
      </c>
      <c r="Q221" s="943">
        <f>0.00019*SUM(N221:O221)</f>
        <v>0</v>
      </c>
      <c r="R221" s="945">
        <f>P221*Q221*24</f>
        <v>0</v>
      </c>
      <c r="S221" s="522"/>
    </row>
    <row r="222" spans="1:19" ht="16.5" x14ac:dyDescent="0.25">
      <c r="A222" s="509"/>
      <c r="B222" s="533"/>
      <c r="C222" s="535"/>
      <c r="D222" s="521"/>
      <c r="E222" s="521"/>
      <c r="F222" s="521"/>
      <c r="G222" s="525"/>
      <c r="H222" s="515"/>
      <c r="I222" s="525"/>
      <c r="J222" s="521"/>
      <c r="K222" s="532"/>
      <c r="L222" s="931" t="s">
        <v>1708</v>
      </c>
      <c r="M222" s="931" t="s">
        <v>1590</v>
      </c>
      <c r="N222" s="931">
        <v>0</v>
      </c>
      <c r="O222" s="931">
        <v>404</v>
      </c>
      <c r="P222" s="931">
        <v>0.38819444444444445</v>
      </c>
      <c r="Q222" s="946">
        <f>0.00019*SUM(N222:O222)</f>
        <v>7.6760000000000009E-2</v>
      </c>
      <c r="R222" s="945">
        <f>P222*Q222*24</f>
        <v>0.71514733333333347</v>
      </c>
      <c r="S222" s="522"/>
    </row>
    <row r="223" spans="1:19" ht="16.5" x14ac:dyDescent="0.25">
      <c r="A223" s="509"/>
      <c r="B223" s="533"/>
      <c r="C223" s="535"/>
      <c r="D223" s="521"/>
      <c r="E223" s="521"/>
      <c r="F223" s="521"/>
      <c r="G223" s="525"/>
      <c r="H223" s="515"/>
      <c r="I223" s="525"/>
      <c r="J223" s="521"/>
      <c r="K223" s="532"/>
      <c r="L223" s="936" t="s">
        <v>1708</v>
      </c>
      <c r="M223" s="936" t="s">
        <v>1590</v>
      </c>
      <c r="N223" s="938"/>
      <c r="O223" s="936"/>
      <c r="P223" s="939"/>
      <c r="Q223" s="947"/>
      <c r="R223" s="948"/>
      <c r="S223" s="522"/>
    </row>
    <row r="224" spans="1:19" ht="16.5" x14ac:dyDescent="0.25">
      <c r="A224" s="509">
        <v>44</v>
      </c>
      <c r="B224" s="510" t="s">
        <v>1809</v>
      </c>
      <c r="C224" s="511" t="s">
        <v>1808</v>
      </c>
      <c r="D224" s="506" t="s">
        <v>1725</v>
      </c>
      <c r="E224" s="506" t="s">
        <v>13</v>
      </c>
      <c r="F224" s="508" t="s">
        <v>1801</v>
      </c>
      <c r="G224" s="506" t="s">
        <v>1753</v>
      </c>
      <c r="H224" s="506" t="s">
        <v>305</v>
      </c>
      <c r="I224" s="515" t="s">
        <v>1807</v>
      </c>
      <c r="J224" s="506" t="s">
        <v>1806</v>
      </c>
      <c r="K224" s="506">
        <f>SUM(M224:O228)</f>
        <v>8121</v>
      </c>
      <c r="L224" s="926">
        <v>1</v>
      </c>
      <c r="M224" s="926" t="s">
        <v>1590</v>
      </c>
      <c r="N224" s="927">
        <v>11</v>
      </c>
      <c r="O224" s="927">
        <v>7403</v>
      </c>
      <c r="P224" s="928">
        <v>1.8055555555555557E-2</v>
      </c>
      <c r="Q224" s="942">
        <v>2.1</v>
      </c>
      <c r="R224" s="944">
        <f>P224*Q224*24</f>
        <v>0.91000000000000014</v>
      </c>
      <c r="S224" s="507">
        <f>SUM(R224:R228)</f>
        <v>1.7920000000000003</v>
      </c>
    </row>
    <row r="225" spans="1:19" ht="16.5" x14ac:dyDescent="0.25">
      <c r="A225" s="509"/>
      <c r="B225" s="510"/>
      <c r="C225" s="511"/>
      <c r="D225" s="506"/>
      <c r="E225" s="506"/>
      <c r="F225" s="508"/>
      <c r="G225" s="506"/>
      <c r="H225" s="506"/>
      <c r="I225" s="515"/>
      <c r="J225" s="506"/>
      <c r="K225" s="517"/>
      <c r="L225" s="931">
        <v>2</v>
      </c>
      <c r="M225" s="931" t="s">
        <v>1590</v>
      </c>
      <c r="N225" s="932">
        <v>1</v>
      </c>
      <c r="O225" s="932">
        <v>706</v>
      </c>
      <c r="P225" s="933">
        <v>0.13125000000000001</v>
      </c>
      <c r="Q225" s="943">
        <v>0.28000000000000003</v>
      </c>
      <c r="R225" s="945">
        <f>P225*Q225*24</f>
        <v>0.88200000000000012</v>
      </c>
      <c r="S225" s="506"/>
    </row>
    <row r="226" spans="1:19" ht="16.5" x14ac:dyDescent="0.25">
      <c r="A226" s="509"/>
      <c r="B226" s="510"/>
      <c r="C226" s="511"/>
      <c r="D226" s="506"/>
      <c r="E226" s="506"/>
      <c r="F226" s="508"/>
      <c r="G226" s="506"/>
      <c r="H226" s="506"/>
      <c r="I226" s="515"/>
      <c r="J226" s="506"/>
      <c r="K226" s="517"/>
      <c r="L226" s="931">
        <v>3</v>
      </c>
      <c r="M226" s="931" t="s">
        <v>1590</v>
      </c>
      <c r="N226" s="932" t="s">
        <v>1590</v>
      </c>
      <c r="O226" s="932" t="s">
        <v>1590</v>
      </c>
      <c r="P226" s="933"/>
      <c r="Q226" s="943"/>
      <c r="R226" s="945">
        <f>P226*Q226*24</f>
        <v>0</v>
      </c>
      <c r="S226" s="506"/>
    </row>
    <row r="227" spans="1:19" ht="16.5" x14ac:dyDescent="0.25">
      <c r="A227" s="509"/>
      <c r="B227" s="510"/>
      <c r="C227" s="511"/>
      <c r="D227" s="506"/>
      <c r="E227" s="506"/>
      <c r="F227" s="508"/>
      <c r="G227" s="506"/>
      <c r="H227" s="506"/>
      <c r="I227" s="515"/>
      <c r="J227" s="506"/>
      <c r="K227" s="517"/>
      <c r="L227" s="931" t="s">
        <v>1708</v>
      </c>
      <c r="M227" s="931" t="s">
        <v>1590</v>
      </c>
      <c r="N227" s="931" t="s">
        <v>1590</v>
      </c>
      <c r="O227" s="931" t="s">
        <v>1590</v>
      </c>
      <c r="P227" s="931"/>
      <c r="Q227" s="946"/>
      <c r="R227" s="945">
        <f>P227*Q227*24</f>
        <v>0</v>
      </c>
      <c r="S227" s="506"/>
    </row>
    <row r="228" spans="1:19" ht="16.5" x14ac:dyDescent="0.25">
      <c r="A228" s="509"/>
      <c r="B228" s="510"/>
      <c r="C228" s="511"/>
      <c r="D228" s="506"/>
      <c r="E228" s="506"/>
      <c r="F228" s="508"/>
      <c r="G228" s="506"/>
      <c r="H228" s="506"/>
      <c r="I228" s="515"/>
      <c r="J228" s="506"/>
      <c r="K228" s="517"/>
      <c r="L228" s="936" t="s">
        <v>1708</v>
      </c>
      <c r="M228" s="936" t="s">
        <v>1590</v>
      </c>
      <c r="N228" s="938" t="s">
        <v>1590</v>
      </c>
      <c r="O228" s="936" t="s">
        <v>1590</v>
      </c>
      <c r="P228" s="939"/>
      <c r="Q228" s="947"/>
      <c r="R228" s="948"/>
      <c r="S228" s="506"/>
    </row>
    <row r="229" spans="1:19" ht="16.5" x14ac:dyDescent="0.25">
      <c r="A229" s="509">
        <v>45</v>
      </c>
      <c r="B229" s="510" t="s">
        <v>1799</v>
      </c>
      <c r="C229" s="511">
        <v>0.53194444444444444</v>
      </c>
      <c r="D229" s="506" t="s">
        <v>1725</v>
      </c>
      <c r="E229" s="506" t="s">
        <v>13</v>
      </c>
      <c r="F229" s="508" t="s">
        <v>1805</v>
      </c>
      <c r="G229" s="506" t="s">
        <v>1804</v>
      </c>
      <c r="H229" s="506" t="s">
        <v>305</v>
      </c>
      <c r="I229" s="506" t="s">
        <v>1803</v>
      </c>
      <c r="J229" s="506" t="s">
        <v>1802</v>
      </c>
      <c r="K229" s="506">
        <f>SUM(M229:O233)</f>
        <v>8958</v>
      </c>
      <c r="L229" s="926">
        <v>1</v>
      </c>
      <c r="M229" s="926" t="s">
        <v>1590</v>
      </c>
      <c r="N229" s="927">
        <v>6</v>
      </c>
      <c r="O229" s="927">
        <v>7944</v>
      </c>
      <c r="P229" s="928">
        <v>2.0833333333333332E-2</v>
      </c>
      <c r="Q229" s="942">
        <v>1.2</v>
      </c>
      <c r="R229" s="944">
        <f>P229*Q229*24</f>
        <v>0.6</v>
      </c>
      <c r="S229" s="507">
        <f>SUM(R229:R233)</f>
        <v>0.97439999999999993</v>
      </c>
    </row>
    <row r="230" spans="1:19" ht="16.5" x14ac:dyDescent="0.25">
      <c r="A230" s="509"/>
      <c r="B230" s="510"/>
      <c r="C230" s="511"/>
      <c r="D230" s="506"/>
      <c r="E230" s="506"/>
      <c r="F230" s="508"/>
      <c r="G230" s="506"/>
      <c r="H230" s="506"/>
      <c r="I230" s="506"/>
      <c r="J230" s="506"/>
      <c r="K230" s="517"/>
      <c r="L230" s="931">
        <v>2</v>
      </c>
      <c r="M230" s="931" t="s">
        <v>1590</v>
      </c>
      <c r="N230" s="932">
        <v>0</v>
      </c>
      <c r="O230" s="932">
        <v>1008</v>
      </c>
      <c r="P230" s="933">
        <v>0.21666666666666667</v>
      </c>
      <c r="Q230" s="943">
        <v>7.1999999999999995E-2</v>
      </c>
      <c r="R230" s="945">
        <f>P230*Q230*24</f>
        <v>0.37439999999999996</v>
      </c>
      <c r="S230" s="506"/>
    </row>
    <row r="231" spans="1:19" ht="16.5" x14ac:dyDescent="0.25">
      <c r="A231" s="509"/>
      <c r="B231" s="510"/>
      <c r="C231" s="511"/>
      <c r="D231" s="506"/>
      <c r="E231" s="506"/>
      <c r="F231" s="508"/>
      <c r="G231" s="506"/>
      <c r="H231" s="506"/>
      <c r="I231" s="506"/>
      <c r="J231" s="506"/>
      <c r="K231" s="517"/>
      <c r="L231" s="931">
        <v>3</v>
      </c>
      <c r="M231" s="931" t="s">
        <v>1590</v>
      </c>
      <c r="N231" s="932" t="s">
        <v>1590</v>
      </c>
      <c r="O231" s="932" t="s">
        <v>1590</v>
      </c>
      <c r="P231" s="933"/>
      <c r="Q231" s="943"/>
      <c r="R231" s="945">
        <f>P231*Q231*24</f>
        <v>0</v>
      </c>
      <c r="S231" s="506"/>
    </row>
    <row r="232" spans="1:19" ht="16.5" x14ac:dyDescent="0.25">
      <c r="A232" s="509"/>
      <c r="B232" s="510"/>
      <c r="C232" s="511"/>
      <c r="D232" s="506"/>
      <c r="E232" s="506"/>
      <c r="F232" s="508"/>
      <c r="G232" s="506"/>
      <c r="H232" s="506"/>
      <c r="I232" s="506"/>
      <c r="J232" s="506"/>
      <c r="K232" s="517"/>
      <c r="L232" s="931" t="s">
        <v>1708</v>
      </c>
      <c r="M232" s="931" t="s">
        <v>1590</v>
      </c>
      <c r="N232" s="931" t="s">
        <v>1590</v>
      </c>
      <c r="O232" s="931" t="s">
        <v>1590</v>
      </c>
      <c r="P232" s="931"/>
      <c r="Q232" s="946"/>
      <c r="R232" s="945">
        <f>P232*Q232*24</f>
        <v>0</v>
      </c>
      <c r="S232" s="506"/>
    </row>
    <row r="233" spans="1:19" ht="16.5" x14ac:dyDescent="0.25">
      <c r="A233" s="509"/>
      <c r="B233" s="510"/>
      <c r="C233" s="511"/>
      <c r="D233" s="506"/>
      <c r="E233" s="506"/>
      <c r="F233" s="508"/>
      <c r="G233" s="506"/>
      <c r="H233" s="506"/>
      <c r="I233" s="506"/>
      <c r="J233" s="506"/>
      <c r="K233" s="517"/>
      <c r="L233" s="936" t="s">
        <v>1708</v>
      </c>
      <c r="M233" s="936" t="s">
        <v>1590</v>
      </c>
      <c r="N233" s="938" t="s">
        <v>1590</v>
      </c>
      <c r="O233" s="936" t="s">
        <v>1590</v>
      </c>
      <c r="P233" s="939"/>
      <c r="Q233" s="947"/>
      <c r="R233" s="948"/>
      <c r="S233" s="506"/>
    </row>
    <row r="234" spans="1:19" ht="16.5" x14ac:dyDescent="0.25">
      <c r="A234" s="509">
        <v>46</v>
      </c>
      <c r="B234" s="510" t="s">
        <v>1799</v>
      </c>
      <c r="C234" s="511">
        <v>0.53402777777777777</v>
      </c>
      <c r="D234" s="506" t="s">
        <v>1725</v>
      </c>
      <c r="E234" s="506" t="s">
        <v>13</v>
      </c>
      <c r="F234" s="508" t="s">
        <v>1801</v>
      </c>
      <c r="G234" s="506" t="s">
        <v>1753</v>
      </c>
      <c r="H234" s="506" t="s">
        <v>305</v>
      </c>
      <c r="I234" s="515" t="s">
        <v>1786</v>
      </c>
      <c r="J234" s="506" t="s">
        <v>1800</v>
      </c>
      <c r="K234" s="506">
        <f>SUM(M234:O238)</f>
        <v>6066</v>
      </c>
      <c r="L234" s="926">
        <v>1</v>
      </c>
      <c r="M234" s="926" t="s">
        <v>1590</v>
      </c>
      <c r="N234" s="927">
        <v>9</v>
      </c>
      <c r="O234" s="927">
        <v>6057</v>
      </c>
      <c r="P234" s="928">
        <v>1.1805555555555555E-2</v>
      </c>
      <c r="Q234" s="942">
        <v>1.2</v>
      </c>
      <c r="R234" s="944">
        <f>P234*Q234*24</f>
        <v>0.33999999999999997</v>
      </c>
      <c r="S234" s="507">
        <f>SUM(R234:R238)</f>
        <v>0.33999999999999997</v>
      </c>
    </row>
    <row r="235" spans="1:19" ht="16.5" x14ac:dyDescent="0.25">
      <c r="A235" s="509"/>
      <c r="B235" s="510"/>
      <c r="C235" s="511"/>
      <c r="D235" s="506"/>
      <c r="E235" s="506"/>
      <c r="F235" s="508"/>
      <c r="G235" s="506"/>
      <c r="H235" s="506"/>
      <c r="I235" s="515"/>
      <c r="J235" s="506"/>
      <c r="K235" s="517"/>
      <c r="L235" s="931">
        <v>2</v>
      </c>
      <c r="M235" s="931" t="s">
        <v>1590</v>
      </c>
      <c r="N235" s="932" t="s">
        <v>1590</v>
      </c>
      <c r="O235" s="932" t="s">
        <v>1590</v>
      </c>
      <c r="P235" s="933"/>
      <c r="Q235" s="943"/>
      <c r="R235" s="945">
        <f>P235*Q235*24</f>
        <v>0</v>
      </c>
      <c r="S235" s="506"/>
    </row>
    <row r="236" spans="1:19" ht="16.5" x14ac:dyDescent="0.25">
      <c r="A236" s="509"/>
      <c r="B236" s="510"/>
      <c r="C236" s="511"/>
      <c r="D236" s="506"/>
      <c r="E236" s="506"/>
      <c r="F236" s="508"/>
      <c r="G236" s="506"/>
      <c r="H236" s="506"/>
      <c r="I236" s="515"/>
      <c r="J236" s="506"/>
      <c r="K236" s="517"/>
      <c r="L236" s="931">
        <v>3</v>
      </c>
      <c r="M236" s="931" t="s">
        <v>1590</v>
      </c>
      <c r="N236" s="932" t="s">
        <v>1590</v>
      </c>
      <c r="O236" s="932" t="s">
        <v>1590</v>
      </c>
      <c r="P236" s="933"/>
      <c r="Q236" s="943"/>
      <c r="R236" s="945">
        <f>P236*Q236*24</f>
        <v>0</v>
      </c>
      <c r="S236" s="506"/>
    </row>
    <row r="237" spans="1:19" ht="16.5" x14ac:dyDescent="0.25">
      <c r="A237" s="509"/>
      <c r="B237" s="510"/>
      <c r="C237" s="511"/>
      <c r="D237" s="506"/>
      <c r="E237" s="506"/>
      <c r="F237" s="508"/>
      <c r="G237" s="506"/>
      <c r="H237" s="506"/>
      <c r="I237" s="515"/>
      <c r="J237" s="506"/>
      <c r="K237" s="517"/>
      <c r="L237" s="931" t="s">
        <v>1708</v>
      </c>
      <c r="M237" s="931" t="s">
        <v>1590</v>
      </c>
      <c r="N237" s="931" t="s">
        <v>1590</v>
      </c>
      <c r="O237" s="931" t="s">
        <v>1590</v>
      </c>
      <c r="P237" s="931"/>
      <c r="Q237" s="946"/>
      <c r="R237" s="945">
        <f>P237*Q237*24</f>
        <v>0</v>
      </c>
      <c r="S237" s="506"/>
    </row>
    <row r="238" spans="1:19" ht="16.5" x14ac:dyDescent="0.25">
      <c r="A238" s="509"/>
      <c r="B238" s="510"/>
      <c r="C238" s="511"/>
      <c r="D238" s="506"/>
      <c r="E238" s="506"/>
      <c r="F238" s="508"/>
      <c r="G238" s="506"/>
      <c r="H238" s="506"/>
      <c r="I238" s="515"/>
      <c r="J238" s="506"/>
      <c r="K238" s="517"/>
      <c r="L238" s="936" t="s">
        <v>1708</v>
      </c>
      <c r="M238" s="936" t="s">
        <v>1590</v>
      </c>
      <c r="N238" s="938" t="s">
        <v>1590</v>
      </c>
      <c r="O238" s="936" t="s">
        <v>1590</v>
      </c>
      <c r="P238" s="939"/>
      <c r="Q238" s="947"/>
      <c r="R238" s="948"/>
      <c r="S238" s="506"/>
    </row>
    <row r="239" spans="1:19" ht="16.5" x14ac:dyDescent="0.25">
      <c r="A239" s="509">
        <v>47</v>
      </c>
      <c r="B239" s="510" t="s">
        <v>1799</v>
      </c>
      <c r="C239" s="511">
        <v>0.53819444444444442</v>
      </c>
      <c r="D239" s="506" t="s">
        <v>1725</v>
      </c>
      <c r="E239" s="506" t="s">
        <v>13</v>
      </c>
      <c r="F239" s="508" t="s">
        <v>1798</v>
      </c>
      <c r="G239" s="506" t="s">
        <v>1797</v>
      </c>
      <c r="H239" s="506" t="s">
        <v>305</v>
      </c>
      <c r="I239" s="506" t="s">
        <v>1796</v>
      </c>
      <c r="J239" s="506" t="s">
        <v>1780</v>
      </c>
      <c r="K239" s="506">
        <f>SUM(M239:O243)</f>
        <v>6849</v>
      </c>
      <c r="L239" s="926">
        <v>1</v>
      </c>
      <c r="M239" s="926" t="s">
        <v>1590</v>
      </c>
      <c r="N239" s="927">
        <v>18</v>
      </c>
      <c r="O239" s="927">
        <v>6828</v>
      </c>
      <c r="P239" s="928">
        <v>8.6111111111111124E-2</v>
      </c>
      <c r="Q239" s="942">
        <v>1.2</v>
      </c>
      <c r="R239" s="944">
        <f>P239*Q239*24</f>
        <v>2.4800000000000004</v>
      </c>
      <c r="S239" s="507">
        <f>SUM(R239:R243)</f>
        <v>2.8256666666666672</v>
      </c>
    </row>
    <row r="240" spans="1:19" ht="16.5" x14ac:dyDescent="0.25">
      <c r="A240" s="509"/>
      <c r="B240" s="510"/>
      <c r="C240" s="511"/>
      <c r="D240" s="506"/>
      <c r="E240" s="506"/>
      <c r="F240" s="508"/>
      <c r="G240" s="506"/>
      <c r="H240" s="506"/>
      <c r="I240" s="506"/>
      <c r="J240" s="506"/>
      <c r="K240" s="517"/>
      <c r="L240" s="931">
        <v>2</v>
      </c>
      <c r="M240" s="931" t="s">
        <v>1590</v>
      </c>
      <c r="N240" s="932">
        <v>0</v>
      </c>
      <c r="O240" s="932">
        <v>3</v>
      </c>
      <c r="P240" s="933">
        <v>0.16944444444444443</v>
      </c>
      <c r="Q240" s="943">
        <v>8.5000000000000006E-2</v>
      </c>
      <c r="R240" s="945">
        <f>P240*Q240*24</f>
        <v>0.34566666666666662</v>
      </c>
      <c r="S240" s="506"/>
    </row>
    <row r="241" spans="1:19" ht="16.5" x14ac:dyDescent="0.25">
      <c r="A241" s="509"/>
      <c r="B241" s="510"/>
      <c r="C241" s="511"/>
      <c r="D241" s="506"/>
      <c r="E241" s="506"/>
      <c r="F241" s="508"/>
      <c r="G241" s="506"/>
      <c r="H241" s="506"/>
      <c r="I241" s="506"/>
      <c r="J241" s="506"/>
      <c r="K241" s="517"/>
      <c r="L241" s="931">
        <v>3</v>
      </c>
      <c r="M241" s="931" t="s">
        <v>1590</v>
      </c>
      <c r="N241" s="932" t="s">
        <v>1590</v>
      </c>
      <c r="O241" s="932" t="s">
        <v>1590</v>
      </c>
      <c r="P241" s="933"/>
      <c r="Q241" s="943"/>
      <c r="R241" s="945">
        <f>P241*Q241*24</f>
        <v>0</v>
      </c>
      <c r="S241" s="506"/>
    </row>
    <row r="242" spans="1:19" ht="16.5" x14ac:dyDescent="0.25">
      <c r="A242" s="509"/>
      <c r="B242" s="510"/>
      <c r="C242" s="511"/>
      <c r="D242" s="506"/>
      <c r="E242" s="506"/>
      <c r="F242" s="508"/>
      <c r="G242" s="506"/>
      <c r="H242" s="506"/>
      <c r="I242" s="506"/>
      <c r="J242" s="506"/>
      <c r="K242" s="517"/>
      <c r="L242" s="931" t="s">
        <v>1708</v>
      </c>
      <c r="M242" s="931" t="s">
        <v>1590</v>
      </c>
      <c r="N242" s="931" t="s">
        <v>1590</v>
      </c>
      <c r="O242" s="931" t="s">
        <v>1590</v>
      </c>
      <c r="P242" s="931"/>
      <c r="Q242" s="946"/>
      <c r="R242" s="945">
        <f>P242*Q242*24</f>
        <v>0</v>
      </c>
      <c r="S242" s="506"/>
    </row>
    <row r="243" spans="1:19" ht="16.5" x14ac:dyDescent="0.25">
      <c r="A243" s="509"/>
      <c r="B243" s="510"/>
      <c r="C243" s="511"/>
      <c r="D243" s="506"/>
      <c r="E243" s="506"/>
      <c r="F243" s="508"/>
      <c r="G243" s="506"/>
      <c r="H243" s="506"/>
      <c r="I243" s="506"/>
      <c r="J243" s="506"/>
      <c r="K243" s="517"/>
      <c r="L243" s="936" t="s">
        <v>1708</v>
      </c>
      <c r="M243" s="936" t="s">
        <v>1590</v>
      </c>
      <c r="N243" s="938" t="s">
        <v>1590</v>
      </c>
      <c r="O243" s="936" t="s">
        <v>1590</v>
      </c>
      <c r="P243" s="939"/>
      <c r="Q243" s="947"/>
      <c r="R243" s="948"/>
      <c r="S243" s="506"/>
    </row>
    <row r="244" spans="1:19" ht="16.5" x14ac:dyDescent="0.25">
      <c r="A244" s="509">
        <v>48</v>
      </c>
      <c r="B244" s="510">
        <v>44413</v>
      </c>
      <c r="C244" s="511">
        <v>0.83124999999999993</v>
      </c>
      <c r="D244" s="506" t="s">
        <v>1795</v>
      </c>
      <c r="E244" s="506" t="s">
        <v>13</v>
      </c>
      <c r="F244" s="508" t="s">
        <v>1794</v>
      </c>
      <c r="G244" s="506" t="s">
        <v>1793</v>
      </c>
      <c r="H244" s="506" t="s">
        <v>305</v>
      </c>
      <c r="I244" s="506" t="s">
        <v>1792</v>
      </c>
      <c r="J244" s="506" t="s">
        <v>1791</v>
      </c>
      <c r="K244" s="506">
        <f>SUM(M244:O248)</f>
        <v>6141</v>
      </c>
      <c r="L244" s="926">
        <v>1</v>
      </c>
      <c r="M244" s="926" t="s">
        <v>1590</v>
      </c>
      <c r="N244" s="927">
        <v>5</v>
      </c>
      <c r="O244" s="927">
        <v>4041</v>
      </c>
      <c r="P244" s="928">
        <v>6.9444444444444441E-3</v>
      </c>
      <c r="Q244" s="942">
        <v>1.65</v>
      </c>
      <c r="R244" s="944">
        <f t="shared" ref="R244:R252" si="8">P244*Q244*24</f>
        <v>0.27499999999999997</v>
      </c>
      <c r="S244" s="507">
        <f>SUM(R244:R248)</f>
        <v>2.5133333333333332</v>
      </c>
    </row>
    <row r="245" spans="1:19" ht="16.5" x14ac:dyDescent="0.25">
      <c r="A245" s="509"/>
      <c r="B245" s="510"/>
      <c r="C245" s="513"/>
      <c r="D245" s="506"/>
      <c r="E245" s="506"/>
      <c r="F245" s="508"/>
      <c r="G245" s="506"/>
      <c r="H245" s="506"/>
      <c r="I245" s="506"/>
      <c r="J245" s="506"/>
      <c r="K245" s="517"/>
      <c r="L245" s="931">
        <v>2</v>
      </c>
      <c r="M245" s="931" t="s">
        <v>1590</v>
      </c>
      <c r="N245" s="932">
        <v>1</v>
      </c>
      <c r="O245" s="932">
        <v>2094</v>
      </c>
      <c r="P245" s="933">
        <v>0.10972222222222222</v>
      </c>
      <c r="Q245" s="943">
        <v>0.85</v>
      </c>
      <c r="R245" s="945">
        <f t="shared" si="8"/>
        <v>2.2383333333333333</v>
      </c>
      <c r="S245" s="506"/>
    </row>
    <row r="246" spans="1:19" ht="16.5" x14ac:dyDescent="0.25">
      <c r="A246" s="509"/>
      <c r="B246" s="510"/>
      <c r="C246" s="513"/>
      <c r="D246" s="506"/>
      <c r="E246" s="506"/>
      <c r="F246" s="508"/>
      <c r="G246" s="506"/>
      <c r="H246" s="506"/>
      <c r="I246" s="506"/>
      <c r="J246" s="506"/>
      <c r="K246" s="517"/>
      <c r="L246" s="931">
        <v>3</v>
      </c>
      <c r="M246" s="931" t="s">
        <v>1590</v>
      </c>
      <c r="N246" s="932" t="s">
        <v>1590</v>
      </c>
      <c r="O246" s="932" t="s">
        <v>1590</v>
      </c>
      <c r="P246" s="933"/>
      <c r="Q246" s="943"/>
      <c r="R246" s="945">
        <f t="shared" si="8"/>
        <v>0</v>
      </c>
      <c r="S246" s="506"/>
    </row>
    <row r="247" spans="1:19" ht="16.5" x14ac:dyDescent="0.25">
      <c r="A247" s="509"/>
      <c r="B247" s="510"/>
      <c r="C247" s="513"/>
      <c r="D247" s="506"/>
      <c r="E247" s="506"/>
      <c r="F247" s="508"/>
      <c r="G247" s="506"/>
      <c r="H247" s="506"/>
      <c r="I247" s="506"/>
      <c r="J247" s="506"/>
      <c r="K247" s="517"/>
      <c r="L247" s="931" t="s">
        <v>1708</v>
      </c>
      <c r="M247" s="931" t="s">
        <v>1590</v>
      </c>
      <c r="N247" s="931" t="s">
        <v>1590</v>
      </c>
      <c r="O247" s="931" t="s">
        <v>1590</v>
      </c>
      <c r="P247" s="931"/>
      <c r="Q247" s="946"/>
      <c r="R247" s="945">
        <f t="shared" si="8"/>
        <v>0</v>
      </c>
      <c r="S247" s="506"/>
    </row>
    <row r="248" spans="1:19" ht="16.5" x14ac:dyDescent="0.25">
      <c r="A248" s="509"/>
      <c r="B248" s="510"/>
      <c r="C248" s="513"/>
      <c r="D248" s="506"/>
      <c r="E248" s="506"/>
      <c r="F248" s="508"/>
      <c r="G248" s="506"/>
      <c r="H248" s="506"/>
      <c r="I248" s="506"/>
      <c r="J248" s="506"/>
      <c r="K248" s="517"/>
      <c r="L248" s="936" t="s">
        <v>1708</v>
      </c>
      <c r="M248" s="936" t="s">
        <v>1590</v>
      </c>
      <c r="N248" s="938" t="s">
        <v>1590</v>
      </c>
      <c r="O248" s="936" t="s">
        <v>1590</v>
      </c>
      <c r="P248" s="939"/>
      <c r="Q248" s="947"/>
      <c r="R248" s="948">
        <f t="shared" si="8"/>
        <v>0</v>
      </c>
      <c r="S248" s="506"/>
    </row>
    <row r="249" spans="1:19" ht="16.5" x14ac:dyDescent="0.25">
      <c r="A249" s="509">
        <v>49</v>
      </c>
      <c r="B249" s="518" t="s">
        <v>1790</v>
      </c>
      <c r="C249" s="519">
        <v>0.85902777777777783</v>
      </c>
      <c r="D249" s="515" t="s">
        <v>1789</v>
      </c>
      <c r="E249" s="515" t="s">
        <v>13</v>
      </c>
      <c r="F249" s="515" t="s">
        <v>1788</v>
      </c>
      <c r="G249" s="515" t="s">
        <v>1787</v>
      </c>
      <c r="H249" s="515" t="s">
        <v>305</v>
      </c>
      <c r="I249" s="515" t="s">
        <v>1786</v>
      </c>
      <c r="J249" s="515" t="s">
        <v>1785</v>
      </c>
      <c r="K249" s="522">
        <f>SUM(M249:O253)</f>
        <v>8614</v>
      </c>
      <c r="L249" s="926">
        <v>1</v>
      </c>
      <c r="M249" s="926" t="s">
        <v>1590</v>
      </c>
      <c r="N249" s="927">
        <v>6</v>
      </c>
      <c r="O249" s="927">
        <v>3011</v>
      </c>
      <c r="P249" s="928">
        <v>2.4305555555555556E-2</v>
      </c>
      <c r="Q249" s="942">
        <f>0.0003*SUM(N249:O249)</f>
        <v>0.9050999999999999</v>
      </c>
      <c r="R249" s="944">
        <f t="shared" si="8"/>
        <v>0.52797499999999997</v>
      </c>
      <c r="S249" s="524">
        <f>SUM(R249:R253)</f>
        <v>2.7108050000000001</v>
      </c>
    </row>
    <row r="250" spans="1:19" ht="16.5" x14ac:dyDescent="0.25">
      <c r="A250" s="509"/>
      <c r="B250" s="518"/>
      <c r="C250" s="520"/>
      <c r="D250" s="515"/>
      <c r="E250" s="515"/>
      <c r="F250" s="515"/>
      <c r="G250" s="515"/>
      <c r="H250" s="515"/>
      <c r="I250" s="515"/>
      <c r="J250" s="515"/>
      <c r="K250" s="523"/>
      <c r="L250" s="931">
        <v>2</v>
      </c>
      <c r="M250" s="931" t="s">
        <v>1590</v>
      </c>
      <c r="N250" s="932">
        <v>5</v>
      </c>
      <c r="O250" s="932">
        <v>5592</v>
      </c>
      <c r="P250" s="933">
        <v>5.4166666666666669E-2</v>
      </c>
      <c r="Q250" s="943">
        <f>0.0003*SUM(N250:O250)</f>
        <v>1.6790999999999998</v>
      </c>
      <c r="R250" s="945">
        <f t="shared" si="8"/>
        <v>2.18283</v>
      </c>
      <c r="S250" s="522"/>
    </row>
    <row r="251" spans="1:19" ht="16.5" x14ac:dyDescent="0.25">
      <c r="A251" s="509"/>
      <c r="B251" s="518"/>
      <c r="C251" s="520"/>
      <c r="D251" s="515"/>
      <c r="E251" s="515"/>
      <c r="F251" s="515"/>
      <c r="G251" s="515"/>
      <c r="H251" s="515"/>
      <c r="I251" s="515"/>
      <c r="J251" s="515"/>
      <c r="K251" s="523"/>
      <c r="L251" s="931">
        <v>3</v>
      </c>
      <c r="M251" s="931" t="s">
        <v>1590</v>
      </c>
      <c r="N251" s="932" t="s">
        <v>1590</v>
      </c>
      <c r="O251" s="932" t="s">
        <v>1590</v>
      </c>
      <c r="P251" s="933"/>
      <c r="Q251" s="943">
        <f>0.0003*SUM(N251:O251)</f>
        <v>0</v>
      </c>
      <c r="R251" s="945">
        <f t="shared" si="8"/>
        <v>0</v>
      </c>
      <c r="S251" s="522"/>
    </row>
    <row r="252" spans="1:19" ht="16.5" x14ac:dyDescent="0.25">
      <c r="A252" s="509"/>
      <c r="B252" s="518"/>
      <c r="C252" s="520"/>
      <c r="D252" s="515"/>
      <c r="E252" s="515"/>
      <c r="F252" s="515"/>
      <c r="G252" s="515"/>
      <c r="H252" s="515"/>
      <c r="I252" s="515"/>
      <c r="J252" s="515"/>
      <c r="K252" s="523"/>
      <c r="L252" s="931" t="s">
        <v>1708</v>
      </c>
      <c r="M252" s="931" t="s">
        <v>1590</v>
      </c>
      <c r="N252" s="931" t="s">
        <v>1590</v>
      </c>
      <c r="O252" s="931" t="s">
        <v>1590</v>
      </c>
      <c r="P252" s="931"/>
      <c r="Q252" s="946">
        <f>0.0003*SUM(N252:O252)</f>
        <v>0</v>
      </c>
      <c r="R252" s="945">
        <f t="shared" si="8"/>
        <v>0</v>
      </c>
      <c r="S252" s="522"/>
    </row>
    <row r="253" spans="1:19" ht="16.5" x14ac:dyDescent="0.25">
      <c r="A253" s="509"/>
      <c r="B253" s="518"/>
      <c r="C253" s="520"/>
      <c r="D253" s="515"/>
      <c r="E253" s="515"/>
      <c r="F253" s="515"/>
      <c r="G253" s="515"/>
      <c r="H253" s="515"/>
      <c r="I253" s="515"/>
      <c r="J253" s="515"/>
      <c r="K253" s="523"/>
      <c r="L253" s="936" t="s">
        <v>1708</v>
      </c>
      <c r="M253" s="936" t="s">
        <v>1590</v>
      </c>
      <c r="N253" s="938" t="s">
        <v>1590</v>
      </c>
      <c r="O253" s="936" t="s">
        <v>1590</v>
      </c>
      <c r="P253" s="939"/>
      <c r="Q253" s="947"/>
      <c r="R253" s="948"/>
      <c r="S253" s="522"/>
    </row>
    <row r="254" spans="1:19" ht="16.5" x14ac:dyDescent="0.25">
      <c r="A254" s="509">
        <v>50</v>
      </c>
      <c r="B254" s="510" t="s">
        <v>1784</v>
      </c>
      <c r="C254" s="511">
        <v>0.39444444444444443</v>
      </c>
      <c r="D254" s="506" t="s">
        <v>1725</v>
      </c>
      <c r="E254" s="506" t="s">
        <v>13</v>
      </c>
      <c r="F254" s="508" t="s">
        <v>1783</v>
      </c>
      <c r="G254" s="506" t="s">
        <v>1782</v>
      </c>
      <c r="H254" s="506" t="s">
        <v>51</v>
      </c>
      <c r="I254" s="506" t="s">
        <v>1781</v>
      </c>
      <c r="J254" s="506" t="s">
        <v>1780</v>
      </c>
      <c r="K254" s="506">
        <f>SUM(M254:O258)</f>
        <v>5790</v>
      </c>
      <c r="L254" s="926">
        <v>1</v>
      </c>
      <c r="M254" s="926" t="s">
        <v>1590</v>
      </c>
      <c r="N254" s="927">
        <v>2</v>
      </c>
      <c r="O254" s="927">
        <v>5788</v>
      </c>
      <c r="P254" s="928">
        <v>0.42499999999999999</v>
      </c>
      <c r="Q254" s="942">
        <v>1.796</v>
      </c>
      <c r="R254" s="944">
        <f>P254*Q254*24</f>
        <v>18.319199999999999</v>
      </c>
      <c r="S254" s="507">
        <f>SUM(R254:R258)</f>
        <v>18.319199999999999</v>
      </c>
    </row>
    <row r="255" spans="1:19" ht="16.5" x14ac:dyDescent="0.25">
      <c r="A255" s="509"/>
      <c r="B255" s="510"/>
      <c r="C255" s="511"/>
      <c r="D255" s="506"/>
      <c r="E255" s="506"/>
      <c r="F255" s="508"/>
      <c r="G255" s="506"/>
      <c r="H255" s="506"/>
      <c r="I255" s="506"/>
      <c r="J255" s="506"/>
      <c r="K255" s="517"/>
      <c r="L255" s="931">
        <v>2</v>
      </c>
      <c r="M255" s="931" t="s">
        <v>1590</v>
      </c>
      <c r="N255" s="932">
        <v>0</v>
      </c>
      <c r="O255" s="932">
        <v>0</v>
      </c>
      <c r="P255" s="933">
        <v>0</v>
      </c>
      <c r="Q255" s="943">
        <v>0</v>
      </c>
      <c r="R255" s="945">
        <f>P255*Q255*24</f>
        <v>0</v>
      </c>
      <c r="S255" s="506"/>
    </row>
    <row r="256" spans="1:19" ht="16.5" x14ac:dyDescent="0.25">
      <c r="A256" s="509"/>
      <c r="B256" s="510"/>
      <c r="C256" s="511"/>
      <c r="D256" s="506"/>
      <c r="E256" s="506"/>
      <c r="F256" s="508"/>
      <c r="G256" s="506"/>
      <c r="H256" s="506"/>
      <c r="I256" s="506"/>
      <c r="J256" s="506"/>
      <c r="K256" s="517"/>
      <c r="L256" s="931">
        <v>3</v>
      </c>
      <c r="M256" s="931" t="s">
        <v>1590</v>
      </c>
      <c r="N256" s="932" t="s">
        <v>1590</v>
      </c>
      <c r="O256" s="932" t="s">
        <v>1590</v>
      </c>
      <c r="P256" s="933"/>
      <c r="Q256" s="943"/>
      <c r="R256" s="945">
        <f>P256*Q256*24</f>
        <v>0</v>
      </c>
      <c r="S256" s="506"/>
    </row>
    <row r="257" spans="1:19" ht="16.5" x14ac:dyDescent="0.25">
      <c r="A257" s="509"/>
      <c r="B257" s="510"/>
      <c r="C257" s="511"/>
      <c r="D257" s="506"/>
      <c r="E257" s="506"/>
      <c r="F257" s="508"/>
      <c r="G257" s="506"/>
      <c r="H257" s="506"/>
      <c r="I257" s="506"/>
      <c r="J257" s="506"/>
      <c r="K257" s="517"/>
      <c r="L257" s="931" t="s">
        <v>1708</v>
      </c>
      <c r="M257" s="931" t="s">
        <v>1590</v>
      </c>
      <c r="N257" s="931" t="s">
        <v>1590</v>
      </c>
      <c r="O257" s="931" t="s">
        <v>1590</v>
      </c>
      <c r="P257" s="931"/>
      <c r="Q257" s="946"/>
      <c r="R257" s="945">
        <f>P257*Q257*24</f>
        <v>0</v>
      </c>
      <c r="S257" s="506"/>
    </row>
    <row r="258" spans="1:19" ht="16.5" x14ac:dyDescent="0.25">
      <c r="A258" s="509"/>
      <c r="B258" s="510"/>
      <c r="C258" s="511"/>
      <c r="D258" s="506"/>
      <c r="E258" s="506"/>
      <c r="F258" s="508"/>
      <c r="G258" s="506"/>
      <c r="H258" s="506"/>
      <c r="I258" s="506"/>
      <c r="J258" s="506"/>
      <c r="K258" s="517"/>
      <c r="L258" s="936" t="s">
        <v>1708</v>
      </c>
      <c r="M258" s="936" t="s">
        <v>1590</v>
      </c>
      <c r="N258" s="938" t="s">
        <v>1590</v>
      </c>
      <c r="O258" s="936" t="s">
        <v>1590</v>
      </c>
      <c r="P258" s="939"/>
      <c r="Q258" s="947"/>
      <c r="R258" s="948"/>
      <c r="S258" s="506"/>
    </row>
    <row r="259" spans="1:19" ht="16.5" x14ac:dyDescent="0.25">
      <c r="A259" s="509">
        <v>51</v>
      </c>
      <c r="B259" s="510">
        <v>44423</v>
      </c>
      <c r="C259" s="511">
        <v>0.75416666666666676</v>
      </c>
      <c r="D259" s="506" t="s">
        <v>1771</v>
      </c>
      <c r="E259" s="506" t="s">
        <v>13</v>
      </c>
      <c r="F259" s="508" t="s">
        <v>1779</v>
      </c>
      <c r="G259" s="506" t="s">
        <v>1753</v>
      </c>
      <c r="H259" s="506" t="s">
        <v>51</v>
      </c>
      <c r="I259" s="506" t="s">
        <v>1778</v>
      </c>
      <c r="J259" s="506" t="s">
        <v>1777</v>
      </c>
      <c r="K259" s="506">
        <f>SUM(M259:O261)</f>
        <v>8971</v>
      </c>
      <c r="L259" s="926">
        <v>1</v>
      </c>
      <c r="M259" s="926" t="s">
        <v>1590</v>
      </c>
      <c r="N259" s="927">
        <v>6</v>
      </c>
      <c r="O259" s="927">
        <v>2808</v>
      </c>
      <c r="P259" s="928">
        <v>44423.002083333333</v>
      </c>
      <c r="Q259" s="942">
        <v>0.53200000000000003</v>
      </c>
      <c r="R259" s="944">
        <v>0.03</v>
      </c>
      <c r="S259" s="507">
        <f>SUM(R259:R263)</f>
        <v>1.17</v>
      </c>
    </row>
    <row r="260" spans="1:19" ht="16.5" x14ac:dyDescent="0.25">
      <c r="A260" s="509"/>
      <c r="B260" s="510"/>
      <c r="C260" s="513"/>
      <c r="D260" s="506"/>
      <c r="E260" s="506"/>
      <c r="F260" s="508"/>
      <c r="G260" s="506"/>
      <c r="H260" s="506"/>
      <c r="I260" s="506"/>
      <c r="J260" s="506"/>
      <c r="K260" s="517"/>
      <c r="L260" s="931">
        <v>2</v>
      </c>
      <c r="M260" s="931" t="s">
        <v>1590</v>
      </c>
      <c r="N260" s="932">
        <v>8</v>
      </c>
      <c r="O260" s="932">
        <v>6149</v>
      </c>
      <c r="P260" s="933">
        <v>44423.040972222225</v>
      </c>
      <c r="Q260" s="943">
        <v>1.165</v>
      </c>
      <c r="R260" s="945">
        <v>1.1399999999999999</v>
      </c>
      <c r="S260" s="506"/>
    </row>
    <row r="261" spans="1:19" ht="16.5" x14ac:dyDescent="0.25">
      <c r="A261" s="509"/>
      <c r="B261" s="510"/>
      <c r="C261" s="513"/>
      <c r="D261" s="506"/>
      <c r="E261" s="506"/>
      <c r="F261" s="508"/>
      <c r="G261" s="506"/>
      <c r="H261" s="506"/>
      <c r="I261" s="506"/>
      <c r="J261" s="506"/>
      <c r="K261" s="517"/>
      <c r="L261" s="931">
        <v>3</v>
      </c>
      <c r="M261" s="931" t="s">
        <v>1590</v>
      </c>
      <c r="N261" s="932"/>
      <c r="O261" s="932"/>
      <c r="P261" s="933"/>
      <c r="Q261" s="943"/>
      <c r="R261" s="945"/>
      <c r="S261" s="506"/>
    </row>
    <row r="262" spans="1:19" ht="16.5" x14ac:dyDescent="0.25">
      <c r="A262" s="509"/>
      <c r="B262" s="510"/>
      <c r="C262" s="513"/>
      <c r="D262" s="506"/>
      <c r="E262" s="506"/>
      <c r="F262" s="508"/>
      <c r="G262" s="506"/>
      <c r="H262" s="506"/>
      <c r="I262" s="506"/>
      <c r="J262" s="506"/>
      <c r="K262" s="517"/>
      <c r="L262" s="931" t="s">
        <v>1708</v>
      </c>
      <c r="M262" s="931" t="s">
        <v>1590</v>
      </c>
      <c r="N262" s="931" t="s">
        <v>1590</v>
      </c>
      <c r="O262" s="931" t="s">
        <v>1590</v>
      </c>
      <c r="P262" s="931"/>
      <c r="Q262" s="946"/>
      <c r="R262" s="945"/>
      <c r="S262" s="506"/>
    </row>
    <row r="263" spans="1:19" ht="16.5" x14ac:dyDescent="0.25">
      <c r="A263" s="509"/>
      <c r="B263" s="510"/>
      <c r="C263" s="513"/>
      <c r="D263" s="506"/>
      <c r="E263" s="506"/>
      <c r="F263" s="508"/>
      <c r="G263" s="506"/>
      <c r="H263" s="506"/>
      <c r="I263" s="506"/>
      <c r="J263" s="506"/>
      <c r="K263" s="517"/>
      <c r="L263" s="936" t="s">
        <v>1708</v>
      </c>
      <c r="M263" s="936" t="s">
        <v>1590</v>
      </c>
      <c r="N263" s="938" t="s">
        <v>1590</v>
      </c>
      <c r="O263" s="936" t="s">
        <v>1590</v>
      </c>
      <c r="P263" s="939"/>
      <c r="Q263" s="947"/>
      <c r="R263" s="948"/>
      <c r="S263" s="506"/>
    </row>
    <row r="264" spans="1:19" ht="16.5" x14ac:dyDescent="0.25">
      <c r="A264" s="509"/>
      <c r="B264" s="143" t="s">
        <v>1776</v>
      </c>
      <c r="C264" s="140"/>
      <c r="D264" s="140"/>
      <c r="E264" s="140"/>
      <c r="F264" s="142"/>
      <c r="G264" s="140"/>
      <c r="H264" s="140"/>
      <c r="I264" s="140"/>
      <c r="J264" s="140"/>
      <c r="K264" s="140"/>
      <c r="L264" s="139"/>
      <c r="M264" s="139"/>
      <c r="N264" s="139"/>
      <c r="O264" s="139"/>
      <c r="P264" s="139"/>
      <c r="Q264" s="139"/>
      <c r="R264" s="139"/>
      <c r="S264" s="139"/>
    </row>
    <row r="265" spans="1:19" ht="16.5" x14ac:dyDescent="0.25">
      <c r="A265" s="509">
        <v>52</v>
      </c>
      <c r="B265" s="510" t="s">
        <v>1775</v>
      </c>
      <c r="C265" s="511">
        <v>0.5756944444444444</v>
      </c>
      <c r="D265" s="506" t="s">
        <v>1725</v>
      </c>
      <c r="E265" s="506" t="s">
        <v>13</v>
      </c>
      <c r="F265" s="508" t="s">
        <v>1774</v>
      </c>
      <c r="G265" s="506" t="s">
        <v>1711</v>
      </c>
      <c r="H265" s="506" t="s">
        <v>24</v>
      </c>
      <c r="I265" s="506" t="s">
        <v>1773</v>
      </c>
      <c r="J265" s="506" t="s">
        <v>1772</v>
      </c>
      <c r="K265" s="506">
        <f>SUM(M265:O269)</f>
        <v>6275</v>
      </c>
      <c r="L265" s="926">
        <v>1</v>
      </c>
      <c r="M265" s="926" t="s">
        <v>1590</v>
      </c>
      <c r="N265" s="927">
        <v>0</v>
      </c>
      <c r="O265" s="927">
        <v>304</v>
      </c>
      <c r="P265" s="928">
        <v>2.2916666666666669E-2</v>
      </c>
      <c r="Q265" s="942">
        <v>1</v>
      </c>
      <c r="R265" s="944">
        <f>P265*Q265*24</f>
        <v>0.55000000000000004</v>
      </c>
      <c r="S265" s="507">
        <f>SUM(R265:R269)</f>
        <v>1.0636666666666668</v>
      </c>
    </row>
    <row r="266" spans="1:19" ht="16.5" x14ac:dyDescent="0.25">
      <c r="A266" s="509"/>
      <c r="B266" s="510"/>
      <c r="C266" s="511"/>
      <c r="D266" s="506"/>
      <c r="E266" s="506"/>
      <c r="F266" s="508"/>
      <c r="G266" s="506"/>
      <c r="H266" s="506"/>
      <c r="I266" s="506"/>
      <c r="J266" s="506"/>
      <c r="K266" s="517"/>
      <c r="L266" s="931">
        <v>2</v>
      </c>
      <c r="M266" s="931" t="s">
        <v>1590</v>
      </c>
      <c r="N266" s="932">
        <v>0</v>
      </c>
      <c r="O266" s="932">
        <v>2937</v>
      </c>
      <c r="P266" s="933">
        <v>9.0277777777777787E-3</v>
      </c>
      <c r="Q266" s="943">
        <v>0.9</v>
      </c>
      <c r="R266" s="945">
        <f>P266*Q266*24</f>
        <v>0.19500000000000001</v>
      </c>
      <c r="S266" s="506"/>
    </row>
    <row r="267" spans="1:19" ht="16.5" x14ac:dyDescent="0.25">
      <c r="A267" s="509"/>
      <c r="B267" s="510"/>
      <c r="C267" s="511"/>
      <c r="D267" s="506"/>
      <c r="E267" s="506"/>
      <c r="F267" s="508"/>
      <c r="G267" s="506"/>
      <c r="H267" s="506"/>
      <c r="I267" s="506"/>
      <c r="J267" s="506"/>
      <c r="K267" s="517"/>
      <c r="L267" s="931">
        <v>3</v>
      </c>
      <c r="M267" s="931" t="s">
        <v>1590</v>
      </c>
      <c r="N267" s="932">
        <v>0</v>
      </c>
      <c r="O267" s="932">
        <v>2425</v>
      </c>
      <c r="P267" s="933">
        <v>3.472222222222222E-3</v>
      </c>
      <c r="Q267" s="943">
        <v>0.9</v>
      </c>
      <c r="R267" s="945">
        <f>P267*Q267*24</f>
        <v>7.4999999999999997E-2</v>
      </c>
      <c r="S267" s="506"/>
    </row>
    <row r="268" spans="1:19" ht="16.5" x14ac:dyDescent="0.25">
      <c r="A268" s="509"/>
      <c r="B268" s="510"/>
      <c r="C268" s="511"/>
      <c r="D268" s="506"/>
      <c r="E268" s="506"/>
      <c r="F268" s="508"/>
      <c r="G268" s="506"/>
      <c r="H268" s="506"/>
      <c r="I268" s="506"/>
      <c r="J268" s="506"/>
      <c r="K268" s="517"/>
      <c r="L268" s="931">
        <v>4</v>
      </c>
      <c r="M268" s="931" t="s">
        <v>1590</v>
      </c>
      <c r="N268" s="931">
        <v>0</v>
      </c>
      <c r="O268" s="931">
        <v>609</v>
      </c>
      <c r="P268" s="931">
        <v>2.361111111111111E-2</v>
      </c>
      <c r="Q268" s="946">
        <v>0.43</v>
      </c>
      <c r="R268" s="945">
        <f>P268*Q268*24</f>
        <v>0.24366666666666667</v>
      </c>
      <c r="S268" s="506"/>
    </row>
    <row r="269" spans="1:19" ht="16.5" x14ac:dyDescent="0.25">
      <c r="A269" s="509"/>
      <c r="B269" s="510"/>
      <c r="C269" s="511"/>
      <c r="D269" s="506"/>
      <c r="E269" s="506"/>
      <c r="F269" s="508"/>
      <c r="G269" s="506"/>
      <c r="H269" s="506"/>
      <c r="I269" s="506"/>
      <c r="J269" s="506"/>
      <c r="K269" s="517"/>
      <c r="L269" s="936" t="s">
        <v>1708</v>
      </c>
      <c r="M269" s="936" t="s">
        <v>1590</v>
      </c>
      <c r="N269" s="938"/>
      <c r="O269" s="936"/>
      <c r="P269" s="939"/>
      <c r="Q269" s="947"/>
      <c r="R269" s="948"/>
      <c r="S269" s="506"/>
    </row>
    <row r="270" spans="1:19" ht="16.5" x14ac:dyDescent="0.25">
      <c r="A270" s="509">
        <v>53</v>
      </c>
      <c r="B270" s="510">
        <v>44424</v>
      </c>
      <c r="C270" s="511">
        <v>0.9375</v>
      </c>
      <c r="D270" s="506" t="s">
        <v>1771</v>
      </c>
      <c r="E270" s="506" t="s">
        <v>13</v>
      </c>
      <c r="F270" s="508" t="s">
        <v>1770</v>
      </c>
      <c r="G270" s="506" t="s">
        <v>1753</v>
      </c>
      <c r="H270" s="506" t="s">
        <v>24</v>
      </c>
      <c r="I270" s="506" t="s">
        <v>1769</v>
      </c>
      <c r="J270" s="506" t="s">
        <v>1768</v>
      </c>
      <c r="K270" s="506">
        <f>SUM(M270:O272)</f>
        <v>9566</v>
      </c>
      <c r="L270" s="926">
        <v>1</v>
      </c>
      <c r="M270" s="926" t="s">
        <v>1590</v>
      </c>
      <c r="N270" s="927">
        <v>13</v>
      </c>
      <c r="O270" s="927">
        <v>4377</v>
      </c>
      <c r="P270" s="928">
        <v>44423.006249999999</v>
      </c>
      <c r="Q270" s="942">
        <v>1.4179999999999999</v>
      </c>
      <c r="R270" s="944">
        <v>0.21</v>
      </c>
      <c r="S270" s="507">
        <f>SUM(R270:R274)</f>
        <v>0.76</v>
      </c>
    </row>
    <row r="271" spans="1:19" ht="16.5" x14ac:dyDescent="0.25">
      <c r="A271" s="509"/>
      <c r="B271" s="510"/>
      <c r="C271" s="513"/>
      <c r="D271" s="506"/>
      <c r="E271" s="506"/>
      <c r="F271" s="508"/>
      <c r="G271" s="506"/>
      <c r="H271" s="506"/>
      <c r="I271" s="506"/>
      <c r="J271" s="506"/>
      <c r="K271" s="517"/>
      <c r="L271" s="931">
        <v>2</v>
      </c>
      <c r="M271" s="931" t="s">
        <v>1590</v>
      </c>
      <c r="N271" s="932">
        <v>3</v>
      </c>
      <c r="O271" s="932">
        <v>2580</v>
      </c>
      <c r="P271" s="933">
        <v>44423.009722222225</v>
      </c>
      <c r="Q271" s="943">
        <v>0.83599999999999997</v>
      </c>
      <c r="R271" s="945">
        <v>0.2</v>
      </c>
      <c r="S271" s="506"/>
    </row>
    <row r="272" spans="1:19" ht="16.5" x14ac:dyDescent="0.25">
      <c r="A272" s="509"/>
      <c r="B272" s="510"/>
      <c r="C272" s="513"/>
      <c r="D272" s="506"/>
      <c r="E272" s="506"/>
      <c r="F272" s="508"/>
      <c r="G272" s="506"/>
      <c r="H272" s="506"/>
      <c r="I272" s="506"/>
      <c r="J272" s="506"/>
      <c r="K272" s="517"/>
      <c r="L272" s="931">
        <v>3</v>
      </c>
      <c r="M272" s="931" t="s">
        <v>1590</v>
      </c>
      <c r="N272" s="932">
        <v>8</v>
      </c>
      <c r="O272" s="932">
        <v>2585</v>
      </c>
      <c r="P272" s="933">
        <v>1.7361111111111112E-2</v>
      </c>
      <c r="Q272" s="943">
        <v>0.83799999999999997</v>
      </c>
      <c r="R272" s="945">
        <v>0.35</v>
      </c>
      <c r="S272" s="506"/>
    </row>
    <row r="273" spans="1:19" ht="16.5" x14ac:dyDescent="0.25">
      <c r="A273" s="509"/>
      <c r="B273" s="510"/>
      <c r="C273" s="513"/>
      <c r="D273" s="506"/>
      <c r="E273" s="506"/>
      <c r="F273" s="508"/>
      <c r="G273" s="506"/>
      <c r="H273" s="506"/>
      <c r="I273" s="506"/>
      <c r="J273" s="506"/>
      <c r="K273" s="517"/>
      <c r="L273" s="931" t="s">
        <v>1708</v>
      </c>
      <c r="M273" s="931" t="s">
        <v>1590</v>
      </c>
      <c r="N273" s="931" t="s">
        <v>1590</v>
      </c>
      <c r="O273" s="931" t="s">
        <v>1590</v>
      </c>
      <c r="P273" s="931"/>
      <c r="Q273" s="946"/>
      <c r="R273" s="945"/>
      <c r="S273" s="506"/>
    </row>
    <row r="274" spans="1:19" ht="16.5" x14ac:dyDescent="0.25">
      <c r="A274" s="509"/>
      <c r="B274" s="510"/>
      <c r="C274" s="513"/>
      <c r="D274" s="506"/>
      <c r="E274" s="506"/>
      <c r="F274" s="508"/>
      <c r="G274" s="506"/>
      <c r="H274" s="506"/>
      <c r="I274" s="506"/>
      <c r="J274" s="506"/>
      <c r="K274" s="517"/>
      <c r="L274" s="936" t="s">
        <v>1708</v>
      </c>
      <c r="M274" s="936" t="s">
        <v>1590</v>
      </c>
      <c r="N274" s="938" t="s">
        <v>1590</v>
      </c>
      <c r="O274" s="936" t="s">
        <v>1590</v>
      </c>
      <c r="P274" s="939"/>
      <c r="Q274" s="947"/>
      <c r="R274" s="948"/>
      <c r="S274" s="506"/>
    </row>
    <row r="275" spans="1:19" ht="16.5" x14ac:dyDescent="0.25">
      <c r="A275" s="509">
        <v>54</v>
      </c>
      <c r="B275" s="518">
        <v>44426</v>
      </c>
      <c r="C275" s="519">
        <v>44061.593055555553</v>
      </c>
      <c r="D275" s="514" t="s">
        <v>1719</v>
      </c>
      <c r="E275" s="514" t="s">
        <v>13</v>
      </c>
      <c r="F275" s="521" t="s">
        <v>1767</v>
      </c>
      <c r="G275" s="514" t="s">
        <v>1711</v>
      </c>
      <c r="H275" s="514" t="s">
        <v>51</v>
      </c>
      <c r="I275" s="514" t="s">
        <v>1766</v>
      </c>
      <c r="J275" s="515" t="s">
        <v>1715</v>
      </c>
      <c r="K275" s="514">
        <f xml:space="preserve"> SUM(M275:O279)</f>
        <v>6242</v>
      </c>
      <c r="L275" s="926">
        <v>1</v>
      </c>
      <c r="M275" s="926" t="s">
        <v>1590</v>
      </c>
      <c r="N275" s="927">
        <v>2</v>
      </c>
      <c r="O275" s="927">
        <v>6240</v>
      </c>
      <c r="P275" s="928">
        <v>1.5277777777777777E-2</v>
      </c>
      <c r="Q275" s="942">
        <v>1.6</v>
      </c>
      <c r="R275" s="944">
        <f t="shared" ref="R275:R283" si="9">P275*Q275*24</f>
        <v>0.58666666666666667</v>
      </c>
      <c r="S275" s="516">
        <f>SUM(R275:R279)</f>
        <v>0.58666666666666667</v>
      </c>
    </row>
    <row r="276" spans="1:19" ht="16.5" x14ac:dyDescent="0.25">
      <c r="A276" s="509"/>
      <c r="B276" s="518"/>
      <c r="C276" s="520"/>
      <c r="D276" s="514"/>
      <c r="E276" s="514"/>
      <c r="F276" s="521"/>
      <c r="G276" s="501"/>
      <c r="H276" s="514"/>
      <c r="I276" s="501"/>
      <c r="J276" s="515"/>
      <c r="K276" s="514"/>
      <c r="L276" s="931">
        <v>2</v>
      </c>
      <c r="M276" s="931" t="s">
        <v>1590</v>
      </c>
      <c r="N276" s="932" t="s">
        <v>1590</v>
      </c>
      <c r="O276" s="932" t="s">
        <v>1590</v>
      </c>
      <c r="P276" s="933">
        <v>0</v>
      </c>
      <c r="Q276" s="943">
        <v>0</v>
      </c>
      <c r="R276" s="945">
        <f t="shared" si="9"/>
        <v>0</v>
      </c>
      <c r="S276" s="516"/>
    </row>
    <row r="277" spans="1:19" ht="16.5" x14ac:dyDescent="0.25">
      <c r="A277" s="509"/>
      <c r="B277" s="518"/>
      <c r="C277" s="520"/>
      <c r="D277" s="514"/>
      <c r="E277" s="514"/>
      <c r="F277" s="521"/>
      <c r="G277" s="501"/>
      <c r="H277" s="514"/>
      <c r="I277" s="501"/>
      <c r="J277" s="515"/>
      <c r="K277" s="514"/>
      <c r="L277" s="931">
        <v>3</v>
      </c>
      <c r="M277" s="931" t="s">
        <v>1590</v>
      </c>
      <c r="N277" s="932" t="s">
        <v>1590</v>
      </c>
      <c r="O277" s="932" t="s">
        <v>1590</v>
      </c>
      <c r="P277" s="933">
        <v>0</v>
      </c>
      <c r="Q277" s="943">
        <v>0</v>
      </c>
      <c r="R277" s="945">
        <f t="shared" si="9"/>
        <v>0</v>
      </c>
      <c r="S277" s="516"/>
    </row>
    <row r="278" spans="1:19" ht="16.5" x14ac:dyDescent="0.25">
      <c r="A278" s="509"/>
      <c r="B278" s="518"/>
      <c r="C278" s="520"/>
      <c r="D278" s="514"/>
      <c r="E278" s="514"/>
      <c r="F278" s="521"/>
      <c r="G278" s="501"/>
      <c r="H278" s="514"/>
      <c r="I278" s="501"/>
      <c r="J278" s="515"/>
      <c r="K278" s="514"/>
      <c r="L278" s="931" t="s">
        <v>1708</v>
      </c>
      <c r="M278" s="931" t="s">
        <v>1590</v>
      </c>
      <c r="N278" s="931" t="s">
        <v>1590</v>
      </c>
      <c r="O278" s="931" t="s">
        <v>1590</v>
      </c>
      <c r="P278" s="931"/>
      <c r="Q278" s="946"/>
      <c r="R278" s="945">
        <f t="shared" si="9"/>
        <v>0</v>
      </c>
      <c r="S278" s="516"/>
    </row>
    <row r="279" spans="1:19" ht="16.5" x14ac:dyDescent="0.25">
      <c r="A279" s="509"/>
      <c r="B279" s="518"/>
      <c r="C279" s="520"/>
      <c r="D279" s="514"/>
      <c r="E279" s="514"/>
      <c r="F279" s="521"/>
      <c r="G279" s="501"/>
      <c r="H279" s="514"/>
      <c r="I279" s="501"/>
      <c r="J279" s="515"/>
      <c r="K279" s="514"/>
      <c r="L279" s="936" t="s">
        <v>1708</v>
      </c>
      <c r="M279" s="936" t="s">
        <v>1590</v>
      </c>
      <c r="N279" s="938" t="s">
        <v>1590</v>
      </c>
      <c r="O279" s="936" t="s">
        <v>1590</v>
      </c>
      <c r="P279" s="939"/>
      <c r="Q279" s="947"/>
      <c r="R279" s="948">
        <f t="shared" si="9"/>
        <v>0</v>
      </c>
      <c r="S279" s="516"/>
    </row>
    <row r="280" spans="1:19" ht="16.5" x14ac:dyDescent="0.25">
      <c r="A280" s="509">
        <v>55</v>
      </c>
      <c r="B280" s="510" t="s">
        <v>1765</v>
      </c>
      <c r="C280" s="511">
        <v>0.66805555555555562</v>
      </c>
      <c r="D280" s="506" t="s">
        <v>1725</v>
      </c>
      <c r="E280" s="506" t="s">
        <v>11</v>
      </c>
      <c r="F280" s="508" t="s">
        <v>1764</v>
      </c>
      <c r="G280" s="506" t="s">
        <v>1753</v>
      </c>
      <c r="H280" s="506" t="s">
        <v>51</v>
      </c>
      <c r="I280" s="506" t="s">
        <v>1763</v>
      </c>
      <c r="J280" s="506" t="s">
        <v>1762</v>
      </c>
      <c r="K280" s="506">
        <f>SUM(M280:O284)</f>
        <v>23196</v>
      </c>
      <c r="L280" s="926">
        <v>1</v>
      </c>
      <c r="M280" s="926" t="s">
        <v>1590</v>
      </c>
      <c r="N280" s="927">
        <v>3</v>
      </c>
      <c r="O280" s="927">
        <v>4616</v>
      </c>
      <c r="P280" s="928">
        <v>2.0833333333333333E-3</v>
      </c>
      <c r="Q280" s="942">
        <v>1.7</v>
      </c>
      <c r="R280" s="944">
        <f t="shared" si="9"/>
        <v>8.4999999999999992E-2</v>
      </c>
      <c r="S280" s="507">
        <f>SUM(R280:R284)</f>
        <v>0.42333333333333328</v>
      </c>
    </row>
    <row r="281" spans="1:19" ht="16.5" x14ac:dyDescent="0.25">
      <c r="A281" s="509"/>
      <c r="B281" s="510"/>
      <c r="C281" s="511"/>
      <c r="D281" s="506"/>
      <c r="E281" s="506"/>
      <c r="F281" s="508"/>
      <c r="G281" s="506"/>
      <c r="H281" s="506"/>
      <c r="I281" s="506"/>
      <c r="J281" s="506"/>
      <c r="K281" s="517"/>
      <c r="L281" s="931">
        <v>2</v>
      </c>
      <c r="M281" s="931" t="s">
        <v>1590</v>
      </c>
      <c r="N281" s="932">
        <v>5</v>
      </c>
      <c r="O281" s="932">
        <v>14462</v>
      </c>
      <c r="P281" s="933">
        <v>2.0833333333333333E-3</v>
      </c>
      <c r="Q281" s="943">
        <v>2.8</v>
      </c>
      <c r="R281" s="945">
        <f t="shared" si="9"/>
        <v>0.13999999999999999</v>
      </c>
      <c r="S281" s="506"/>
    </row>
    <row r="282" spans="1:19" ht="16.5" x14ac:dyDescent="0.25">
      <c r="A282" s="509"/>
      <c r="B282" s="510"/>
      <c r="C282" s="511"/>
      <c r="D282" s="506"/>
      <c r="E282" s="506"/>
      <c r="F282" s="508"/>
      <c r="G282" s="506"/>
      <c r="H282" s="506"/>
      <c r="I282" s="506"/>
      <c r="J282" s="506"/>
      <c r="K282" s="517"/>
      <c r="L282" s="931">
        <v>3</v>
      </c>
      <c r="M282" s="931" t="s">
        <v>1590</v>
      </c>
      <c r="N282" s="932">
        <v>1</v>
      </c>
      <c r="O282" s="932">
        <v>4109</v>
      </c>
      <c r="P282" s="933">
        <v>4.8611111111111112E-3</v>
      </c>
      <c r="Q282" s="943">
        <v>1.7</v>
      </c>
      <c r="R282" s="945">
        <f t="shared" si="9"/>
        <v>0.19833333333333331</v>
      </c>
      <c r="S282" s="506"/>
    </row>
    <row r="283" spans="1:19" ht="16.5" x14ac:dyDescent="0.25">
      <c r="A283" s="509"/>
      <c r="B283" s="510"/>
      <c r="C283" s="511"/>
      <c r="D283" s="506"/>
      <c r="E283" s="506"/>
      <c r="F283" s="508"/>
      <c r="G283" s="506"/>
      <c r="H283" s="506"/>
      <c r="I283" s="506"/>
      <c r="J283" s="506"/>
      <c r="K283" s="517"/>
      <c r="L283" s="931" t="s">
        <v>1708</v>
      </c>
      <c r="M283" s="931" t="s">
        <v>1590</v>
      </c>
      <c r="N283" s="931" t="s">
        <v>1590</v>
      </c>
      <c r="O283" s="931" t="s">
        <v>1590</v>
      </c>
      <c r="P283" s="931"/>
      <c r="Q283" s="946"/>
      <c r="R283" s="945">
        <f t="shared" si="9"/>
        <v>0</v>
      </c>
      <c r="S283" s="506"/>
    </row>
    <row r="284" spans="1:19" ht="16.5" x14ac:dyDescent="0.25">
      <c r="A284" s="509"/>
      <c r="B284" s="510"/>
      <c r="C284" s="511"/>
      <c r="D284" s="506"/>
      <c r="E284" s="506"/>
      <c r="F284" s="508"/>
      <c r="G284" s="506"/>
      <c r="H284" s="506"/>
      <c r="I284" s="506"/>
      <c r="J284" s="506"/>
      <c r="K284" s="517"/>
      <c r="L284" s="936" t="s">
        <v>1708</v>
      </c>
      <c r="M284" s="936" t="s">
        <v>1590</v>
      </c>
      <c r="N284" s="938" t="s">
        <v>1590</v>
      </c>
      <c r="O284" s="936" t="s">
        <v>1590</v>
      </c>
      <c r="P284" s="939"/>
      <c r="Q284" s="947"/>
      <c r="R284" s="948"/>
      <c r="S284" s="506"/>
    </row>
    <row r="285" spans="1:19" ht="16.5" x14ac:dyDescent="0.25">
      <c r="A285" s="509">
        <v>56</v>
      </c>
      <c r="B285" s="518">
        <v>44432</v>
      </c>
      <c r="C285" s="519">
        <v>44067.810416666667</v>
      </c>
      <c r="D285" s="514" t="s">
        <v>1719</v>
      </c>
      <c r="E285" s="514" t="s">
        <v>13</v>
      </c>
      <c r="F285" s="521" t="s">
        <v>1761</v>
      </c>
      <c r="G285" s="514" t="s">
        <v>1711</v>
      </c>
      <c r="H285" s="514" t="s">
        <v>24</v>
      </c>
      <c r="I285" s="514" t="s">
        <v>1760</v>
      </c>
      <c r="J285" s="515" t="s">
        <v>1715</v>
      </c>
      <c r="K285" s="514">
        <v>5650</v>
      </c>
      <c r="L285" s="926">
        <v>1</v>
      </c>
      <c r="M285" s="926" t="s">
        <v>1590</v>
      </c>
      <c r="N285" s="927">
        <v>4</v>
      </c>
      <c r="O285" s="927">
        <v>5646</v>
      </c>
      <c r="P285" s="928">
        <v>4.1666666666666664E-2</v>
      </c>
      <c r="Q285" s="942">
        <v>1.8</v>
      </c>
      <c r="R285" s="944">
        <f t="shared" ref="R285:R291" si="10">P285*Q285*24</f>
        <v>1.7999999999999998</v>
      </c>
      <c r="S285" s="516">
        <f>SUM(R285:R289)</f>
        <v>1.7999999999999998</v>
      </c>
    </row>
    <row r="286" spans="1:19" ht="16.5" x14ac:dyDescent="0.25">
      <c r="A286" s="509"/>
      <c r="B286" s="518"/>
      <c r="C286" s="520"/>
      <c r="D286" s="514"/>
      <c r="E286" s="514"/>
      <c r="F286" s="521"/>
      <c r="G286" s="501"/>
      <c r="H286" s="514"/>
      <c r="I286" s="514"/>
      <c r="J286" s="515"/>
      <c r="K286" s="514"/>
      <c r="L286" s="931">
        <v>2</v>
      </c>
      <c r="M286" s="931" t="s">
        <v>1590</v>
      </c>
      <c r="N286" s="932">
        <v>0</v>
      </c>
      <c r="O286" s="932">
        <v>0</v>
      </c>
      <c r="P286" s="933">
        <v>0</v>
      </c>
      <c r="Q286" s="943">
        <v>0</v>
      </c>
      <c r="R286" s="945">
        <f t="shared" si="10"/>
        <v>0</v>
      </c>
      <c r="S286" s="516"/>
    </row>
    <row r="287" spans="1:19" ht="16.5" x14ac:dyDescent="0.25">
      <c r="A287" s="509"/>
      <c r="B287" s="518"/>
      <c r="C287" s="520"/>
      <c r="D287" s="514"/>
      <c r="E287" s="514"/>
      <c r="F287" s="521"/>
      <c r="G287" s="501"/>
      <c r="H287" s="514"/>
      <c r="I287" s="514"/>
      <c r="J287" s="515"/>
      <c r="K287" s="514"/>
      <c r="L287" s="931">
        <v>3</v>
      </c>
      <c r="M287" s="931" t="s">
        <v>1590</v>
      </c>
      <c r="N287" s="932" t="s">
        <v>1590</v>
      </c>
      <c r="O287" s="932" t="s">
        <v>1590</v>
      </c>
      <c r="P287" s="933">
        <v>0</v>
      </c>
      <c r="Q287" s="943">
        <v>0</v>
      </c>
      <c r="R287" s="945">
        <f t="shared" si="10"/>
        <v>0</v>
      </c>
      <c r="S287" s="516"/>
    </row>
    <row r="288" spans="1:19" ht="16.5" x14ac:dyDescent="0.25">
      <c r="A288" s="509"/>
      <c r="B288" s="518"/>
      <c r="C288" s="520"/>
      <c r="D288" s="514"/>
      <c r="E288" s="514"/>
      <c r="F288" s="521"/>
      <c r="G288" s="501"/>
      <c r="H288" s="514"/>
      <c r="I288" s="514"/>
      <c r="J288" s="515"/>
      <c r="K288" s="514"/>
      <c r="L288" s="931" t="s">
        <v>1708</v>
      </c>
      <c r="M288" s="931" t="s">
        <v>1590</v>
      </c>
      <c r="N288" s="931" t="s">
        <v>1590</v>
      </c>
      <c r="O288" s="931" t="s">
        <v>1590</v>
      </c>
      <c r="P288" s="931"/>
      <c r="Q288" s="946"/>
      <c r="R288" s="945">
        <f t="shared" si="10"/>
        <v>0</v>
      </c>
      <c r="S288" s="516"/>
    </row>
    <row r="289" spans="1:19" ht="16.5" x14ac:dyDescent="0.25">
      <c r="A289" s="509"/>
      <c r="B289" s="518"/>
      <c r="C289" s="520"/>
      <c r="D289" s="514"/>
      <c r="E289" s="514"/>
      <c r="F289" s="521"/>
      <c r="G289" s="501"/>
      <c r="H289" s="514"/>
      <c r="I289" s="514"/>
      <c r="J289" s="515"/>
      <c r="K289" s="514"/>
      <c r="L289" s="936" t="s">
        <v>1708</v>
      </c>
      <c r="M289" s="936" t="s">
        <v>1590</v>
      </c>
      <c r="N289" s="938" t="s">
        <v>1590</v>
      </c>
      <c r="O289" s="936" t="s">
        <v>1590</v>
      </c>
      <c r="P289" s="939"/>
      <c r="Q289" s="947"/>
      <c r="R289" s="948">
        <f t="shared" si="10"/>
        <v>0</v>
      </c>
      <c r="S289" s="516"/>
    </row>
    <row r="290" spans="1:19" ht="16.5" x14ac:dyDescent="0.25">
      <c r="A290" s="509">
        <v>57</v>
      </c>
      <c r="B290" s="510" t="s">
        <v>1759</v>
      </c>
      <c r="C290" s="511">
        <v>0.52083333333333337</v>
      </c>
      <c r="D290" s="506" t="s">
        <v>1713</v>
      </c>
      <c r="E290" s="506" t="s">
        <v>13</v>
      </c>
      <c r="F290" s="508" t="s">
        <v>1758</v>
      </c>
      <c r="G290" s="506" t="s">
        <v>1750</v>
      </c>
      <c r="H290" s="506" t="s">
        <v>24</v>
      </c>
      <c r="I290" s="506" t="s">
        <v>1757</v>
      </c>
      <c r="J290" s="506" t="s">
        <v>1756</v>
      </c>
      <c r="K290" s="506">
        <f>SUM(M290:O294)</f>
        <v>8026</v>
      </c>
      <c r="L290" s="926">
        <v>1</v>
      </c>
      <c r="M290" s="926" t="s">
        <v>1590</v>
      </c>
      <c r="N290" s="927">
        <v>6</v>
      </c>
      <c r="O290" s="927">
        <v>7516</v>
      </c>
      <c r="P290" s="928">
        <v>9.0277777777777787E-3</v>
      </c>
      <c r="Q290" s="942">
        <v>2.7</v>
      </c>
      <c r="R290" s="944">
        <f t="shared" si="10"/>
        <v>0.58500000000000008</v>
      </c>
      <c r="S290" s="507">
        <f>SUM(R290:R294)</f>
        <v>1.2629999999999999</v>
      </c>
    </row>
    <row r="291" spans="1:19" ht="16.5" x14ac:dyDescent="0.25">
      <c r="A291" s="509"/>
      <c r="B291" s="510"/>
      <c r="C291" s="513"/>
      <c r="D291" s="506"/>
      <c r="E291" s="506"/>
      <c r="F291" s="508"/>
      <c r="G291" s="506"/>
      <c r="H291" s="506"/>
      <c r="I291" s="506"/>
      <c r="J291" s="506"/>
      <c r="K291" s="506"/>
      <c r="L291" s="931">
        <v>2</v>
      </c>
      <c r="M291" s="931" t="s">
        <v>1590</v>
      </c>
      <c r="N291" s="932" t="s">
        <v>1590</v>
      </c>
      <c r="O291" s="932">
        <v>504</v>
      </c>
      <c r="P291" s="933">
        <v>0.15694444444444444</v>
      </c>
      <c r="Q291" s="943">
        <v>0.18</v>
      </c>
      <c r="R291" s="945">
        <f t="shared" si="10"/>
        <v>0.67799999999999994</v>
      </c>
      <c r="S291" s="506"/>
    </row>
    <row r="292" spans="1:19" ht="16.5" x14ac:dyDescent="0.25">
      <c r="A292" s="509"/>
      <c r="B292" s="510"/>
      <c r="C292" s="513"/>
      <c r="D292" s="506"/>
      <c r="E292" s="506"/>
      <c r="F292" s="508"/>
      <c r="G292" s="506"/>
      <c r="H292" s="506"/>
      <c r="I292" s="506"/>
      <c r="J292" s="506"/>
      <c r="K292" s="506"/>
      <c r="L292" s="931">
        <v>3</v>
      </c>
      <c r="M292" s="931" t="s">
        <v>1590</v>
      </c>
      <c r="N292" s="932" t="s">
        <v>1590</v>
      </c>
      <c r="O292" s="932" t="s">
        <v>1590</v>
      </c>
      <c r="P292" s="933" t="s">
        <v>1590</v>
      </c>
      <c r="Q292" s="943" t="s">
        <v>1590</v>
      </c>
      <c r="R292" s="945" t="s">
        <v>1590</v>
      </c>
      <c r="S292" s="506"/>
    </row>
    <row r="293" spans="1:19" ht="16.5" x14ac:dyDescent="0.25">
      <c r="A293" s="509"/>
      <c r="B293" s="510"/>
      <c r="C293" s="513"/>
      <c r="D293" s="506"/>
      <c r="E293" s="506"/>
      <c r="F293" s="508"/>
      <c r="G293" s="506"/>
      <c r="H293" s="506"/>
      <c r="I293" s="506"/>
      <c r="J293" s="506"/>
      <c r="K293" s="506"/>
      <c r="L293" s="931" t="s">
        <v>1708</v>
      </c>
      <c r="M293" s="931" t="s">
        <v>1590</v>
      </c>
      <c r="N293" s="931" t="s">
        <v>1590</v>
      </c>
      <c r="O293" s="931" t="s">
        <v>1590</v>
      </c>
      <c r="P293" s="931" t="s">
        <v>1590</v>
      </c>
      <c r="Q293" s="946" t="s">
        <v>1590</v>
      </c>
      <c r="R293" s="945" t="s">
        <v>1590</v>
      </c>
      <c r="S293" s="506"/>
    </row>
    <row r="294" spans="1:19" ht="16.5" x14ac:dyDescent="0.25">
      <c r="A294" s="509"/>
      <c r="B294" s="510"/>
      <c r="C294" s="513"/>
      <c r="D294" s="506"/>
      <c r="E294" s="506"/>
      <c r="F294" s="508"/>
      <c r="G294" s="506"/>
      <c r="H294" s="506"/>
      <c r="I294" s="506"/>
      <c r="J294" s="506"/>
      <c r="K294" s="506"/>
      <c r="L294" s="936" t="s">
        <v>1708</v>
      </c>
      <c r="M294" s="936" t="s">
        <v>1590</v>
      </c>
      <c r="N294" s="938" t="s">
        <v>1590</v>
      </c>
      <c r="O294" s="936" t="s">
        <v>1590</v>
      </c>
      <c r="P294" s="939" t="s">
        <v>1590</v>
      </c>
      <c r="Q294" s="947" t="s">
        <v>1590</v>
      </c>
      <c r="R294" s="948" t="s">
        <v>1590</v>
      </c>
      <c r="S294" s="506"/>
    </row>
    <row r="295" spans="1:19" ht="16.5" x14ac:dyDescent="0.25">
      <c r="A295" s="509"/>
      <c r="B295" s="141" t="s">
        <v>1755</v>
      </c>
      <c r="C295" s="140"/>
      <c r="D295" s="140"/>
      <c r="E295" s="140"/>
      <c r="F295" s="140"/>
      <c r="G295" s="140"/>
      <c r="H295" s="140"/>
      <c r="I295" s="140"/>
      <c r="J295" s="140"/>
      <c r="K295" s="140"/>
      <c r="L295" s="139"/>
      <c r="M295" s="139"/>
      <c r="N295" s="139"/>
      <c r="O295" s="139"/>
      <c r="P295" s="139"/>
      <c r="Q295" s="139"/>
      <c r="R295" s="139"/>
      <c r="S295" s="139"/>
    </row>
    <row r="296" spans="1:19" ht="16.5" x14ac:dyDescent="0.25">
      <c r="A296" s="509">
        <v>58</v>
      </c>
      <c r="B296" s="510" t="s">
        <v>1754</v>
      </c>
      <c r="C296" s="511">
        <v>0.36736111111111108</v>
      </c>
      <c r="D296" s="506" t="s">
        <v>1713</v>
      </c>
      <c r="E296" s="506" t="s">
        <v>13</v>
      </c>
      <c r="F296" s="508" t="s">
        <v>1712</v>
      </c>
      <c r="G296" s="506" t="s">
        <v>1753</v>
      </c>
      <c r="H296" s="506" t="s">
        <v>24</v>
      </c>
      <c r="I296" s="506" t="s">
        <v>1752</v>
      </c>
      <c r="J296" s="506" t="s">
        <v>1709</v>
      </c>
      <c r="K296" s="506">
        <f>SUM(M296:O300)</f>
        <v>6097</v>
      </c>
      <c r="L296" s="926">
        <v>1</v>
      </c>
      <c r="M296" s="926" t="s">
        <v>1590</v>
      </c>
      <c r="N296" s="927">
        <v>5</v>
      </c>
      <c r="O296" s="927">
        <v>6092</v>
      </c>
      <c r="P296" s="928">
        <v>5.5555555555555558E-3</v>
      </c>
      <c r="Q296" s="942">
        <v>1</v>
      </c>
      <c r="R296" s="944">
        <f>P296*Q296*24</f>
        <v>0.13333333333333333</v>
      </c>
      <c r="S296" s="507">
        <f>SUM(R296:R300)</f>
        <v>0.13333333333333333</v>
      </c>
    </row>
    <row r="297" spans="1:19" ht="16.5" x14ac:dyDescent="0.25">
      <c r="A297" s="509"/>
      <c r="B297" s="510"/>
      <c r="C297" s="513"/>
      <c r="D297" s="506"/>
      <c r="E297" s="506"/>
      <c r="F297" s="508"/>
      <c r="G297" s="506"/>
      <c r="H297" s="506"/>
      <c r="I297" s="506"/>
      <c r="J297" s="506"/>
      <c r="K297" s="506"/>
      <c r="L297" s="931">
        <v>2</v>
      </c>
      <c r="M297" s="931" t="s">
        <v>1590</v>
      </c>
      <c r="N297" s="932" t="s">
        <v>1590</v>
      </c>
      <c r="O297" s="932" t="s">
        <v>1590</v>
      </c>
      <c r="P297" s="933" t="s">
        <v>1590</v>
      </c>
      <c r="Q297" s="943" t="s">
        <v>1590</v>
      </c>
      <c r="R297" s="945" t="s">
        <v>1590</v>
      </c>
      <c r="S297" s="506"/>
    </row>
    <row r="298" spans="1:19" ht="16.5" x14ac:dyDescent="0.25">
      <c r="A298" s="509"/>
      <c r="B298" s="510"/>
      <c r="C298" s="513"/>
      <c r="D298" s="506"/>
      <c r="E298" s="506"/>
      <c r="F298" s="508"/>
      <c r="G298" s="506"/>
      <c r="H298" s="506"/>
      <c r="I298" s="506"/>
      <c r="J298" s="506"/>
      <c r="K298" s="506"/>
      <c r="L298" s="931">
        <v>3</v>
      </c>
      <c r="M298" s="931" t="s">
        <v>1590</v>
      </c>
      <c r="N298" s="932" t="s">
        <v>1590</v>
      </c>
      <c r="O298" s="932" t="s">
        <v>1590</v>
      </c>
      <c r="P298" s="933" t="s">
        <v>1590</v>
      </c>
      <c r="Q298" s="943" t="s">
        <v>1590</v>
      </c>
      <c r="R298" s="945" t="s">
        <v>1590</v>
      </c>
      <c r="S298" s="506"/>
    </row>
    <row r="299" spans="1:19" ht="16.5" x14ac:dyDescent="0.25">
      <c r="A299" s="509"/>
      <c r="B299" s="510"/>
      <c r="C299" s="513"/>
      <c r="D299" s="506"/>
      <c r="E299" s="506"/>
      <c r="F299" s="508"/>
      <c r="G299" s="506"/>
      <c r="H299" s="506"/>
      <c r="I299" s="506"/>
      <c r="J299" s="506"/>
      <c r="K299" s="506"/>
      <c r="L299" s="931" t="s">
        <v>1708</v>
      </c>
      <c r="M299" s="931" t="s">
        <v>1590</v>
      </c>
      <c r="N299" s="931" t="s">
        <v>1590</v>
      </c>
      <c r="O299" s="931" t="s">
        <v>1590</v>
      </c>
      <c r="P299" s="931" t="s">
        <v>1590</v>
      </c>
      <c r="Q299" s="946" t="s">
        <v>1590</v>
      </c>
      <c r="R299" s="945" t="s">
        <v>1590</v>
      </c>
      <c r="S299" s="506"/>
    </row>
    <row r="300" spans="1:19" ht="16.5" x14ac:dyDescent="0.25">
      <c r="A300" s="509"/>
      <c r="B300" s="510"/>
      <c r="C300" s="513"/>
      <c r="D300" s="506"/>
      <c r="E300" s="506"/>
      <c r="F300" s="508"/>
      <c r="G300" s="506"/>
      <c r="H300" s="506"/>
      <c r="I300" s="506"/>
      <c r="J300" s="506"/>
      <c r="K300" s="506"/>
      <c r="L300" s="936" t="s">
        <v>1708</v>
      </c>
      <c r="M300" s="936" t="s">
        <v>1590</v>
      </c>
      <c r="N300" s="938" t="s">
        <v>1590</v>
      </c>
      <c r="O300" s="936" t="s">
        <v>1590</v>
      </c>
      <c r="P300" s="939" t="s">
        <v>1590</v>
      </c>
      <c r="Q300" s="947" t="s">
        <v>1590</v>
      </c>
      <c r="R300" s="948" t="s">
        <v>1590</v>
      </c>
      <c r="S300" s="506"/>
    </row>
    <row r="301" spans="1:19" ht="16.5" x14ac:dyDescent="0.25">
      <c r="A301" s="509">
        <v>59</v>
      </c>
      <c r="B301" s="510" t="s">
        <v>845</v>
      </c>
      <c r="C301" s="511">
        <v>0.47013888888888888</v>
      </c>
      <c r="D301" s="506" t="s">
        <v>1725</v>
      </c>
      <c r="E301" s="506" t="s">
        <v>13</v>
      </c>
      <c r="F301" s="508" t="s">
        <v>1751</v>
      </c>
      <c r="G301" s="506" t="s">
        <v>1750</v>
      </c>
      <c r="H301" s="506" t="s">
        <v>51</v>
      </c>
      <c r="I301" s="506" t="s">
        <v>1749</v>
      </c>
      <c r="J301" s="506" t="s">
        <v>1748</v>
      </c>
      <c r="K301" s="506">
        <f>SUM(M301:O305)</f>
        <v>5417</v>
      </c>
      <c r="L301" s="926">
        <v>1</v>
      </c>
      <c r="M301" s="926" t="s">
        <v>1590</v>
      </c>
      <c r="N301" s="927">
        <v>2</v>
      </c>
      <c r="O301" s="927">
        <v>5414</v>
      </c>
      <c r="P301" s="928">
        <v>1.0416666666666666E-2</v>
      </c>
      <c r="Q301" s="942">
        <v>1.3</v>
      </c>
      <c r="R301" s="944">
        <f>P301*Q301*24</f>
        <v>0.32500000000000001</v>
      </c>
      <c r="S301" s="507">
        <f>SUM(R301:R305)</f>
        <v>0.32500000000000001</v>
      </c>
    </row>
    <row r="302" spans="1:19" ht="16.5" x14ac:dyDescent="0.25">
      <c r="A302" s="509"/>
      <c r="B302" s="510"/>
      <c r="C302" s="513"/>
      <c r="D302" s="506"/>
      <c r="E302" s="506"/>
      <c r="F302" s="508"/>
      <c r="G302" s="506"/>
      <c r="H302" s="506"/>
      <c r="I302" s="506"/>
      <c r="J302" s="506"/>
      <c r="K302" s="506"/>
      <c r="L302" s="931">
        <v>2</v>
      </c>
      <c r="M302" s="931" t="s">
        <v>1590</v>
      </c>
      <c r="N302" s="932">
        <v>1</v>
      </c>
      <c r="O302" s="932" t="s">
        <v>1590</v>
      </c>
      <c r="P302" s="933">
        <v>6.0416666666666667E-2</v>
      </c>
      <c r="Q302" s="943">
        <v>0.02</v>
      </c>
      <c r="R302" s="945" t="s">
        <v>1590</v>
      </c>
      <c r="S302" s="506"/>
    </row>
    <row r="303" spans="1:19" ht="16.5" x14ac:dyDescent="0.25">
      <c r="A303" s="509"/>
      <c r="B303" s="510"/>
      <c r="C303" s="513"/>
      <c r="D303" s="506"/>
      <c r="E303" s="506"/>
      <c r="F303" s="508"/>
      <c r="G303" s="506"/>
      <c r="H303" s="506"/>
      <c r="I303" s="506"/>
      <c r="J303" s="506"/>
      <c r="K303" s="506"/>
      <c r="L303" s="931">
        <v>3</v>
      </c>
      <c r="M303" s="931" t="s">
        <v>1590</v>
      </c>
      <c r="N303" s="932" t="s">
        <v>1590</v>
      </c>
      <c r="O303" s="932" t="s">
        <v>1590</v>
      </c>
      <c r="P303" s="933" t="s">
        <v>1590</v>
      </c>
      <c r="Q303" s="943" t="s">
        <v>1590</v>
      </c>
      <c r="R303" s="945" t="s">
        <v>1590</v>
      </c>
      <c r="S303" s="506"/>
    </row>
    <row r="304" spans="1:19" ht="16.5" x14ac:dyDescent="0.25">
      <c r="A304" s="509"/>
      <c r="B304" s="510"/>
      <c r="C304" s="513"/>
      <c r="D304" s="506"/>
      <c r="E304" s="506"/>
      <c r="F304" s="508"/>
      <c r="G304" s="506"/>
      <c r="H304" s="506"/>
      <c r="I304" s="506"/>
      <c r="J304" s="506"/>
      <c r="K304" s="506"/>
      <c r="L304" s="931" t="s">
        <v>1708</v>
      </c>
      <c r="M304" s="931" t="s">
        <v>1590</v>
      </c>
      <c r="N304" s="931" t="s">
        <v>1590</v>
      </c>
      <c r="O304" s="931" t="s">
        <v>1590</v>
      </c>
      <c r="P304" s="931" t="s">
        <v>1590</v>
      </c>
      <c r="Q304" s="946" t="s">
        <v>1590</v>
      </c>
      <c r="R304" s="945" t="s">
        <v>1590</v>
      </c>
      <c r="S304" s="506"/>
    </row>
    <row r="305" spans="1:19" ht="16.5" x14ac:dyDescent="0.25">
      <c r="A305" s="509"/>
      <c r="B305" s="510"/>
      <c r="C305" s="513"/>
      <c r="D305" s="506"/>
      <c r="E305" s="506"/>
      <c r="F305" s="508"/>
      <c r="G305" s="506"/>
      <c r="H305" s="506"/>
      <c r="I305" s="506"/>
      <c r="J305" s="506"/>
      <c r="K305" s="506"/>
      <c r="L305" s="936" t="s">
        <v>1708</v>
      </c>
      <c r="M305" s="936" t="s">
        <v>1590</v>
      </c>
      <c r="N305" s="938" t="s">
        <v>1590</v>
      </c>
      <c r="O305" s="936" t="s">
        <v>1590</v>
      </c>
      <c r="P305" s="939" t="s">
        <v>1590</v>
      </c>
      <c r="Q305" s="947" t="s">
        <v>1590</v>
      </c>
      <c r="R305" s="948" t="s">
        <v>1590</v>
      </c>
      <c r="S305" s="506"/>
    </row>
    <row r="306" spans="1:19" ht="16.5" x14ac:dyDescent="0.25">
      <c r="A306" s="509">
        <v>60</v>
      </c>
      <c r="B306" s="510" t="s">
        <v>1747</v>
      </c>
      <c r="C306" s="511">
        <v>3.1944444444444449E-2</v>
      </c>
      <c r="D306" s="506" t="s">
        <v>1725</v>
      </c>
      <c r="E306" s="506" t="s">
        <v>13</v>
      </c>
      <c r="F306" s="508" t="s">
        <v>1746</v>
      </c>
      <c r="G306" s="506" t="s">
        <v>1711</v>
      </c>
      <c r="H306" s="506" t="s">
        <v>51</v>
      </c>
      <c r="I306" s="506" t="s">
        <v>1745</v>
      </c>
      <c r="J306" s="506" t="s">
        <v>1744</v>
      </c>
      <c r="K306" s="506">
        <f>SUM(M306:O310)</f>
        <v>9062</v>
      </c>
      <c r="L306" s="926">
        <v>1</v>
      </c>
      <c r="M306" s="926" t="s">
        <v>1590</v>
      </c>
      <c r="N306" s="927">
        <v>2</v>
      </c>
      <c r="O306" s="927">
        <v>386</v>
      </c>
      <c r="P306" s="928">
        <v>7.6388888888888886E-3</v>
      </c>
      <c r="Q306" s="942">
        <v>4.8899999999999997</v>
      </c>
      <c r="R306" s="944">
        <f>P306*Q306*24</f>
        <v>0.89649999999999985</v>
      </c>
      <c r="S306" s="507">
        <f>SUM(R306:R310)</f>
        <v>1.5631666666666666</v>
      </c>
    </row>
    <row r="307" spans="1:19" ht="16.5" x14ac:dyDescent="0.25">
      <c r="A307" s="509"/>
      <c r="B307" s="510"/>
      <c r="C307" s="511"/>
      <c r="D307" s="506"/>
      <c r="E307" s="506"/>
      <c r="F307" s="508"/>
      <c r="G307" s="506"/>
      <c r="H307" s="506"/>
      <c r="I307" s="506"/>
      <c r="J307" s="506"/>
      <c r="K307" s="517"/>
      <c r="L307" s="931">
        <v>2</v>
      </c>
      <c r="M307" s="931" t="s">
        <v>1590</v>
      </c>
      <c r="N307" s="932">
        <v>11</v>
      </c>
      <c r="O307" s="932">
        <v>8661</v>
      </c>
      <c r="P307" s="933">
        <v>2.7777777777777779E-3</v>
      </c>
      <c r="Q307" s="943">
        <v>10</v>
      </c>
      <c r="R307" s="945">
        <f>P307*Q307*24</f>
        <v>0.66666666666666674</v>
      </c>
      <c r="S307" s="506"/>
    </row>
    <row r="308" spans="1:19" ht="16.5" x14ac:dyDescent="0.25">
      <c r="A308" s="509"/>
      <c r="B308" s="510"/>
      <c r="C308" s="511"/>
      <c r="D308" s="506"/>
      <c r="E308" s="506"/>
      <c r="F308" s="508"/>
      <c r="G308" s="506"/>
      <c r="H308" s="506"/>
      <c r="I308" s="506"/>
      <c r="J308" s="506"/>
      <c r="K308" s="517"/>
      <c r="L308" s="931">
        <v>3</v>
      </c>
      <c r="M308" s="931" t="s">
        <v>1590</v>
      </c>
      <c r="N308" s="932">
        <v>1</v>
      </c>
      <c r="O308" s="932">
        <v>1</v>
      </c>
      <c r="P308" s="933">
        <v>1.8055555555555557E-2</v>
      </c>
      <c r="Q308" s="943">
        <v>0</v>
      </c>
      <c r="R308" s="945">
        <f>P308*Q308*24</f>
        <v>0</v>
      </c>
      <c r="S308" s="506"/>
    </row>
    <row r="309" spans="1:19" ht="16.5" x14ac:dyDescent="0.25">
      <c r="A309" s="509"/>
      <c r="B309" s="510"/>
      <c r="C309" s="511"/>
      <c r="D309" s="506"/>
      <c r="E309" s="506"/>
      <c r="F309" s="508"/>
      <c r="G309" s="506"/>
      <c r="H309" s="506"/>
      <c r="I309" s="506"/>
      <c r="J309" s="506"/>
      <c r="K309" s="517"/>
      <c r="L309" s="931" t="s">
        <v>1708</v>
      </c>
      <c r="M309" s="931" t="s">
        <v>1590</v>
      </c>
      <c r="N309" s="931">
        <v>0</v>
      </c>
      <c r="O309" s="931">
        <v>0</v>
      </c>
      <c r="P309" s="931">
        <v>0</v>
      </c>
      <c r="Q309" s="946">
        <v>0</v>
      </c>
      <c r="R309" s="945">
        <f>P309*Q309*24</f>
        <v>0</v>
      </c>
      <c r="S309" s="506"/>
    </row>
    <row r="310" spans="1:19" ht="16.5" x14ac:dyDescent="0.25">
      <c r="A310" s="509"/>
      <c r="B310" s="510"/>
      <c r="C310" s="511"/>
      <c r="D310" s="506"/>
      <c r="E310" s="506"/>
      <c r="F310" s="508"/>
      <c r="G310" s="506"/>
      <c r="H310" s="506"/>
      <c r="I310" s="506"/>
      <c r="J310" s="506"/>
      <c r="K310" s="517"/>
      <c r="L310" s="936" t="s">
        <v>1708</v>
      </c>
      <c r="M310" s="936" t="s">
        <v>1590</v>
      </c>
      <c r="N310" s="938">
        <v>0</v>
      </c>
      <c r="O310" s="936">
        <v>0</v>
      </c>
      <c r="P310" s="939">
        <v>0</v>
      </c>
      <c r="Q310" s="947"/>
      <c r="R310" s="948"/>
      <c r="S310" s="506"/>
    </row>
    <row r="311" spans="1:19" ht="16.5" x14ac:dyDescent="0.25">
      <c r="A311" s="509">
        <v>61</v>
      </c>
      <c r="B311" s="510" t="s">
        <v>1743</v>
      </c>
      <c r="C311" s="511">
        <v>0.51874999999999993</v>
      </c>
      <c r="D311" s="506" t="s">
        <v>1713</v>
      </c>
      <c r="E311" s="506" t="s">
        <v>11</v>
      </c>
      <c r="F311" s="508" t="s">
        <v>1742</v>
      </c>
      <c r="G311" s="506" t="s">
        <v>1741</v>
      </c>
      <c r="H311" s="506" t="s">
        <v>51</v>
      </c>
      <c r="I311" s="506" t="s">
        <v>1740</v>
      </c>
      <c r="J311" s="506" t="s">
        <v>1739</v>
      </c>
      <c r="K311" s="506">
        <f>SUM(M311:O315)</f>
        <v>10454</v>
      </c>
      <c r="L311" s="926">
        <v>1</v>
      </c>
      <c r="M311" s="926" t="s">
        <v>1590</v>
      </c>
      <c r="N311" s="927">
        <v>4</v>
      </c>
      <c r="O311" s="927">
        <v>1605</v>
      </c>
      <c r="P311" s="928">
        <v>1.3194444444444444E-2</v>
      </c>
      <c r="Q311" s="942">
        <v>0.32</v>
      </c>
      <c r="R311" s="944">
        <f>P311*Q311*24</f>
        <v>0.10133333333333334</v>
      </c>
      <c r="S311" s="507">
        <f>SUM(R311:R315)</f>
        <v>0.86833333333333351</v>
      </c>
    </row>
    <row r="312" spans="1:19" ht="16.5" x14ac:dyDescent="0.25">
      <c r="A312" s="509"/>
      <c r="B312" s="510"/>
      <c r="C312" s="513"/>
      <c r="D312" s="506"/>
      <c r="E312" s="506"/>
      <c r="F312" s="508"/>
      <c r="G312" s="506"/>
      <c r="H312" s="506"/>
      <c r="I312" s="506"/>
      <c r="J312" s="506"/>
      <c r="K312" s="506"/>
      <c r="L312" s="931">
        <v>2</v>
      </c>
      <c r="M312" s="931" t="s">
        <v>1590</v>
      </c>
      <c r="N312" s="932">
        <v>19</v>
      </c>
      <c r="O312" s="932">
        <v>8826</v>
      </c>
      <c r="P312" s="933">
        <v>1.8055555555555557E-2</v>
      </c>
      <c r="Q312" s="943">
        <v>1.77</v>
      </c>
      <c r="R312" s="945">
        <f>P312*Q312*24</f>
        <v>0.76700000000000013</v>
      </c>
      <c r="S312" s="506"/>
    </row>
    <row r="313" spans="1:19" ht="16.5" x14ac:dyDescent="0.25">
      <c r="A313" s="509"/>
      <c r="B313" s="510"/>
      <c r="C313" s="513"/>
      <c r="D313" s="506"/>
      <c r="E313" s="506"/>
      <c r="F313" s="508"/>
      <c r="G313" s="506"/>
      <c r="H313" s="506"/>
      <c r="I313" s="506"/>
      <c r="J313" s="506"/>
      <c r="K313" s="506"/>
      <c r="L313" s="931">
        <v>3</v>
      </c>
      <c r="M313" s="931" t="s">
        <v>1590</v>
      </c>
      <c r="N313" s="932" t="s">
        <v>1590</v>
      </c>
      <c r="O313" s="932" t="s">
        <v>1590</v>
      </c>
      <c r="P313" s="933" t="s">
        <v>1590</v>
      </c>
      <c r="Q313" s="943" t="s">
        <v>1590</v>
      </c>
      <c r="R313" s="945" t="s">
        <v>1590</v>
      </c>
      <c r="S313" s="506"/>
    </row>
    <row r="314" spans="1:19" ht="16.5" x14ac:dyDescent="0.25">
      <c r="A314" s="509"/>
      <c r="B314" s="510"/>
      <c r="C314" s="513"/>
      <c r="D314" s="506"/>
      <c r="E314" s="506"/>
      <c r="F314" s="508"/>
      <c r="G314" s="506"/>
      <c r="H314" s="506"/>
      <c r="I314" s="506"/>
      <c r="J314" s="506"/>
      <c r="K314" s="506"/>
      <c r="L314" s="931" t="s">
        <v>1708</v>
      </c>
      <c r="M314" s="931" t="s">
        <v>1590</v>
      </c>
      <c r="N314" s="931" t="s">
        <v>1590</v>
      </c>
      <c r="O314" s="931" t="s">
        <v>1590</v>
      </c>
      <c r="P314" s="931" t="s">
        <v>1590</v>
      </c>
      <c r="Q314" s="946" t="s">
        <v>1590</v>
      </c>
      <c r="R314" s="945" t="s">
        <v>1590</v>
      </c>
      <c r="S314" s="506"/>
    </row>
    <row r="315" spans="1:19" ht="16.5" x14ac:dyDescent="0.25">
      <c r="A315" s="509"/>
      <c r="B315" s="510"/>
      <c r="C315" s="513"/>
      <c r="D315" s="506"/>
      <c r="E315" s="506"/>
      <c r="F315" s="508"/>
      <c r="G315" s="506"/>
      <c r="H315" s="506"/>
      <c r="I315" s="506"/>
      <c r="J315" s="506"/>
      <c r="K315" s="506"/>
      <c r="L315" s="936" t="s">
        <v>1708</v>
      </c>
      <c r="M315" s="936" t="s">
        <v>1590</v>
      </c>
      <c r="N315" s="938" t="s">
        <v>1590</v>
      </c>
      <c r="O315" s="936" t="s">
        <v>1590</v>
      </c>
      <c r="P315" s="939" t="s">
        <v>1590</v>
      </c>
      <c r="Q315" s="947" t="s">
        <v>1590</v>
      </c>
      <c r="R315" s="948" t="s">
        <v>1590</v>
      </c>
      <c r="S315" s="506"/>
    </row>
    <row r="316" spans="1:19" ht="16.5" x14ac:dyDescent="0.25">
      <c r="A316" s="509">
        <v>62</v>
      </c>
      <c r="B316" s="510" t="s">
        <v>1738</v>
      </c>
      <c r="C316" s="511">
        <v>0.40208333333333335</v>
      </c>
      <c r="D316" s="506" t="s">
        <v>1725</v>
      </c>
      <c r="E316" s="506" t="s">
        <v>13</v>
      </c>
      <c r="F316" s="508" t="s">
        <v>1737</v>
      </c>
      <c r="G316" s="506" t="s">
        <v>1733</v>
      </c>
      <c r="H316" s="506" t="s">
        <v>24</v>
      </c>
      <c r="I316" s="506" t="s">
        <v>1732</v>
      </c>
      <c r="J316" s="506" t="s">
        <v>1736</v>
      </c>
      <c r="K316" s="506">
        <f>SUM(M316:O320)</f>
        <v>5115</v>
      </c>
      <c r="L316" s="926">
        <v>1</v>
      </c>
      <c r="M316" s="926" t="s">
        <v>1590</v>
      </c>
      <c r="N316" s="927">
        <v>5</v>
      </c>
      <c r="O316" s="927">
        <v>5102</v>
      </c>
      <c r="P316" s="928">
        <v>1.0416666666666666E-2</v>
      </c>
      <c r="Q316" s="942">
        <v>2</v>
      </c>
      <c r="R316" s="944">
        <f>P316*Q316*24</f>
        <v>0.5</v>
      </c>
      <c r="S316" s="507">
        <f>SUM(R316:R320)</f>
        <v>0.505</v>
      </c>
    </row>
    <row r="317" spans="1:19" ht="16.5" x14ac:dyDescent="0.25">
      <c r="A317" s="509"/>
      <c r="B317" s="510"/>
      <c r="C317" s="511"/>
      <c r="D317" s="506"/>
      <c r="E317" s="506"/>
      <c r="F317" s="508"/>
      <c r="G317" s="506"/>
      <c r="H317" s="506"/>
      <c r="I317" s="506"/>
      <c r="J317" s="506"/>
      <c r="K317" s="517"/>
      <c r="L317" s="931">
        <v>2</v>
      </c>
      <c r="M317" s="931" t="s">
        <v>1590</v>
      </c>
      <c r="N317" s="932">
        <v>2</v>
      </c>
      <c r="O317" s="932">
        <v>6</v>
      </c>
      <c r="P317" s="933">
        <v>1.0416666666666666E-2</v>
      </c>
      <c r="Q317" s="943">
        <v>0.02</v>
      </c>
      <c r="R317" s="945">
        <f>P317*Q317*24</f>
        <v>4.9999999999999992E-3</v>
      </c>
      <c r="S317" s="506"/>
    </row>
    <row r="318" spans="1:19" ht="16.5" x14ac:dyDescent="0.25">
      <c r="A318" s="509"/>
      <c r="B318" s="510"/>
      <c r="C318" s="511"/>
      <c r="D318" s="506"/>
      <c r="E318" s="506"/>
      <c r="F318" s="508"/>
      <c r="G318" s="506"/>
      <c r="H318" s="506"/>
      <c r="I318" s="506"/>
      <c r="J318" s="506"/>
      <c r="K318" s="517"/>
      <c r="L318" s="931">
        <v>3</v>
      </c>
      <c r="M318" s="931" t="s">
        <v>1590</v>
      </c>
      <c r="N318" s="932">
        <v>0</v>
      </c>
      <c r="O318" s="932">
        <v>0</v>
      </c>
      <c r="P318" s="933">
        <v>0</v>
      </c>
      <c r="Q318" s="943">
        <v>0</v>
      </c>
      <c r="R318" s="945">
        <f>P318*Q318*24</f>
        <v>0</v>
      </c>
      <c r="S318" s="506"/>
    </row>
    <row r="319" spans="1:19" ht="16.5" x14ac:dyDescent="0.25">
      <c r="A319" s="509"/>
      <c r="B319" s="510"/>
      <c r="C319" s="511"/>
      <c r="D319" s="506"/>
      <c r="E319" s="506"/>
      <c r="F319" s="508"/>
      <c r="G319" s="506"/>
      <c r="H319" s="506"/>
      <c r="I319" s="506"/>
      <c r="J319" s="506"/>
      <c r="K319" s="517"/>
      <c r="L319" s="931" t="s">
        <v>1708</v>
      </c>
      <c r="M319" s="931" t="s">
        <v>1590</v>
      </c>
      <c r="N319" s="931">
        <v>0</v>
      </c>
      <c r="O319" s="931">
        <v>0</v>
      </c>
      <c r="P319" s="931">
        <v>0</v>
      </c>
      <c r="Q319" s="946">
        <v>0</v>
      </c>
      <c r="R319" s="945">
        <f>P319*Q319*24</f>
        <v>0</v>
      </c>
      <c r="S319" s="506"/>
    </row>
    <row r="320" spans="1:19" ht="16.5" x14ac:dyDescent="0.25">
      <c r="A320" s="509"/>
      <c r="B320" s="510"/>
      <c r="C320" s="511"/>
      <c r="D320" s="506"/>
      <c r="E320" s="506"/>
      <c r="F320" s="508"/>
      <c r="G320" s="506"/>
      <c r="H320" s="506"/>
      <c r="I320" s="506"/>
      <c r="J320" s="506"/>
      <c r="K320" s="517"/>
      <c r="L320" s="936" t="s">
        <v>1708</v>
      </c>
      <c r="M320" s="936" t="s">
        <v>1590</v>
      </c>
      <c r="N320" s="938">
        <v>0</v>
      </c>
      <c r="O320" s="936">
        <v>0</v>
      </c>
      <c r="P320" s="939">
        <v>0</v>
      </c>
      <c r="Q320" s="947"/>
      <c r="R320" s="948"/>
      <c r="S320" s="506"/>
    </row>
    <row r="321" spans="1:19" ht="16.5" x14ac:dyDescent="0.25">
      <c r="A321" s="509">
        <v>63</v>
      </c>
      <c r="B321" s="510" t="s">
        <v>1735</v>
      </c>
      <c r="C321" s="511">
        <v>0.46249999999999997</v>
      </c>
      <c r="D321" s="506" t="s">
        <v>1725</v>
      </c>
      <c r="E321" s="506" t="s">
        <v>11</v>
      </c>
      <c r="F321" s="508" t="s">
        <v>1734</v>
      </c>
      <c r="G321" s="506" t="s">
        <v>1733</v>
      </c>
      <c r="H321" s="506" t="s">
        <v>24</v>
      </c>
      <c r="I321" s="506" t="s">
        <v>1732</v>
      </c>
      <c r="J321" s="506" t="s">
        <v>1731</v>
      </c>
      <c r="K321" s="506">
        <f>SUM(M321:O325)</f>
        <v>7267</v>
      </c>
      <c r="L321" s="926">
        <v>1</v>
      </c>
      <c r="M321" s="926" t="s">
        <v>1590</v>
      </c>
      <c r="N321" s="927">
        <v>5</v>
      </c>
      <c r="O321" s="927">
        <v>7262</v>
      </c>
      <c r="P321" s="928">
        <v>5.5555555555555558E-3</v>
      </c>
      <c r="Q321" s="942">
        <v>1.4</v>
      </c>
      <c r="R321" s="944">
        <f>P321*Q321*24</f>
        <v>0.18666666666666665</v>
      </c>
      <c r="S321" s="507">
        <f>SUM(R321:R325)</f>
        <v>0.18666666666666665</v>
      </c>
    </row>
    <row r="322" spans="1:19" ht="16.5" x14ac:dyDescent="0.25">
      <c r="A322" s="509"/>
      <c r="B322" s="510"/>
      <c r="C322" s="511"/>
      <c r="D322" s="506"/>
      <c r="E322" s="506"/>
      <c r="F322" s="508"/>
      <c r="G322" s="506"/>
      <c r="H322" s="506"/>
      <c r="I322" s="506"/>
      <c r="J322" s="506"/>
      <c r="K322" s="517"/>
      <c r="L322" s="931">
        <v>2</v>
      </c>
      <c r="M322" s="931" t="s">
        <v>1590</v>
      </c>
      <c r="N322" s="932">
        <v>0</v>
      </c>
      <c r="O322" s="932">
        <v>0</v>
      </c>
      <c r="P322" s="933">
        <v>0</v>
      </c>
      <c r="Q322" s="943">
        <v>0</v>
      </c>
      <c r="R322" s="945">
        <f>P322*Q322*24</f>
        <v>0</v>
      </c>
      <c r="S322" s="506"/>
    </row>
    <row r="323" spans="1:19" ht="16.5" x14ac:dyDescent="0.25">
      <c r="A323" s="509"/>
      <c r="B323" s="510"/>
      <c r="C323" s="511"/>
      <c r="D323" s="506"/>
      <c r="E323" s="506"/>
      <c r="F323" s="508"/>
      <c r="G323" s="506"/>
      <c r="H323" s="506"/>
      <c r="I323" s="506"/>
      <c r="J323" s="506"/>
      <c r="K323" s="517"/>
      <c r="L323" s="931">
        <v>3</v>
      </c>
      <c r="M323" s="931" t="s">
        <v>1590</v>
      </c>
      <c r="N323" s="932">
        <v>0</v>
      </c>
      <c r="O323" s="932">
        <v>0</v>
      </c>
      <c r="P323" s="933">
        <v>0</v>
      </c>
      <c r="Q323" s="943">
        <v>0</v>
      </c>
      <c r="R323" s="945">
        <f>P323*Q323*24</f>
        <v>0</v>
      </c>
      <c r="S323" s="506"/>
    </row>
    <row r="324" spans="1:19" ht="16.5" x14ac:dyDescent="0.25">
      <c r="A324" s="509"/>
      <c r="B324" s="510"/>
      <c r="C324" s="511"/>
      <c r="D324" s="506"/>
      <c r="E324" s="506"/>
      <c r="F324" s="508"/>
      <c r="G324" s="506"/>
      <c r="H324" s="506"/>
      <c r="I324" s="506"/>
      <c r="J324" s="506"/>
      <c r="K324" s="517"/>
      <c r="L324" s="931" t="s">
        <v>1708</v>
      </c>
      <c r="M324" s="931" t="s">
        <v>1590</v>
      </c>
      <c r="N324" s="931">
        <v>0</v>
      </c>
      <c r="O324" s="931">
        <v>0</v>
      </c>
      <c r="P324" s="931">
        <v>0</v>
      </c>
      <c r="Q324" s="946">
        <v>0</v>
      </c>
      <c r="R324" s="945">
        <f>P324*Q324*24</f>
        <v>0</v>
      </c>
      <c r="S324" s="506"/>
    </row>
    <row r="325" spans="1:19" ht="16.5" x14ac:dyDescent="0.25">
      <c r="A325" s="509"/>
      <c r="B325" s="510"/>
      <c r="C325" s="511"/>
      <c r="D325" s="506"/>
      <c r="E325" s="506"/>
      <c r="F325" s="508"/>
      <c r="G325" s="506"/>
      <c r="H325" s="506"/>
      <c r="I325" s="506"/>
      <c r="J325" s="506"/>
      <c r="K325" s="517"/>
      <c r="L325" s="936" t="s">
        <v>1708</v>
      </c>
      <c r="M325" s="936" t="s">
        <v>1590</v>
      </c>
      <c r="N325" s="938">
        <v>0</v>
      </c>
      <c r="O325" s="936">
        <v>0</v>
      </c>
      <c r="P325" s="939">
        <v>0</v>
      </c>
      <c r="Q325" s="947"/>
      <c r="R325" s="948"/>
      <c r="S325" s="506"/>
    </row>
    <row r="326" spans="1:19" ht="16.5" x14ac:dyDescent="0.25">
      <c r="A326" s="509">
        <v>64</v>
      </c>
      <c r="B326" s="510" t="s">
        <v>1730</v>
      </c>
      <c r="C326" s="511">
        <v>0.3520833333333333</v>
      </c>
      <c r="D326" s="506" t="s">
        <v>1713</v>
      </c>
      <c r="E326" s="506" t="s">
        <v>13</v>
      </c>
      <c r="F326" s="508" t="s">
        <v>1729</v>
      </c>
      <c r="G326" s="506" t="s">
        <v>1711</v>
      </c>
      <c r="H326" s="506" t="s">
        <v>51</v>
      </c>
      <c r="I326" s="506" t="s">
        <v>1728</v>
      </c>
      <c r="J326" s="506" t="s">
        <v>1727</v>
      </c>
      <c r="K326" s="506">
        <f>SUM(M326:O330)</f>
        <v>7058</v>
      </c>
      <c r="L326" s="926">
        <v>1</v>
      </c>
      <c r="M326" s="926" t="s">
        <v>1590</v>
      </c>
      <c r="N326" s="927">
        <v>5</v>
      </c>
      <c r="O326" s="927">
        <v>3277</v>
      </c>
      <c r="P326" s="928">
        <v>1.0416666666666666E-2</v>
      </c>
      <c r="Q326" s="942">
        <v>0.69</v>
      </c>
      <c r="R326" s="944">
        <f>P326*Q326*24</f>
        <v>0.17249999999999999</v>
      </c>
      <c r="S326" s="507">
        <f>SUM(R326:R330)</f>
        <v>0.4771833333333334</v>
      </c>
    </row>
    <row r="327" spans="1:19" ht="16.5" x14ac:dyDescent="0.25">
      <c r="A327" s="509"/>
      <c r="B327" s="510"/>
      <c r="C327" s="513"/>
      <c r="D327" s="506"/>
      <c r="E327" s="506"/>
      <c r="F327" s="508"/>
      <c r="G327" s="506"/>
      <c r="H327" s="506"/>
      <c r="I327" s="506"/>
      <c r="J327" s="506"/>
      <c r="K327" s="506"/>
      <c r="L327" s="931">
        <v>2</v>
      </c>
      <c r="M327" s="931" t="s">
        <v>1590</v>
      </c>
      <c r="N327" s="932">
        <v>3</v>
      </c>
      <c r="O327" s="932">
        <v>3760</v>
      </c>
      <c r="P327" s="933">
        <v>1.5972222222222224E-2</v>
      </c>
      <c r="Q327" s="943">
        <v>0.79</v>
      </c>
      <c r="R327" s="945">
        <f>P327*Q327*24</f>
        <v>0.3028333333333334</v>
      </c>
      <c r="S327" s="506"/>
    </row>
    <row r="328" spans="1:19" ht="16.5" x14ac:dyDescent="0.25">
      <c r="A328" s="509"/>
      <c r="B328" s="510"/>
      <c r="C328" s="513"/>
      <c r="D328" s="506"/>
      <c r="E328" s="506"/>
      <c r="F328" s="508"/>
      <c r="G328" s="506"/>
      <c r="H328" s="506"/>
      <c r="I328" s="506"/>
      <c r="J328" s="506"/>
      <c r="K328" s="506"/>
      <c r="L328" s="931">
        <v>3</v>
      </c>
      <c r="M328" s="931" t="s">
        <v>1590</v>
      </c>
      <c r="N328" s="932" t="s">
        <v>1590</v>
      </c>
      <c r="O328" s="932">
        <v>12</v>
      </c>
      <c r="P328" s="933">
        <v>2.5694444444444447E-2</v>
      </c>
      <c r="Q328" s="943">
        <v>3.0000000000000001E-3</v>
      </c>
      <c r="R328" s="945">
        <f>P328*Q328*24</f>
        <v>1.8500000000000001E-3</v>
      </c>
      <c r="S328" s="506"/>
    </row>
    <row r="329" spans="1:19" ht="16.5" x14ac:dyDescent="0.25">
      <c r="A329" s="509"/>
      <c r="B329" s="510"/>
      <c r="C329" s="513"/>
      <c r="D329" s="506"/>
      <c r="E329" s="506"/>
      <c r="F329" s="508"/>
      <c r="G329" s="506"/>
      <c r="H329" s="506"/>
      <c r="I329" s="506"/>
      <c r="J329" s="506"/>
      <c r="K329" s="506"/>
      <c r="L329" s="931" t="s">
        <v>1708</v>
      </c>
      <c r="M329" s="931" t="s">
        <v>1590</v>
      </c>
      <c r="N329" s="931" t="s">
        <v>1590</v>
      </c>
      <c r="O329" s="931">
        <v>1</v>
      </c>
      <c r="P329" s="931">
        <v>2.7777777777777776E-2</v>
      </c>
      <c r="Q329" s="946">
        <v>0</v>
      </c>
      <c r="R329" s="945">
        <f>P329*Q329*24</f>
        <v>0</v>
      </c>
      <c r="S329" s="506"/>
    </row>
    <row r="330" spans="1:19" ht="16.5" x14ac:dyDescent="0.25">
      <c r="A330" s="509"/>
      <c r="B330" s="510"/>
      <c r="C330" s="513"/>
      <c r="D330" s="506"/>
      <c r="E330" s="506"/>
      <c r="F330" s="508"/>
      <c r="G330" s="506"/>
      <c r="H330" s="506"/>
      <c r="I330" s="506"/>
      <c r="J330" s="506"/>
      <c r="K330" s="506"/>
      <c r="L330" s="936" t="s">
        <v>1708</v>
      </c>
      <c r="M330" s="936" t="s">
        <v>1590</v>
      </c>
      <c r="N330" s="938" t="s">
        <v>1590</v>
      </c>
      <c r="O330" s="936" t="s">
        <v>1590</v>
      </c>
      <c r="P330" s="939" t="s">
        <v>1590</v>
      </c>
      <c r="Q330" s="947" t="s">
        <v>1590</v>
      </c>
      <c r="R330" s="948" t="s">
        <v>1590</v>
      </c>
      <c r="S330" s="506"/>
    </row>
    <row r="331" spans="1:19" ht="16.5" x14ac:dyDescent="0.25">
      <c r="A331" s="509">
        <v>65</v>
      </c>
      <c r="B331" s="510" t="s">
        <v>1726</v>
      </c>
      <c r="C331" s="511">
        <v>0.53055555555555556</v>
      </c>
      <c r="D331" s="506" t="s">
        <v>1725</v>
      </c>
      <c r="E331" s="506" t="s">
        <v>13</v>
      </c>
      <c r="F331" s="508" t="s">
        <v>1724</v>
      </c>
      <c r="G331" s="506" t="s">
        <v>1723</v>
      </c>
      <c r="H331" s="506" t="s">
        <v>24</v>
      </c>
      <c r="I331" s="506" t="s">
        <v>1722</v>
      </c>
      <c r="J331" s="506" t="s">
        <v>1721</v>
      </c>
      <c r="K331" s="506">
        <f>SUM(M331:O335)</f>
        <v>5089</v>
      </c>
      <c r="L331" s="926">
        <v>1</v>
      </c>
      <c r="M331" s="926" t="s">
        <v>1590</v>
      </c>
      <c r="N331" s="927">
        <v>1</v>
      </c>
      <c r="O331" s="927">
        <v>1181</v>
      </c>
      <c r="P331" s="928">
        <v>2.8472222222222222E-2</v>
      </c>
      <c r="Q331" s="942">
        <v>2.2000000000000002</v>
      </c>
      <c r="R331" s="944">
        <f>P331*Q331*24</f>
        <v>1.5033333333333334</v>
      </c>
      <c r="S331" s="507">
        <f>SUM(R331:R335)</f>
        <v>2.0150000000000001</v>
      </c>
    </row>
    <row r="332" spans="1:19" ht="16.5" x14ac:dyDescent="0.25">
      <c r="A332" s="509"/>
      <c r="B332" s="510"/>
      <c r="C332" s="511"/>
      <c r="D332" s="506"/>
      <c r="E332" s="506"/>
      <c r="F332" s="508"/>
      <c r="G332" s="506"/>
      <c r="H332" s="506"/>
      <c r="I332" s="506"/>
      <c r="J332" s="506"/>
      <c r="K332" s="517"/>
      <c r="L332" s="931">
        <v>2</v>
      </c>
      <c r="M332" s="931" t="s">
        <v>1590</v>
      </c>
      <c r="N332" s="932">
        <v>0</v>
      </c>
      <c r="O332" s="932">
        <v>2211</v>
      </c>
      <c r="P332" s="933">
        <v>4.1666666666666666E-3</v>
      </c>
      <c r="Q332" s="943">
        <v>3</v>
      </c>
      <c r="R332" s="945">
        <f>P332*Q332*24</f>
        <v>0.30000000000000004</v>
      </c>
      <c r="S332" s="506"/>
    </row>
    <row r="333" spans="1:19" ht="16.5" x14ac:dyDescent="0.25">
      <c r="A333" s="509"/>
      <c r="B333" s="510"/>
      <c r="C333" s="511"/>
      <c r="D333" s="506"/>
      <c r="E333" s="506"/>
      <c r="F333" s="508"/>
      <c r="G333" s="506"/>
      <c r="H333" s="506"/>
      <c r="I333" s="506"/>
      <c r="J333" s="506"/>
      <c r="K333" s="517"/>
      <c r="L333" s="931">
        <v>3</v>
      </c>
      <c r="M333" s="931" t="s">
        <v>1590</v>
      </c>
      <c r="N333" s="932">
        <v>0</v>
      </c>
      <c r="O333" s="932">
        <v>534</v>
      </c>
      <c r="P333" s="933">
        <v>3.472222222222222E-3</v>
      </c>
      <c r="Q333" s="943">
        <v>2.1</v>
      </c>
      <c r="R333" s="945">
        <f>P333*Q333*24</f>
        <v>0.17499999999999999</v>
      </c>
      <c r="S333" s="506"/>
    </row>
    <row r="334" spans="1:19" ht="16.5" x14ac:dyDescent="0.25">
      <c r="A334" s="509"/>
      <c r="B334" s="510"/>
      <c r="C334" s="511"/>
      <c r="D334" s="506"/>
      <c r="E334" s="506"/>
      <c r="F334" s="508"/>
      <c r="G334" s="506"/>
      <c r="H334" s="506"/>
      <c r="I334" s="506"/>
      <c r="J334" s="506"/>
      <c r="K334" s="517"/>
      <c r="L334" s="931">
        <v>4</v>
      </c>
      <c r="M334" s="931" t="s">
        <v>1590</v>
      </c>
      <c r="N334" s="931">
        <v>0</v>
      </c>
      <c r="O334" s="931">
        <v>1162</v>
      </c>
      <c r="P334" s="931">
        <v>1.3888888888888889E-3</v>
      </c>
      <c r="Q334" s="946">
        <v>1.1000000000000001</v>
      </c>
      <c r="R334" s="945">
        <f>P334*Q334*24</f>
        <v>3.6666666666666667E-2</v>
      </c>
      <c r="S334" s="506"/>
    </row>
    <row r="335" spans="1:19" ht="16.5" x14ac:dyDescent="0.25">
      <c r="A335" s="509"/>
      <c r="B335" s="510"/>
      <c r="C335" s="511"/>
      <c r="D335" s="506"/>
      <c r="E335" s="506"/>
      <c r="F335" s="508"/>
      <c r="G335" s="506"/>
      <c r="H335" s="506"/>
      <c r="I335" s="506"/>
      <c r="J335" s="506"/>
      <c r="K335" s="517"/>
      <c r="L335" s="936" t="s">
        <v>1708</v>
      </c>
      <c r="M335" s="936" t="s">
        <v>1590</v>
      </c>
      <c r="N335" s="938">
        <v>0</v>
      </c>
      <c r="O335" s="936">
        <v>0</v>
      </c>
      <c r="P335" s="939">
        <v>0</v>
      </c>
      <c r="Q335" s="947"/>
      <c r="R335" s="948"/>
      <c r="S335" s="506"/>
    </row>
    <row r="336" spans="1:19" ht="16.5" x14ac:dyDescent="0.25">
      <c r="A336" s="509">
        <v>66</v>
      </c>
      <c r="B336" s="518" t="s">
        <v>1720</v>
      </c>
      <c r="C336" s="519">
        <v>44173.394444444442</v>
      </c>
      <c r="D336" s="514" t="s">
        <v>1719</v>
      </c>
      <c r="E336" s="514" t="s">
        <v>13</v>
      </c>
      <c r="F336" s="521" t="s">
        <v>1718</v>
      </c>
      <c r="G336" s="514" t="s">
        <v>1717</v>
      </c>
      <c r="H336" s="514" t="s">
        <v>24</v>
      </c>
      <c r="I336" s="514" t="s">
        <v>1716</v>
      </c>
      <c r="J336" s="515" t="s">
        <v>1715</v>
      </c>
      <c r="K336" s="514">
        <v>10266</v>
      </c>
      <c r="L336" s="926">
        <v>1</v>
      </c>
      <c r="M336" s="926" t="s">
        <v>1590</v>
      </c>
      <c r="N336" s="927">
        <v>6</v>
      </c>
      <c r="O336" s="927">
        <v>10260</v>
      </c>
      <c r="P336" s="928">
        <v>2.013888888888889E-2</v>
      </c>
      <c r="Q336" s="942">
        <v>3</v>
      </c>
      <c r="R336" s="944">
        <f t="shared" ref="R336:R342" si="11">P336*Q336*24</f>
        <v>1.4500000000000002</v>
      </c>
      <c r="S336" s="516">
        <f>SUM(R336:R340)</f>
        <v>1.4500000000000002</v>
      </c>
    </row>
    <row r="337" spans="1:19" ht="16.5" x14ac:dyDescent="0.25">
      <c r="A337" s="509"/>
      <c r="B337" s="518"/>
      <c r="C337" s="520"/>
      <c r="D337" s="514"/>
      <c r="E337" s="514"/>
      <c r="F337" s="521"/>
      <c r="G337" s="501"/>
      <c r="H337" s="514"/>
      <c r="I337" s="514"/>
      <c r="J337" s="515"/>
      <c r="K337" s="514"/>
      <c r="L337" s="931">
        <v>2</v>
      </c>
      <c r="M337" s="931" t="s">
        <v>1590</v>
      </c>
      <c r="N337" s="932" t="s">
        <v>1590</v>
      </c>
      <c r="O337" s="932" t="s">
        <v>1590</v>
      </c>
      <c r="P337" s="933"/>
      <c r="Q337" s="943"/>
      <c r="R337" s="945">
        <f t="shared" si="11"/>
        <v>0</v>
      </c>
      <c r="S337" s="516"/>
    </row>
    <row r="338" spans="1:19" ht="16.5" x14ac:dyDescent="0.25">
      <c r="A338" s="509"/>
      <c r="B338" s="518"/>
      <c r="C338" s="520"/>
      <c r="D338" s="514"/>
      <c r="E338" s="514"/>
      <c r="F338" s="521"/>
      <c r="G338" s="501"/>
      <c r="H338" s="514"/>
      <c r="I338" s="514"/>
      <c r="J338" s="515"/>
      <c r="K338" s="514"/>
      <c r="L338" s="931">
        <v>3</v>
      </c>
      <c r="M338" s="931" t="s">
        <v>1590</v>
      </c>
      <c r="N338" s="932" t="s">
        <v>1590</v>
      </c>
      <c r="O338" s="932" t="s">
        <v>1590</v>
      </c>
      <c r="P338" s="933"/>
      <c r="Q338" s="943"/>
      <c r="R338" s="945">
        <f t="shared" si="11"/>
        <v>0</v>
      </c>
      <c r="S338" s="516"/>
    </row>
    <row r="339" spans="1:19" ht="16.5" x14ac:dyDescent="0.25">
      <c r="A339" s="509"/>
      <c r="B339" s="518"/>
      <c r="C339" s="520"/>
      <c r="D339" s="514"/>
      <c r="E339" s="514"/>
      <c r="F339" s="521"/>
      <c r="G339" s="501"/>
      <c r="H339" s="514"/>
      <c r="I339" s="514"/>
      <c r="J339" s="515"/>
      <c r="K339" s="514"/>
      <c r="L339" s="931" t="s">
        <v>1708</v>
      </c>
      <c r="M339" s="931" t="s">
        <v>1590</v>
      </c>
      <c r="N339" s="931" t="s">
        <v>1590</v>
      </c>
      <c r="O339" s="931" t="s">
        <v>1590</v>
      </c>
      <c r="P339" s="931"/>
      <c r="Q339" s="946"/>
      <c r="R339" s="945">
        <f t="shared" si="11"/>
        <v>0</v>
      </c>
      <c r="S339" s="516"/>
    </row>
    <row r="340" spans="1:19" ht="16.5" x14ac:dyDescent="0.25">
      <c r="A340" s="509"/>
      <c r="B340" s="518"/>
      <c r="C340" s="520"/>
      <c r="D340" s="514"/>
      <c r="E340" s="514"/>
      <c r="F340" s="521"/>
      <c r="G340" s="501"/>
      <c r="H340" s="514"/>
      <c r="I340" s="514"/>
      <c r="J340" s="515"/>
      <c r="K340" s="514"/>
      <c r="L340" s="936" t="s">
        <v>1708</v>
      </c>
      <c r="M340" s="936" t="s">
        <v>1590</v>
      </c>
      <c r="N340" s="938" t="s">
        <v>1590</v>
      </c>
      <c r="O340" s="936" t="s">
        <v>1590</v>
      </c>
      <c r="P340" s="939"/>
      <c r="Q340" s="947"/>
      <c r="R340" s="948">
        <f t="shared" si="11"/>
        <v>0</v>
      </c>
      <c r="S340" s="516"/>
    </row>
    <row r="341" spans="1:19" ht="16.5" x14ac:dyDescent="0.25">
      <c r="A341" s="509">
        <v>67</v>
      </c>
      <c r="B341" s="512" t="s">
        <v>1714</v>
      </c>
      <c r="C341" s="511">
        <v>6.458333333333334E-2</v>
      </c>
      <c r="D341" s="506" t="s">
        <v>1713</v>
      </c>
      <c r="E341" s="506" t="s">
        <v>13</v>
      </c>
      <c r="F341" s="508" t="s">
        <v>1712</v>
      </c>
      <c r="G341" s="506" t="s">
        <v>1711</v>
      </c>
      <c r="H341" s="506" t="s">
        <v>24</v>
      </c>
      <c r="I341" s="506" t="s">
        <v>1710</v>
      </c>
      <c r="J341" s="506" t="s">
        <v>1709</v>
      </c>
      <c r="K341" s="506">
        <f>SUM(M341:O345)</f>
        <v>6097</v>
      </c>
      <c r="L341" s="926">
        <v>1</v>
      </c>
      <c r="M341" s="926" t="s">
        <v>1590</v>
      </c>
      <c r="N341" s="927">
        <v>5</v>
      </c>
      <c r="O341" s="927">
        <v>4902</v>
      </c>
      <c r="P341" s="928">
        <v>5.5555555555555558E-3</v>
      </c>
      <c r="Q341" s="942">
        <v>0.9</v>
      </c>
      <c r="R341" s="944">
        <f t="shared" si="11"/>
        <v>0.12</v>
      </c>
      <c r="S341" s="507">
        <f>SUM(R341:R345)</f>
        <v>0.33200000000000002</v>
      </c>
    </row>
    <row r="342" spans="1:19" ht="16.5" x14ac:dyDescent="0.25">
      <c r="A342" s="509"/>
      <c r="B342" s="512"/>
      <c r="C342" s="513"/>
      <c r="D342" s="506"/>
      <c r="E342" s="506"/>
      <c r="F342" s="508"/>
      <c r="G342" s="506"/>
      <c r="H342" s="506"/>
      <c r="I342" s="506"/>
      <c r="J342" s="506"/>
      <c r="K342" s="506"/>
      <c r="L342" s="931">
        <v>2</v>
      </c>
      <c r="M342" s="931" t="s">
        <v>1590</v>
      </c>
      <c r="N342" s="932" t="s">
        <v>1590</v>
      </c>
      <c r="O342" s="932">
        <v>1190</v>
      </c>
      <c r="P342" s="933">
        <v>3.6805555555555557E-2</v>
      </c>
      <c r="Q342" s="943">
        <v>0.24</v>
      </c>
      <c r="R342" s="945">
        <f t="shared" si="11"/>
        <v>0.21200000000000002</v>
      </c>
      <c r="S342" s="506"/>
    </row>
    <row r="343" spans="1:19" ht="16.5" x14ac:dyDescent="0.25">
      <c r="A343" s="509"/>
      <c r="B343" s="512"/>
      <c r="C343" s="513"/>
      <c r="D343" s="506"/>
      <c r="E343" s="506"/>
      <c r="F343" s="508"/>
      <c r="G343" s="506"/>
      <c r="H343" s="506"/>
      <c r="I343" s="506"/>
      <c r="J343" s="506"/>
      <c r="K343" s="506"/>
      <c r="L343" s="931">
        <v>3</v>
      </c>
      <c r="M343" s="931" t="s">
        <v>1590</v>
      </c>
      <c r="N343" s="932" t="s">
        <v>1590</v>
      </c>
      <c r="O343" s="932" t="s">
        <v>1590</v>
      </c>
      <c r="P343" s="933" t="s">
        <v>1590</v>
      </c>
      <c r="Q343" s="943" t="s">
        <v>1590</v>
      </c>
      <c r="R343" s="945" t="s">
        <v>1590</v>
      </c>
      <c r="S343" s="506"/>
    </row>
    <row r="344" spans="1:19" ht="16.5" x14ac:dyDescent="0.25">
      <c r="A344" s="509"/>
      <c r="B344" s="512"/>
      <c r="C344" s="513"/>
      <c r="D344" s="506"/>
      <c r="E344" s="506"/>
      <c r="F344" s="508"/>
      <c r="G344" s="506"/>
      <c r="H344" s="506"/>
      <c r="I344" s="506"/>
      <c r="J344" s="506"/>
      <c r="K344" s="506"/>
      <c r="L344" s="931" t="s">
        <v>1708</v>
      </c>
      <c r="M344" s="931" t="s">
        <v>1590</v>
      </c>
      <c r="N344" s="931" t="s">
        <v>1590</v>
      </c>
      <c r="O344" s="931" t="s">
        <v>1590</v>
      </c>
      <c r="P344" s="931" t="s">
        <v>1590</v>
      </c>
      <c r="Q344" s="946" t="s">
        <v>1590</v>
      </c>
      <c r="R344" s="945" t="s">
        <v>1590</v>
      </c>
      <c r="S344" s="506"/>
    </row>
    <row r="345" spans="1:19" ht="16.5" x14ac:dyDescent="0.25">
      <c r="A345" s="509"/>
      <c r="B345" s="512"/>
      <c r="C345" s="513"/>
      <c r="D345" s="506"/>
      <c r="E345" s="506"/>
      <c r="F345" s="508"/>
      <c r="G345" s="506"/>
      <c r="H345" s="506"/>
      <c r="I345" s="506"/>
      <c r="J345" s="506"/>
      <c r="K345" s="506"/>
      <c r="L345" s="936" t="s">
        <v>1708</v>
      </c>
      <c r="M345" s="936" t="s">
        <v>1590</v>
      </c>
      <c r="N345" s="938" t="s">
        <v>1590</v>
      </c>
      <c r="O345" s="936" t="s">
        <v>1590</v>
      </c>
      <c r="P345" s="939" t="s">
        <v>1590</v>
      </c>
      <c r="Q345" s="947" t="s">
        <v>1590</v>
      </c>
      <c r="R345" s="948" t="s">
        <v>1590</v>
      </c>
      <c r="S345" s="506"/>
    </row>
    <row r="346" spans="1:19" x14ac:dyDescent="0.25">
      <c r="A346" s="137"/>
    </row>
    <row r="347" spans="1:19" x14ac:dyDescent="0.25">
      <c r="A347" s="137"/>
    </row>
  </sheetData>
  <mergeCells count="823">
    <mergeCell ref="D4:D5"/>
    <mergeCell ref="E4:E5"/>
    <mergeCell ref="F4:F5"/>
    <mergeCell ref="R4:R5"/>
    <mergeCell ref="A3:A5"/>
    <mergeCell ref="G4:G5"/>
    <mergeCell ref="H4:H5"/>
    <mergeCell ref="P4:P5"/>
    <mergeCell ref="A11:A15"/>
    <mergeCell ref="B11:B15"/>
    <mergeCell ref="C11:C15"/>
    <mergeCell ref="D11:D15"/>
    <mergeCell ref="E11:E15"/>
    <mergeCell ref="F11:F15"/>
    <mergeCell ref="G11:G15"/>
    <mergeCell ref="H11:H15"/>
    <mergeCell ref="Q4:Q5"/>
    <mergeCell ref="I4:I5"/>
    <mergeCell ref="B3:C5"/>
    <mergeCell ref="D3:I3"/>
    <mergeCell ref="J3:J5"/>
    <mergeCell ref="K3:K5"/>
    <mergeCell ref="L3:S3"/>
    <mergeCell ref="L4:L5"/>
    <mergeCell ref="M4:O4"/>
    <mergeCell ref="S4:S5"/>
    <mergeCell ref="A6:A10"/>
    <mergeCell ref="J11:J15"/>
    <mergeCell ref="K11:K15"/>
    <mergeCell ref="S11:S15"/>
    <mergeCell ref="G6:G10"/>
    <mergeCell ref="H6:H10"/>
    <mergeCell ref="I6:I10"/>
    <mergeCell ref="J6:J10"/>
    <mergeCell ref="K6:K10"/>
    <mergeCell ref="E16:E20"/>
    <mergeCell ref="S6:S10"/>
    <mergeCell ref="B6:B10"/>
    <mergeCell ref="C6:C10"/>
    <mergeCell ref="D6:D10"/>
    <mergeCell ref="E6:E10"/>
    <mergeCell ref="F6:F10"/>
    <mergeCell ref="E26:E30"/>
    <mergeCell ref="C26:C30"/>
    <mergeCell ref="D26:D30"/>
    <mergeCell ref="I11:I15"/>
    <mergeCell ref="S21:S25"/>
    <mergeCell ref="F16:F20"/>
    <mergeCell ref="G16:G20"/>
    <mergeCell ref="H16:H20"/>
    <mergeCell ref="I16:I20"/>
    <mergeCell ref="J16:J20"/>
    <mergeCell ref="K16:K20"/>
    <mergeCell ref="S16:S20"/>
    <mergeCell ref="A21:A25"/>
    <mergeCell ref="B21:B25"/>
    <mergeCell ref="C21:C25"/>
    <mergeCell ref="D21:D25"/>
    <mergeCell ref="E21:E25"/>
    <mergeCell ref="F21:F25"/>
    <mergeCell ref="G21:G25"/>
    <mergeCell ref="H21:H25"/>
    <mergeCell ref="A16:A20"/>
    <mergeCell ref="B16:B20"/>
    <mergeCell ref="C16:C20"/>
    <mergeCell ref="D16:D20"/>
    <mergeCell ref="E36:E40"/>
    <mergeCell ref="K26:K30"/>
    <mergeCell ref="J31:J35"/>
    <mergeCell ref="K31:K35"/>
    <mergeCell ref="A26:A30"/>
    <mergeCell ref="B26:B30"/>
    <mergeCell ref="I21:I25"/>
    <mergeCell ref="J21:J25"/>
    <mergeCell ref="K21:K25"/>
    <mergeCell ref="S31:S35"/>
    <mergeCell ref="F26:F30"/>
    <mergeCell ref="G26:G30"/>
    <mergeCell ref="H26:H30"/>
    <mergeCell ref="I26:I30"/>
    <mergeCell ref="J26:J30"/>
    <mergeCell ref="S26:S30"/>
    <mergeCell ref="A31:A35"/>
    <mergeCell ref="B31:B35"/>
    <mergeCell ref="C31:C35"/>
    <mergeCell ref="D31:D35"/>
    <mergeCell ref="E31:E35"/>
    <mergeCell ref="F31:F35"/>
    <mergeCell ref="G31:G35"/>
    <mergeCell ref="H31:H35"/>
    <mergeCell ref="I31:I35"/>
    <mergeCell ref="S41:S45"/>
    <mergeCell ref="F36:F40"/>
    <mergeCell ref="G36:G40"/>
    <mergeCell ref="H36:H40"/>
    <mergeCell ref="I36:I40"/>
    <mergeCell ref="J36:J40"/>
    <mergeCell ref="E46:E50"/>
    <mergeCell ref="K36:K40"/>
    <mergeCell ref="S36:S40"/>
    <mergeCell ref="E41:E45"/>
    <mergeCell ref="F41:F45"/>
    <mergeCell ref="G41:G45"/>
    <mergeCell ref="H51:H55"/>
    <mergeCell ref="I51:I55"/>
    <mergeCell ref="A36:A40"/>
    <mergeCell ref="B36:B40"/>
    <mergeCell ref="C36:C40"/>
    <mergeCell ref="D36:D40"/>
    <mergeCell ref="E56:E60"/>
    <mergeCell ref="K46:K50"/>
    <mergeCell ref="J51:J55"/>
    <mergeCell ref="K51:K55"/>
    <mergeCell ref="A46:A50"/>
    <mergeCell ref="B46:B50"/>
    <mergeCell ref="H41:H45"/>
    <mergeCell ref="I41:I45"/>
    <mergeCell ref="J41:J45"/>
    <mergeCell ref="K41:K45"/>
    <mergeCell ref="A41:A45"/>
    <mergeCell ref="B41:B45"/>
    <mergeCell ref="C41:C45"/>
    <mergeCell ref="D41:D45"/>
    <mergeCell ref="C46:C50"/>
    <mergeCell ref="D46:D50"/>
    <mergeCell ref="E66:E70"/>
    <mergeCell ref="K56:K60"/>
    <mergeCell ref="S56:S60"/>
    <mergeCell ref="A61:A65"/>
    <mergeCell ref="B61:B65"/>
    <mergeCell ref="C61:C65"/>
    <mergeCell ref="D61:D65"/>
    <mergeCell ref="E61:E65"/>
    <mergeCell ref="S51:S55"/>
    <mergeCell ref="F46:F50"/>
    <mergeCell ref="G46:G50"/>
    <mergeCell ref="H46:H50"/>
    <mergeCell ref="I46:I50"/>
    <mergeCell ref="J46:J50"/>
    <mergeCell ref="S46:S50"/>
    <mergeCell ref="A51:A55"/>
    <mergeCell ref="B51:B55"/>
    <mergeCell ref="C51:C55"/>
    <mergeCell ref="D51:D55"/>
    <mergeCell ref="E51:E55"/>
    <mergeCell ref="F51:F55"/>
    <mergeCell ref="G51:G55"/>
    <mergeCell ref="S61:S65"/>
    <mergeCell ref="F56:F60"/>
    <mergeCell ref="G56:G60"/>
    <mergeCell ref="H56:H60"/>
    <mergeCell ref="I56:I60"/>
    <mergeCell ref="J56:J60"/>
    <mergeCell ref="F61:F65"/>
    <mergeCell ref="G61:G65"/>
    <mergeCell ref="H61:H65"/>
    <mergeCell ref="I61:I65"/>
    <mergeCell ref="J61:J65"/>
    <mergeCell ref="K61:K65"/>
    <mergeCell ref="H71:H75"/>
    <mergeCell ref="I71:I75"/>
    <mergeCell ref="A56:A60"/>
    <mergeCell ref="B56:B60"/>
    <mergeCell ref="C56:C60"/>
    <mergeCell ref="D56:D60"/>
    <mergeCell ref="E76:E80"/>
    <mergeCell ref="K66:K70"/>
    <mergeCell ref="J71:J75"/>
    <mergeCell ref="K71:K75"/>
    <mergeCell ref="A66:A70"/>
    <mergeCell ref="B66:B70"/>
    <mergeCell ref="C66:C70"/>
    <mergeCell ref="D66:D70"/>
    <mergeCell ref="E86:E90"/>
    <mergeCell ref="K76:K80"/>
    <mergeCell ref="S76:S80"/>
    <mergeCell ref="A81:A85"/>
    <mergeCell ref="B81:B85"/>
    <mergeCell ref="C81:C85"/>
    <mergeCell ref="D81:D85"/>
    <mergeCell ref="E81:E85"/>
    <mergeCell ref="S71:S75"/>
    <mergeCell ref="F66:F70"/>
    <mergeCell ref="G66:G70"/>
    <mergeCell ref="H66:H70"/>
    <mergeCell ref="I66:I70"/>
    <mergeCell ref="J66:J70"/>
    <mergeCell ref="S66:S70"/>
    <mergeCell ref="A71:A75"/>
    <mergeCell ref="B71:B75"/>
    <mergeCell ref="C71:C75"/>
    <mergeCell ref="D71:D75"/>
    <mergeCell ref="E71:E75"/>
    <mergeCell ref="F71:F75"/>
    <mergeCell ref="G71:G75"/>
    <mergeCell ref="S81:S85"/>
    <mergeCell ref="F76:F80"/>
    <mergeCell ref="G76:G80"/>
    <mergeCell ref="H76:H80"/>
    <mergeCell ref="I76:I80"/>
    <mergeCell ref="J76:J80"/>
    <mergeCell ref="F81:F85"/>
    <mergeCell ref="G81:G85"/>
    <mergeCell ref="H81:H85"/>
    <mergeCell ref="I81:I85"/>
    <mergeCell ref="J81:J85"/>
    <mergeCell ref="K81:K85"/>
    <mergeCell ref="H91:H95"/>
    <mergeCell ref="I91:I95"/>
    <mergeCell ref="A76:A80"/>
    <mergeCell ref="B76:B80"/>
    <mergeCell ref="C76:C80"/>
    <mergeCell ref="D76:D80"/>
    <mergeCell ref="E96:E100"/>
    <mergeCell ref="K86:K90"/>
    <mergeCell ref="J91:J95"/>
    <mergeCell ref="K91:K95"/>
    <mergeCell ref="A86:A90"/>
    <mergeCell ref="B86:B90"/>
    <mergeCell ref="C86:C90"/>
    <mergeCell ref="D86:D90"/>
    <mergeCell ref="E106:E110"/>
    <mergeCell ref="K96:K100"/>
    <mergeCell ref="S96:S100"/>
    <mergeCell ref="A101:A105"/>
    <mergeCell ref="B101:B105"/>
    <mergeCell ref="C101:C105"/>
    <mergeCell ref="D101:D105"/>
    <mergeCell ref="E101:E105"/>
    <mergeCell ref="S91:S95"/>
    <mergeCell ref="F86:F90"/>
    <mergeCell ref="G86:G90"/>
    <mergeCell ref="H86:H90"/>
    <mergeCell ref="I86:I90"/>
    <mergeCell ref="J86:J90"/>
    <mergeCell ref="S86:S90"/>
    <mergeCell ref="A91:A95"/>
    <mergeCell ref="B91:B95"/>
    <mergeCell ref="C91:C95"/>
    <mergeCell ref="D91:D95"/>
    <mergeCell ref="E91:E95"/>
    <mergeCell ref="F91:F95"/>
    <mergeCell ref="G91:G95"/>
    <mergeCell ref="S101:S105"/>
    <mergeCell ref="F96:F100"/>
    <mergeCell ref="G96:G100"/>
    <mergeCell ref="H96:H100"/>
    <mergeCell ref="I96:I100"/>
    <mergeCell ref="J96:J100"/>
    <mergeCell ref="F101:F105"/>
    <mergeCell ref="G101:G105"/>
    <mergeCell ref="H101:H105"/>
    <mergeCell ref="I101:I105"/>
    <mergeCell ref="J101:J105"/>
    <mergeCell ref="K101:K105"/>
    <mergeCell ref="H111:H115"/>
    <mergeCell ref="I111:I115"/>
    <mergeCell ref="A96:A100"/>
    <mergeCell ref="B96:B100"/>
    <mergeCell ref="C96:C100"/>
    <mergeCell ref="D96:D100"/>
    <mergeCell ref="E116:E120"/>
    <mergeCell ref="K106:K110"/>
    <mergeCell ref="J111:J115"/>
    <mergeCell ref="K111:K115"/>
    <mergeCell ref="A106:A110"/>
    <mergeCell ref="B106:B110"/>
    <mergeCell ref="C106:C110"/>
    <mergeCell ref="D106:D110"/>
    <mergeCell ref="E126:E130"/>
    <mergeCell ref="K116:K120"/>
    <mergeCell ref="S116:S120"/>
    <mergeCell ref="A121:A125"/>
    <mergeCell ref="B121:B125"/>
    <mergeCell ref="C121:C125"/>
    <mergeCell ref="D121:D125"/>
    <mergeCell ref="E121:E125"/>
    <mergeCell ref="S111:S115"/>
    <mergeCell ref="F106:F110"/>
    <mergeCell ref="G106:G110"/>
    <mergeCell ref="H106:H110"/>
    <mergeCell ref="I106:I110"/>
    <mergeCell ref="J106:J110"/>
    <mergeCell ref="S106:S110"/>
    <mergeCell ref="A111:A115"/>
    <mergeCell ref="B111:B115"/>
    <mergeCell ref="C111:C115"/>
    <mergeCell ref="D111:D115"/>
    <mergeCell ref="E111:E115"/>
    <mergeCell ref="F111:F115"/>
    <mergeCell ref="G111:G115"/>
    <mergeCell ref="S121:S125"/>
    <mergeCell ref="F116:F120"/>
    <mergeCell ref="G116:G120"/>
    <mergeCell ref="H116:H120"/>
    <mergeCell ref="I116:I120"/>
    <mergeCell ref="J116:J120"/>
    <mergeCell ref="F121:F125"/>
    <mergeCell ref="G121:G125"/>
    <mergeCell ref="H121:H125"/>
    <mergeCell ref="I121:I125"/>
    <mergeCell ref="J121:J125"/>
    <mergeCell ref="K121:K125"/>
    <mergeCell ref="H131:H135"/>
    <mergeCell ref="I131:I135"/>
    <mergeCell ref="A116:A120"/>
    <mergeCell ref="B116:B120"/>
    <mergeCell ref="C116:C120"/>
    <mergeCell ref="D116:D120"/>
    <mergeCell ref="E136:E140"/>
    <mergeCell ref="K126:K130"/>
    <mergeCell ref="J131:J135"/>
    <mergeCell ref="K131:K135"/>
    <mergeCell ref="A126:A130"/>
    <mergeCell ref="B126:B130"/>
    <mergeCell ref="C126:C130"/>
    <mergeCell ref="D126:D130"/>
    <mergeCell ref="E146:E150"/>
    <mergeCell ref="K136:K140"/>
    <mergeCell ref="S136:S140"/>
    <mergeCell ref="A141:A145"/>
    <mergeCell ref="B141:B145"/>
    <mergeCell ref="C141:C145"/>
    <mergeCell ref="D141:D145"/>
    <mergeCell ref="E141:E145"/>
    <mergeCell ref="S131:S135"/>
    <mergeCell ref="F126:F130"/>
    <mergeCell ref="G126:G130"/>
    <mergeCell ref="H126:H130"/>
    <mergeCell ref="I126:I130"/>
    <mergeCell ref="J126:J130"/>
    <mergeCell ref="S126:S130"/>
    <mergeCell ref="A131:A135"/>
    <mergeCell ref="B131:B135"/>
    <mergeCell ref="C131:C135"/>
    <mergeCell ref="D131:D135"/>
    <mergeCell ref="E131:E135"/>
    <mergeCell ref="F131:F135"/>
    <mergeCell ref="G131:G135"/>
    <mergeCell ref="S141:S145"/>
    <mergeCell ref="F136:F140"/>
    <mergeCell ref="G136:G140"/>
    <mergeCell ref="H136:H140"/>
    <mergeCell ref="I136:I140"/>
    <mergeCell ref="J136:J140"/>
    <mergeCell ref="F141:F145"/>
    <mergeCell ref="G141:G145"/>
    <mergeCell ref="H141:H145"/>
    <mergeCell ref="I141:I145"/>
    <mergeCell ref="J141:J145"/>
    <mergeCell ref="K141:K145"/>
    <mergeCell ref="H151:H155"/>
    <mergeCell ref="I151:I155"/>
    <mergeCell ref="A136:A140"/>
    <mergeCell ref="B136:B140"/>
    <mergeCell ref="C136:C140"/>
    <mergeCell ref="D136:D140"/>
    <mergeCell ref="E156:E160"/>
    <mergeCell ref="K146:K150"/>
    <mergeCell ref="J151:J155"/>
    <mergeCell ref="K151:K155"/>
    <mergeCell ref="A146:A150"/>
    <mergeCell ref="B146:B150"/>
    <mergeCell ref="C146:C150"/>
    <mergeCell ref="D146:D150"/>
    <mergeCell ref="E166:E170"/>
    <mergeCell ref="K156:K160"/>
    <mergeCell ref="S156:S160"/>
    <mergeCell ref="A161:A165"/>
    <mergeCell ref="B161:B165"/>
    <mergeCell ref="C161:C165"/>
    <mergeCell ref="D161:D165"/>
    <mergeCell ref="E161:E165"/>
    <mergeCell ref="S151:S155"/>
    <mergeCell ref="F146:F150"/>
    <mergeCell ref="G146:G150"/>
    <mergeCell ref="H146:H150"/>
    <mergeCell ref="I146:I150"/>
    <mergeCell ref="J146:J150"/>
    <mergeCell ref="S146:S150"/>
    <mergeCell ref="A151:A155"/>
    <mergeCell ref="B151:B155"/>
    <mergeCell ref="C151:C155"/>
    <mergeCell ref="D151:D155"/>
    <mergeCell ref="E151:E155"/>
    <mergeCell ref="F151:F155"/>
    <mergeCell ref="G151:G155"/>
    <mergeCell ref="S161:S165"/>
    <mergeCell ref="F156:F160"/>
    <mergeCell ref="G156:G160"/>
    <mergeCell ref="H156:H160"/>
    <mergeCell ref="I156:I160"/>
    <mergeCell ref="J156:J160"/>
    <mergeCell ref="F161:F165"/>
    <mergeCell ref="G161:G165"/>
    <mergeCell ref="H161:H165"/>
    <mergeCell ref="I161:I165"/>
    <mergeCell ref="J161:J165"/>
    <mergeCell ref="K161:K165"/>
    <mergeCell ref="H172:H176"/>
    <mergeCell ref="I172:I176"/>
    <mergeCell ref="A156:A160"/>
    <mergeCell ref="B156:B160"/>
    <mergeCell ref="C156:C160"/>
    <mergeCell ref="D156:D160"/>
    <mergeCell ref="E177:E181"/>
    <mergeCell ref="K166:K170"/>
    <mergeCell ref="J172:J176"/>
    <mergeCell ref="K172:K176"/>
    <mergeCell ref="A166:A171"/>
    <mergeCell ref="B166:B170"/>
    <mergeCell ref="C166:C170"/>
    <mergeCell ref="D166:D170"/>
    <mergeCell ref="E187:E191"/>
    <mergeCell ref="K177:K181"/>
    <mergeCell ref="S177:S181"/>
    <mergeCell ref="A182:A186"/>
    <mergeCell ref="B182:B186"/>
    <mergeCell ref="C182:C186"/>
    <mergeCell ref="D182:D186"/>
    <mergeCell ref="E182:E186"/>
    <mergeCell ref="S172:S176"/>
    <mergeCell ref="F166:F170"/>
    <mergeCell ref="G166:G170"/>
    <mergeCell ref="H166:H170"/>
    <mergeCell ref="I166:I170"/>
    <mergeCell ref="J166:J170"/>
    <mergeCell ref="S166:S170"/>
    <mergeCell ref="A172:A176"/>
    <mergeCell ref="B172:B176"/>
    <mergeCell ref="C172:C176"/>
    <mergeCell ref="D172:D176"/>
    <mergeCell ref="E172:E176"/>
    <mergeCell ref="F172:F176"/>
    <mergeCell ref="G172:G176"/>
    <mergeCell ref="S182:S186"/>
    <mergeCell ref="F177:F181"/>
    <mergeCell ref="G177:G181"/>
    <mergeCell ref="H177:H181"/>
    <mergeCell ref="I177:I181"/>
    <mergeCell ref="J177:J181"/>
    <mergeCell ref="F182:F186"/>
    <mergeCell ref="G182:G186"/>
    <mergeCell ref="H182:H186"/>
    <mergeCell ref="I182:I186"/>
    <mergeCell ref="J182:J186"/>
    <mergeCell ref="K182:K186"/>
    <mergeCell ref="A177:A181"/>
    <mergeCell ref="B177:B181"/>
    <mergeCell ref="C177:C181"/>
    <mergeCell ref="D177:D181"/>
    <mergeCell ref="E197:E201"/>
    <mergeCell ref="K187:K191"/>
    <mergeCell ref="J192:J196"/>
    <mergeCell ref="K192:K196"/>
    <mergeCell ref="A187:A191"/>
    <mergeCell ref="B187:B191"/>
    <mergeCell ref="S197:S201"/>
    <mergeCell ref="A202:A206"/>
    <mergeCell ref="B202:B206"/>
    <mergeCell ref="C202:C206"/>
    <mergeCell ref="D202:D206"/>
    <mergeCell ref="E202:E206"/>
    <mergeCell ref="S192:S196"/>
    <mergeCell ref="F187:F191"/>
    <mergeCell ref="G187:G191"/>
    <mergeCell ref="H187:H191"/>
    <mergeCell ref="I187:I191"/>
    <mergeCell ref="J187:J191"/>
    <mergeCell ref="S187:S191"/>
    <mergeCell ref="A192:A196"/>
    <mergeCell ref="B192:B196"/>
    <mergeCell ref="C192:C196"/>
    <mergeCell ref="D192:D196"/>
    <mergeCell ref="E192:E196"/>
    <mergeCell ref="F192:F196"/>
    <mergeCell ref="G192:G196"/>
    <mergeCell ref="H192:H196"/>
    <mergeCell ref="I192:I196"/>
    <mergeCell ref="F202:F206"/>
    <mergeCell ref="G202:G206"/>
    <mergeCell ref="H202:H206"/>
    <mergeCell ref="I202:I206"/>
    <mergeCell ref="J202:J206"/>
    <mergeCell ref="K202:K206"/>
    <mergeCell ref="C187:C191"/>
    <mergeCell ref="D187:D191"/>
    <mergeCell ref="E207:E211"/>
    <mergeCell ref="K197:K201"/>
    <mergeCell ref="S213:S217"/>
    <mergeCell ref="A213:A218"/>
    <mergeCell ref="B213:B217"/>
    <mergeCell ref="C213:C217"/>
    <mergeCell ref="D213:D217"/>
    <mergeCell ref="E213:E217"/>
    <mergeCell ref="F213:F217"/>
    <mergeCell ref="B218:K218"/>
    <mergeCell ref="A197:A201"/>
    <mergeCell ref="B197:B201"/>
    <mergeCell ref="C197:C201"/>
    <mergeCell ref="D197:D201"/>
    <mergeCell ref="K207:K211"/>
    <mergeCell ref="S207:S211"/>
    <mergeCell ref="F207:F211"/>
    <mergeCell ref="G207:G211"/>
    <mergeCell ref="H207:H211"/>
    <mergeCell ref="I207:I211"/>
    <mergeCell ref="S202:S206"/>
    <mergeCell ref="F197:F201"/>
    <mergeCell ref="G197:G201"/>
    <mergeCell ref="H197:H201"/>
    <mergeCell ref="I197:I201"/>
    <mergeCell ref="J197:J201"/>
    <mergeCell ref="J207:J211"/>
    <mergeCell ref="A207:A212"/>
    <mergeCell ref="B207:B211"/>
    <mergeCell ref="C207:C211"/>
    <mergeCell ref="D207:D211"/>
    <mergeCell ref="K219:K223"/>
    <mergeCell ref="A219:A223"/>
    <mergeCell ref="B219:B223"/>
    <mergeCell ref="C219:C223"/>
    <mergeCell ref="D219:D223"/>
    <mergeCell ref="G213:G217"/>
    <mergeCell ref="H213:H217"/>
    <mergeCell ref="I213:I217"/>
    <mergeCell ref="J213:J217"/>
    <mergeCell ref="K213:K217"/>
    <mergeCell ref="A224:A228"/>
    <mergeCell ref="B224:B228"/>
    <mergeCell ref="C224:C228"/>
    <mergeCell ref="D224:D228"/>
    <mergeCell ref="E224:E228"/>
    <mergeCell ref="F224:F228"/>
    <mergeCell ref="G224:G228"/>
    <mergeCell ref="H224:H228"/>
    <mergeCell ref="I224:I228"/>
    <mergeCell ref="S234:S238"/>
    <mergeCell ref="F229:F233"/>
    <mergeCell ref="G229:G233"/>
    <mergeCell ref="H229:H233"/>
    <mergeCell ref="I229:I233"/>
    <mergeCell ref="J229:J233"/>
    <mergeCell ref="E219:E223"/>
    <mergeCell ref="K229:K233"/>
    <mergeCell ref="S229:S233"/>
    <mergeCell ref="E234:E238"/>
    <mergeCell ref="F234:F238"/>
    <mergeCell ref="G234:G238"/>
    <mergeCell ref="J224:J228"/>
    <mergeCell ref="K224:K228"/>
    <mergeCell ref="S224:S228"/>
    <mergeCell ref="F219:F223"/>
    <mergeCell ref="G219:G223"/>
    <mergeCell ref="H219:H223"/>
    <mergeCell ref="I219:I223"/>
    <mergeCell ref="J219:J223"/>
    <mergeCell ref="S219:S223"/>
    <mergeCell ref="A229:A233"/>
    <mergeCell ref="B229:B233"/>
    <mergeCell ref="C229:C233"/>
    <mergeCell ref="D229:D233"/>
    <mergeCell ref="E229:E233"/>
    <mergeCell ref="K239:K243"/>
    <mergeCell ref="A239:A243"/>
    <mergeCell ref="B239:B243"/>
    <mergeCell ref="C239:C243"/>
    <mergeCell ref="D239:D243"/>
    <mergeCell ref="H234:H238"/>
    <mergeCell ref="I234:I238"/>
    <mergeCell ref="J234:J238"/>
    <mergeCell ref="K234:K238"/>
    <mergeCell ref="A234:A238"/>
    <mergeCell ref="B234:B238"/>
    <mergeCell ref="C234:C238"/>
    <mergeCell ref="D234:D238"/>
    <mergeCell ref="A244:A248"/>
    <mergeCell ref="B244:B248"/>
    <mergeCell ref="C244:C248"/>
    <mergeCell ref="D244:D248"/>
    <mergeCell ref="E244:E248"/>
    <mergeCell ref="F244:F248"/>
    <mergeCell ref="G244:G248"/>
    <mergeCell ref="H244:H248"/>
    <mergeCell ref="I244:I248"/>
    <mergeCell ref="S254:S258"/>
    <mergeCell ref="F249:F253"/>
    <mergeCell ref="G249:G253"/>
    <mergeCell ref="H249:H253"/>
    <mergeCell ref="I249:I253"/>
    <mergeCell ref="J249:J253"/>
    <mergeCell ref="E239:E243"/>
    <mergeCell ref="K249:K253"/>
    <mergeCell ref="S249:S253"/>
    <mergeCell ref="E254:E258"/>
    <mergeCell ref="F254:F258"/>
    <mergeCell ref="G254:G258"/>
    <mergeCell ref="J244:J248"/>
    <mergeCell ref="K244:K248"/>
    <mergeCell ref="S244:S248"/>
    <mergeCell ref="F239:F243"/>
    <mergeCell ref="G239:G243"/>
    <mergeCell ref="H239:H243"/>
    <mergeCell ref="I239:I243"/>
    <mergeCell ref="J239:J243"/>
    <mergeCell ref="S239:S243"/>
    <mergeCell ref="A249:A253"/>
    <mergeCell ref="B249:B253"/>
    <mergeCell ref="C249:C253"/>
    <mergeCell ref="D249:D253"/>
    <mergeCell ref="E249:E253"/>
    <mergeCell ref="K259:K263"/>
    <mergeCell ref="A259:A264"/>
    <mergeCell ref="B259:B263"/>
    <mergeCell ref="C259:C263"/>
    <mergeCell ref="D259:D263"/>
    <mergeCell ref="H254:H258"/>
    <mergeCell ref="I254:I258"/>
    <mergeCell ref="J254:J258"/>
    <mergeCell ref="K254:K258"/>
    <mergeCell ref="A254:A258"/>
    <mergeCell ref="B254:B258"/>
    <mergeCell ref="C254:C258"/>
    <mergeCell ref="D254:D258"/>
    <mergeCell ref="A265:A269"/>
    <mergeCell ref="B265:B269"/>
    <mergeCell ref="C265:C269"/>
    <mergeCell ref="D265:D269"/>
    <mergeCell ref="E265:E269"/>
    <mergeCell ref="F265:F269"/>
    <mergeCell ref="G265:G269"/>
    <mergeCell ref="H265:H269"/>
    <mergeCell ref="I265:I269"/>
    <mergeCell ref="S275:S279"/>
    <mergeCell ref="F270:F274"/>
    <mergeCell ref="G270:G274"/>
    <mergeCell ref="H270:H274"/>
    <mergeCell ref="I270:I274"/>
    <mergeCell ref="J270:J274"/>
    <mergeCell ref="E259:E263"/>
    <mergeCell ref="K270:K274"/>
    <mergeCell ref="S270:S274"/>
    <mergeCell ref="E275:E279"/>
    <mergeCell ref="F275:F279"/>
    <mergeCell ref="G275:G279"/>
    <mergeCell ref="J265:J269"/>
    <mergeCell ref="K265:K269"/>
    <mergeCell ref="S265:S269"/>
    <mergeCell ref="F259:F263"/>
    <mergeCell ref="G259:G263"/>
    <mergeCell ref="H259:H263"/>
    <mergeCell ref="I259:I263"/>
    <mergeCell ref="J259:J263"/>
    <mergeCell ref="S259:S263"/>
    <mergeCell ref="A270:A274"/>
    <mergeCell ref="B270:B274"/>
    <mergeCell ref="C270:C274"/>
    <mergeCell ref="D270:D274"/>
    <mergeCell ref="E270:E274"/>
    <mergeCell ref="K280:K284"/>
    <mergeCell ref="A280:A284"/>
    <mergeCell ref="B280:B284"/>
    <mergeCell ref="C280:C284"/>
    <mergeCell ref="D280:D284"/>
    <mergeCell ref="H275:H279"/>
    <mergeCell ref="I275:I279"/>
    <mergeCell ref="J275:J279"/>
    <mergeCell ref="K275:K279"/>
    <mergeCell ref="A275:A279"/>
    <mergeCell ref="B275:B279"/>
    <mergeCell ref="C275:C279"/>
    <mergeCell ref="D275:D279"/>
    <mergeCell ref="A285:A289"/>
    <mergeCell ref="B285:B289"/>
    <mergeCell ref="C285:C289"/>
    <mergeCell ref="D285:D289"/>
    <mergeCell ref="E285:E289"/>
    <mergeCell ref="F285:F289"/>
    <mergeCell ref="G285:G289"/>
    <mergeCell ref="H285:H289"/>
    <mergeCell ref="I285:I289"/>
    <mergeCell ref="S296:S300"/>
    <mergeCell ref="F290:F294"/>
    <mergeCell ref="G290:G294"/>
    <mergeCell ref="H290:H294"/>
    <mergeCell ref="I290:I294"/>
    <mergeCell ref="J290:J294"/>
    <mergeCell ref="E280:E284"/>
    <mergeCell ref="K290:K294"/>
    <mergeCell ref="S290:S294"/>
    <mergeCell ref="E296:E300"/>
    <mergeCell ref="F296:F300"/>
    <mergeCell ref="G296:G300"/>
    <mergeCell ref="J285:J289"/>
    <mergeCell ref="K285:K289"/>
    <mergeCell ref="S285:S289"/>
    <mergeCell ref="F280:F284"/>
    <mergeCell ref="G280:G284"/>
    <mergeCell ref="H280:H284"/>
    <mergeCell ref="I280:I284"/>
    <mergeCell ref="J280:J284"/>
    <mergeCell ref="S280:S284"/>
    <mergeCell ref="A290:A295"/>
    <mergeCell ref="B290:B294"/>
    <mergeCell ref="C290:C294"/>
    <mergeCell ref="D290:D294"/>
    <mergeCell ref="E290:E294"/>
    <mergeCell ref="K301:K305"/>
    <mergeCell ref="A301:A305"/>
    <mergeCell ref="B301:B305"/>
    <mergeCell ref="C301:C305"/>
    <mergeCell ref="D301:D305"/>
    <mergeCell ref="H296:H300"/>
    <mergeCell ref="I296:I300"/>
    <mergeCell ref="J296:J300"/>
    <mergeCell ref="K296:K300"/>
    <mergeCell ref="A296:A300"/>
    <mergeCell ref="B296:B300"/>
    <mergeCell ref="C296:C300"/>
    <mergeCell ref="D296:D300"/>
    <mergeCell ref="A306:A310"/>
    <mergeCell ref="B306:B310"/>
    <mergeCell ref="C306:C310"/>
    <mergeCell ref="D306:D310"/>
    <mergeCell ref="E306:E310"/>
    <mergeCell ref="F306:F310"/>
    <mergeCell ref="G306:G310"/>
    <mergeCell ref="H306:H310"/>
    <mergeCell ref="I306:I310"/>
    <mergeCell ref="S316:S320"/>
    <mergeCell ref="F311:F315"/>
    <mergeCell ref="G311:G315"/>
    <mergeCell ref="H311:H315"/>
    <mergeCell ref="I311:I315"/>
    <mergeCell ref="J311:J315"/>
    <mergeCell ref="E301:E305"/>
    <mergeCell ref="K311:K315"/>
    <mergeCell ref="S311:S315"/>
    <mergeCell ref="E316:E320"/>
    <mergeCell ref="F316:F320"/>
    <mergeCell ref="G316:G320"/>
    <mergeCell ref="J306:J310"/>
    <mergeCell ref="K306:K310"/>
    <mergeCell ref="S306:S310"/>
    <mergeCell ref="F301:F305"/>
    <mergeCell ref="G301:G305"/>
    <mergeCell ref="H301:H305"/>
    <mergeCell ref="I301:I305"/>
    <mergeCell ref="J301:J305"/>
    <mergeCell ref="S301:S305"/>
    <mergeCell ref="K321:K325"/>
    <mergeCell ref="A321:A325"/>
    <mergeCell ref="B321:B325"/>
    <mergeCell ref="C321:C325"/>
    <mergeCell ref="D321:D325"/>
    <mergeCell ref="H316:H320"/>
    <mergeCell ref="I316:I320"/>
    <mergeCell ref="J316:J320"/>
    <mergeCell ref="K316:K320"/>
    <mergeCell ref="A316:A320"/>
    <mergeCell ref="B316:B320"/>
    <mergeCell ref="C316:C320"/>
    <mergeCell ref="D316:D320"/>
    <mergeCell ref="C326:C330"/>
    <mergeCell ref="D326:D330"/>
    <mergeCell ref="E326:E330"/>
    <mergeCell ref="F326:F330"/>
    <mergeCell ref="G326:G330"/>
    <mergeCell ref="H326:H330"/>
    <mergeCell ref="I326:I330"/>
    <mergeCell ref="A311:A315"/>
    <mergeCell ref="B311:B315"/>
    <mergeCell ref="C311:C315"/>
    <mergeCell ref="D311:D315"/>
    <mergeCell ref="E311:E315"/>
    <mergeCell ref="H331:H335"/>
    <mergeCell ref="I331:I335"/>
    <mergeCell ref="J331:J335"/>
    <mergeCell ref="E321:E325"/>
    <mergeCell ref="K331:K335"/>
    <mergeCell ref="S331:S335"/>
    <mergeCell ref="A336:A340"/>
    <mergeCell ref="B336:B340"/>
    <mergeCell ref="C336:C340"/>
    <mergeCell ref="D336:D340"/>
    <mergeCell ref="E336:E340"/>
    <mergeCell ref="F336:F340"/>
    <mergeCell ref="G336:G340"/>
    <mergeCell ref="J326:J330"/>
    <mergeCell ref="K326:K330"/>
    <mergeCell ref="S326:S330"/>
    <mergeCell ref="F321:F325"/>
    <mergeCell ref="G321:G325"/>
    <mergeCell ref="H321:H325"/>
    <mergeCell ref="I321:I325"/>
    <mergeCell ref="J321:J325"/>
    <mergeCell ref="S321:S325"/>
    <mergeCell ref="A326:A330"/>
    <mergeCell ref="B326:B330"/>
    <mergeCell ref="E341:E345"/>
    <mergeCell ref="S341:S345"/>
    <mergeCell ref="F341:F345"/>
    <mergeCell ref="G341:G345"/>
    <mergeCell ref="H341:H345"/>
    <mergeCell ref="I341:I345"/>
    <mergeCell ref="J341:J345"/>
    <mergeCell ref="A331:A335"/>
    <mergeCell ref="B331:B335"/>
    <mergeCell ref="C331:C335"/>
    <mergeCell ref="D331:D335"/>
    <mergeCell ref="E331:E335"/>
    <mergeCell ref="K341:K345"/>
    <mergeCell ref="A341:A345"/>
    <mergeCell ref="B341:B345"/>
    <mergeCell ref="C341:C345"/>
    <mergeCell ref="D341:D345"/>
    <mergeCell ref="H336:H340"/>
    <mergeCell ref="I336:I340"/>
    <mergeCell ref="J336:J340"/>
    <mergeCell ref="K336:K340"/>
    <mergeCell ref="S336:S340"/>
    <mergeCell ref="F331:F335"/>
    <mergeCell ref="G331:G335"/>
  </mergeCells>
  <dataValidations count="12">
    <dataValidation type="list" allowBlank="1" showInputMessage="1" showErrorMessage="1" sqref="D213:D216" xr:uid="{B82B7D1A-479C-4385-94C4-3FE4585B6F9B}">
      <formula1>INDIRECT(C203)</formula1>
    </dataValidation>
    <dataValidation type="list" allowBlank="1" showInputMessage="1" showErrorMessage="1" sqref="D219:D222" xr:uid="{54894619-0A68-419E-97A5-81B212683A07}">
      <formula1>INDIRECT(C218)</formula1>
    </dataValidation>
    <dataValidation type="list" allowBlank="1" showInputMessage="1" showErrorMessage="1" sqref="D259:D262" xr:uid="{0DE63969-CFDE-46EC-B0DE-49146F031A2F}">
      <formula1>INDIRECT(C251)</formula1>
    </dataValidation>
    <dataValidation type="list" allowBlank="1" showInputMessage="1" showErrorMessage="1" sqref="D270:D273" xr:uid="{251117D8-2C3C-4A4D-9AC4-46CD17689E22}">
      <formula1>INDIRECT(C261)</formula1>
    </dataValidation>
    <dataValidation type="list" allowBlank="1" showInputMessage="1" showErrorMessage="1" sqref="D101:D110 D65:D69 D126:D130 D146:D150 D161:D165 D182:D186 D217 D223 D249:D252 D290:D294 D341:D345 D311:D315 D326:D330 D296:D300" xr:uid="{9B368B8C-97B5-4A09-A2F0-0FD6F351C6B7}">
      <formula1>INDIRECT(#REF!)</formula1>
    </dataValidation>
    <dataValidation type="list" allowBlank="1" showInputMessage="1" showErrorMessage="1" sqref="D61:D64" xr:uid="{993F3353-D365-48E1-9C53-D24541E7C117}">
      <formula1>INDIRECT(C58)</formula1>
    </dataValidation>
    <dataValidation type="list" allowBlank="1" showInputMessage="1" showErrorMessage="1" sqref="D10 D30 D35 D40 D60 D95 D100 D15:D19 D21:D25 D45:D49 D51:D55 D71:D75 D80:D84 D86:D90 D125 D135 D140 D145 D155 D160 D170 D176 D181 D191 D196 D201 D238 D228 D233 D243 D248 D258 D269 D279 D284 D289 D310 D320 D325 D335 D340 D305 D206 D211" xr:uid="{C6AF7535-4E0B-41A9-96DA-184D6545F897}">
      <formula1>INDIRECT(C4)</formula1>
    </dataValidation>
    <dataValidation type="list" allowBlank="1" showInputMessage="1" showErrorMessage="1" sqref="D11:D14 D26:D29 D31:D34 D36:D39 D41:D44 D56:D59 D76:D79 D91:D94 D96:D99 D121:D124 D131:D134 D136:D139 D141:D144 D151:D154 D156:D159 D166:D169 D172:D175 D177:D180 D187:D190 D192:D195 D197:D200 D202:D205 D224:D227 D229:D232 D239:D242 D244:D247 D254:D257 D263 D265:D268 D274:D278 D280:D283 D285:D288 D306:D309 D316:D319 D321:D324 D331:D334 D336:D339 D301:D304 D234:D237 D207:D210" xr:uid="{E1CAAA38-A1DC-45E4-9B68-BEE2F9321FAD}">
      <formula1>INDIRECT(C4)</formula1>
    </dataValidation>
    <dataValidation type="list" allowBlank="1" showInputMessage="1" showErrorMessage="1" sqref="H6:H110 H121:H170 H296:H345 H219:H263 H265:H294 H172:H211 H213:H217" xr:uid="{ABD1A1C2-5D7F-40BB-BE27-3B15896630A3}">
      <formula1>categ</formula1>
    </dataValidation>
    <dataValidation type="list" allowBlank="1" showInputMessage="1" showErrorMessage="1" sqref="E6:E110 E121:E170 E296:E345 E219:E263 E265:E294 E172:E211 E213:E217" xr:uid="{0D9DE341-2BF7-43A5-99D2-3FAA80C5A348}">
      <formula1>NivT</formula1>
    </dataValidation>
    <dataValidation type="list" allowBlank="1" showInputMessage="1" showErrorMessage="1" sqref="D20 D50 D70 D85 D253" xr:uid="{39ACE7C2-B73B-434A-AB1E-592973B6E3BC}">
      <formula1>INDIRECT(C15)</formula1>
    </dataValidation>
    <dataValidation type="list" allowBlank="1" showInputMessage="1" showErrorMessage="1" sqref="D6:D9" xr:uid="{765204AF-8EAB-4E6E-9548-667B09845599}">
      <formula1>INDIRECT(#REF!)</formula1>
    </dataValidation>
  </dataValidations>
  <pageMargins left="0.25" right="0.25" top="0.75" bottom="0.75" header="0.3" footer="0.3"/>
  <pageSetup paperSize="9" scale="43"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A71F4-AB8E-4CBA-9E2B-9A103E4BC6D0}">
  <sheetPr>
    <pageSetUpPr fitToPage="1"/>
  </sheetPr>
  <dimension ref="A1:V265"/>
  <sheetViews>
    <sheetView view="pageBreakPreview" zoomScale="70" zoomScaleNormal="95" zoomScaleSheetLayoutView="70" workbookViewId="0">
      <selection activeCell="B3" sqref="B3:C5"/>
    </sheetView>
  </sheetViews>
  <sheetFormatPr defaultRowHeight="16.5" x14ac:dyDescent="0.25"/>
  <cols>
    <col min="1" max="1" width="7.42578125" style="150" customWidth="1"/>
    <col min="2" max="2" width="17.42578125" style="153" customWidth="1"/>
    <col min="3" max="3" width="9.28515625" style="153" bestFit="1" customWidth="1"/>
    <col min="4" max="4" width="9.140625" style="150"/>
    <col min="5" max="5" width="9.140625" style="153"/>
    <col min="6" max="6" width="20.42578125" style="153" customWidth="1"/>
    <col min="7" max="7" width="22.85546875" style="151" customWidth="1"/>
    <col min="8" max="8" width="9.140625" style="150"/>
    <col min="9" max="9" width="29.42578125" style="152" customWidth="1"/>
    <col min="10" max="10" width="42.28515625" style="151" customWidth="1"/>
    <col min="11" max="11" width="9.85546875" style="150" bestFit="1" customWidth="1"/>
    <col min="12" max="15" width="9.28515625" style="150" bestFit="1" customWidth="1"/>
    <col min="16" max="16" width="12.42578125" style="150" customWidth="1"/>
    <col min="17" max="17" width="12.7109375" style="150" customWidth="1"/>
    <col min="18" max="18" width="15.140625" style="150" customWidth="1"/>
    <col min="19" max="19" width="12.7109375" style="150" customWidth="1"/>
    <col min="20" max="20" width="24.42578125" style="149" customWidth="1"/>
    <col min="21" max="16384" width="9.140625" style="149"/>
  </cols>
  <sheetData>
    <row r="1" spans="1:19" x14ac:dyDescent="0.25">
      <c r="D1" s="180"/>
      <c r="S1" s="855" t="s">
        <v>2876</v>
      </c>
    </row>
    <row r="2" spans="1:19" ht="17.25" thickBot="1" x14ac:dyDescent="0.3">
      <c r="A2" s="176"/>
      <c r="B2" s="179"/>
      <c r="C2" s="179"/>
      <c r="D2" s="176"/>
      <c r="E2" s="179"/>
      <c r="F2" s="179"/>
      <c r="G2" s="177"/>
      <c r="H2" s="176"/>
      <c r="I2" s="178"/>
      <c r="J2" s="177"/>
      <c r="K2" s="176"/>
      <c r="L2" s="176"/>
      <c r="M2" s="176"/>
      <c r="N2" s="176"/>
      <c r="O2" s="176"/>
      <c r="P2" s="176"/>
      <c r="Q2" s="176"/>
      <c r="R2" s="176"/>
      <c r="S2" s="176"/>
    </row>
    <row r="3" spans="1:19" ht="16.5" customHeight="1" x14ac:dyDescent="0.25">
      <c r="A3" s="1146" t="s">
        <v>2881</v>
      </c>
      <c r="B3" s="1440" t="s">
        <v>1707</v>
      </c>
      <c r="C3" s="1440"/>
      <c r="D3" s="1440" t="s">
        <v>1706</v>
      </c>
      <c r="E3" s="1440"/>
      <c r="F3" s="1440"/>
      <c r="G3" s="1440"/>
      <c r="H3" s="1440"/>
      <c r="I3" s="1440"/>
      <c r="J3" s="1441" t="s">
        <v>2542</v>
      </c>
      <c r="K3" s="1442" t="s">
        <v>1704</v>
      </c>
      <c r="L3" s="1440" t="s">
        <v>1703</v>
      </c>
      <c r="M3" s="1440"/>
      <c r="N3" s="1440"/>
      <c r="O3" s="1440"/>
      <c r="P3" s="1440"/>
      <c r="Q3" s="1440"/>
      <c r="R3" s="1440"/>
      <c r="S3" s="1440"/>
    </row>
    <row r="4" spans="1:19" ht="25.5" customHeight="1" x14ac:dyDescent="0.25">
      <c r="A4" s="1155"/>
      <c r="B4" s="1440"/>
      <c r="C4" s="1440"/>
      <c r="D4" s="1440" t="s">
        <v>2</v>
      </c>
      <c r="E4" s="1440" t="s">
        <v>1702</v>
      </c>
      <c r="F4" s="1440" t="s">
        <v>1701</v>
      </c>
      <c r="G4" s="1441" t="s">
        <v>1700</v>
      </c>
      <c r="H4" s="1440" t="s">
        <v>2541</v>
      </c>
      <c r="I4" s="1443" t="s">
        <v>2540</v>
      </c>
      <c r="J4" s="1441"/>
      <c r="K4" s="1442"/>
      <c r="L4" s="1442" t="s">
        <v>1697</v>
      </c>
      <c r="M4" s="1440" t="s">
        <v>2878</v>
      </c>
      <c r="N4" s="1440"/>
      <c r="O4" s="1440"/>
      <c r="P4" s="1444" t="s">
        <v>1695</v>
      </c>
      <c r="Q4" s="1444" t="s">
        <v>1694</v>
      </c>
      <c r="R4" s="1445" t="s">
        <v>1693</v>
      </c>
      <c r="S4" s="1444" t="s">
        <v>2539</v>
      </c>
    </row>
    <row r="5" spans="1:19" ht="45.75" customHeight="1" x14ac:dyDescent="0.25">
      <c r="A5" s="1170"/>
      <c r="B5" s="1440"/>
      <c r="C5" s="1440"/>
      <c r="D5" s="1440"/>
      <c r="E5" s="1440"/>
      <c r="F5" s="1440"/>
      <c r="G5" s="1441"/>
      <c r="H5" s="1440"/>
      <c r="I5" s="1443"/>
      <c r="J5" s="1441"/>
      <c r="K5" s="1442"/>
      <c r="L5" s="1442"/>
      <c r="M5" s="1446"/>
      <c r="N5" s="1446" t="s">
        <v>13</v>
      </c>
      <c r="O5" s="1446" t="s">
        <v>14</v>
      </c>
      <c r="P5" s="1444"/>
      <c r="Q5" s="1444"/>
      <c r="R5" s="1445"/>
      <c r="S5" s="1444"/>
    </row>
    <row r="6" spans="1:19" ht="39" customHeight="1" x14ac:dyDescent="0.25">
      <c r="A6" s="949">
        <v>1</v>
      </c>
      <c r="B6" s="628" t="s">
        <v>2538</v>
      </c>
      <c r="C6" s="615">
        <v>0.59722222222222221</v>
      </c>
      <c r="D6" s="950" t="s">
        <v>2235</v>
      </c>
      <c r="E6" s="950" t="s">
        <v>11</v>
      </c>
      <c r="F6" s="629" t="s">
        <v>2537</v>
      </c>
      <c r="G6" s="629" t="s">
        <v>2233</v>
      </c>
      <c r="H6" s="950" t="s">
        <v>24</v>
      </c>
      <c r="I6" s="612" t="s">
        <v>1985</v>
      </c>
      <c r="J6" s="629" t="s">
        <v>2536</v>
      </c>
      <c r="K6" s="951">
        <v>10742</v>
      </c>
      <c r="L6" s="1072">
        <v>1</v>
      </c>
      <c r="M6" s="1072">
        <v>0</v>
      </c>
      <c r="N6" s="1072">
        <v>5</v>
      </c>
      <c r="O6" s="1072">
        <v>2412</v>
      </c>
      <c r="P6" s="1073">
        <v>7.6388888888888886E-3</v>
      </c>
      <c r="Q6" s="1074">
        <v>1.18</v>
      </c>
      <c r="R6" s="1075">
        <f t="shared" ref="R6:R37" si="0">P6*Q6*24</f>
        <v>0.21633333333333329</v>
      </c>
      <c r="S6" s="956">
        <f>SUM(R6:R7)</f>
        <v>1.6233333333333331</v>
      </c>
    </row>
    <row r="7" spans="1:19" ht="72" customHeight="1" x14ac:dyDescent="0.25">
      <c r="A7" s="949"/>
      <c r="B7" s="628"/>
      <c r="C7" s="615"/>
      <c r="D7" s="950"/>
      <c r="E7" s="950"/>
      <c r="F7" s="629"/>
      <c r="G7" s="629"/>
      <c r="H7" s="950"/>
      <c r="I7" s="612"/>
      <c r="J7" s="629"/>
      <c r="K7" s="950"/>
      <c r="L7" s="1076">
        <v>2</v>
      </c>
      <c r="M7" s="1076">
        <v>0</v>
      </c>
      <c r="N7" s="1076">
        <v>18</v>
      </c>
      <c r="O7" s="1076">
        <v>8307</v>
      </c>
      <c r="P7" s="1077">
        <v>1.4583333333333332E-2</v>
      </c>
      <c r="Q7" s="1078">
        <v>4.0199999999999996</v>
      </c>
      <c r="R7" s="1079">
        <f t="shared" si="0"/>
        <v>1.4069999999999998</v>
      </c>
      <c r="S7" s="956"/>
    </row>
    <row r="8" spans="1:19" ht="90" customHeight="1" x14ac:dyDescent="0.25">
      <c r="A8" s="952">
        <v>2</v>
      </c>
      <c r="B8" s="173" t="s">
        <v>2529</v>
      </c>
      <c r="C8" s="160">
        <v>6.5972222222222224E-2</v>
      </c>
      <c r="D8" s="156" t="s">
        <v>2295</v>
      </c>
      <c r="E8" s="156" t="s">
        <v>13</v>
      </c>
      <c r="F8" s="172" t="s">
        <v>2535</v>
      </c>
      <c r="G8" s="172" t="s">
        <v>2534</v>
      </c>
      <c r="H8" s="156" t="s">
        <v>24</v>
      </c>
      <c r="I8" s="159" t="s">
        <v>2533</v>
      </c>
      <c r="J8" s="172" t="s">
        <v>2532</v>
      </c>
      <c r="K8" s="957">
        <v>7422</v>
      </c>
      <c r="L8" s="952">
        <v>1</v>
      </c>
      <c r="M8" s="952">
        <v>0</v>
      </c>
      <c r="N8" s="952">
        <v>29</v>
      </c>
      <c r="O8" s="952">
        <v>7393</v>
      </c>
      <c r="P8" s="953">
        <v>7.6388888888888886E-3</v>
      </c>
      <c r="Q8" s="954">
        <v>4.5620000000000003</v>
      </c>
      <c r="R8" s="958">
        <f t="shared" si="0"/>
        <v>0.8363666666666667</v>
      </c>
      <c r="S8" s="959">
        <f>SUM(R8:R8)</f>
        <v>0.8363666666666667</v>
      </c>
    </row>
    <row r="9" spans="1:19" ht="91.5" customHeight="1" x14ac:dyDescent="0.25">
      <c r="A9" s="949">
        <v>3</v>
      </c>
      <c r="B9" s="628" t="s">
        <v>2529</v>
      </c>
      <c r="C9" s="615">
        <v>0.32361111111111113</v>
      </c>
      <c r="D9" s="950" t="s">
        <v>1981</v>
      </c>
      <c r="E9" s="950" t="s">
        <v>13</v>
      </c>
      <c r="F9" s="629" t="s">
        <v>2329</v>
      </c>
      <c r="G9" s="629" t="s">
        <v>2531</v>
      </c>
      <c r="H9" s="950" t="s">
        <v>305</v>
      </c>
      <c r="I9" s="612" t="s">
        <v>2526</v>
      </c>
      <c r="J9" s="629" t="s">
        <v>2530</v>
      </c>
      <c r="K9" s="960">
        <v>5740</v>
      </c>
      <c r="L9" s="1072">
        <v>1</v>
      </c>
      <c r="M9" s="1072">
        <v>0</v>
      </c>
      <c r="N9" s="1072">
        <v>16</v>
      </c>
      <c r="O9" s="1072">
        <v>5318</v>
      </c>
      <c r="P9" s="1073">
        <v>5.5555555555555558E-3</v>
      </c>
      <c r="Q9" s="1074">
        <v>1.2</v>
      </c>
      <c r="R9" s="1080">
        <f t="shared" si="0"/>
        <v>0.16</v>
      </c>
      <c r="S9" s="961">
        <f>SUM(R9:R10)</f>
        <v>0.62</v>
      </c>
    </row>
    <row r="10" spans="1:19" ht="72" customHeight="1" x14ac:dyDescent="0.25">
      <c r="A10" s="949"/>
      <c r="B10" s="628"/>
      <c r="C10" s="615"/>
      <c r="D10" s="950"/>
      <c r="E10" s="950"/>
      <c r="F10" s="629"/>
      <c r="G10" s="629"/>
      <c r="H10" s="950"/>
      <c r="I10" s="612"/>
      <c r="J10" s="629"/>
      <c r="K10" s="960"/>
      <c r="L10" s="1076">
        <v>2</v>
      </c>
      <c r="M10" s="1076"/>
      <c r="N10" s="1076"/>
      <c r="O10" s="1076">
        <v>406</v>
      </c>
      <c r="P10" s="1077">
        <v>9.5833333333333326E-2</v>
      </c>
      <c r="Q10" s="1078">
        <v>0.2</v>
      </c>
      <c r="R10" s="1079">
        <f t="shared" si="0"/>
        <v>0.45999999999999996</v>
      </c>
      <c r="S10" s="961"/>
    </row>
    <row r="11" spans="1:19" ht="104.25" customHeight="1" x14ac:dyDescent="0.25">
      <c r="A11" s="952">
        <v>4</v>
      </c>
      <c r="B11" s="175" t="s">
        <v>2529</v>
      </c>
      <c r="C11" s="174">
        <v>0.33958333333333335</v>
      </c>
      <c r="D11" s="156" t="s">
        <v>1981</v>
      </c>
      <c r="E11" s="156" t="s">
        <v>13</v>
      </c>
      <c r="F11" s="158" t="s">
        <v>2528</v>
      </c>
      <c r="G11" s="172" t="s">
        <v>2527</v>
      </c>
      <c r="H11" s="156" t="s">
        <v>305</v>
      </c>
      <c r="I11" s="159" t="s">
        <v>2526</v>
      </c>
      <c r="J11" s="172" t="s">
        <v>2525</v>
      </c>
      <c r="K11" s="156">
        <v>6314</v>
      </c>
      <c r="L11" s="952">
        <v>1</v>
      </c>
      <c r="M11" s="952"/>
      <c r="N11" s="952">
        <v>13</v>
      </c>
      <c r="O11" s="952">
        <v>6301</v>
      </c>
      <c r="P11" s="160">
        <v>3.9583333333333331E-2</v>
      </c>
      <c r="Q11" s="954">
        <v>1.8</v>
      </c>
      <c r="R11" s="958">
        <f t="shared" si="0"/>
        <v>1.71</v>
      </c>
      <c r="S11" s="959">
        <f>R11</f>
        <v>1.71</v>
      </c>
    </row>
    <row r="12" spans="1:19" ht="113.25" customHeight="1" x14ac:dyDescent="0.25">
      <c r="A12" s="952">
        <v>5</v>
      </c>
      <c r="B12" s="175" t="s">
        <v>2524</v>
      </c>
      <c r="C12" s="174">
        <v>0.71388888888888891</v>
      </c>
      <c r="D12" s="156" t="s">
        <v>2235</v>
      </c>
      <c r="E12" s="156" t="s">
        <v>13</v>
      </c>
      <c r="F12" s="158" t="s">
        <v>2523</v>
      </c>
      <c r="G12" s="172" t="s">
        <v>2522</v>
      </c>
      <c r="H12" s="156" t="s">
        <v>24</v>
      </c>
      <c r="I12" s="159" t="s">
        <v>2521</v>
      </c>
      <c r="J12" s="172" t="s">
        <v>2518</v>
      </c>
      <c r="K12" s="962">
        <v>13907</v>
      </c>
      <c r="L12" s="952">
        <v>1</v>
      </c>
      <c r="M12" s="952">
        <v>0</v>
      </c>
      <c r="N12" s="952">
        <v>8</v>
      </c>
      <c r="O12" s="952">
        <v>13899</v>
      </c>
      <c r="P12" s="953">
        <v>1.8749999999999999E-2</v>
      </c>
      <c r="Q12" s="954">
        <v>10.53</v>
      </c>
      <c r="R12" s="955">
        <f t="shared" si="0"/>
        <v>4.7385000000000002</v>
      </c>
      <c r="S12" s="963">
        <f>SUM(R12:R12)</f>
        <v>4.7385000000000002</v>
      </c>
    </row>
    <row r="13" spans="1:19" ht="51" customHeight="1" x14ac:dyDescent="0.25">
      <c r="A13" s="952">
        <v>6</v>
      </c>
      <c r="B13" s="175" t="s">
        <v>1571</v>
      </c>
      <c r="C13" s="174">
        <v>2.0833333333333332E-2</v>
      </c>
      <c r="D13" s="156" t="s">
        <v>2235</v>
      </c>
      <c r="E13" s="156" t="s">
        <v>13</v>
      </c>
      <c r="F13" s="158" t="s">
        <v>2520</v>
      </c>
      <c r="G13" s="172" t="s">
        <v>2233</v>
      </c>
      <c r="H13" s="156" t="s">
        <v>24</v>
      </c>
      <c r="I13" s="159" t="s">
        <v>2519</v>
      </c>
      <c r="J13" s="172" t="s">
        <v>2518</v>
      </c>
      <c r="K13" s="962">
        <v>13907</v>
      </c>
      <c r="L13" s="952">
        <v>1</v>
      </c>
      <c r="M13" s="952">
        <v>0</v>
      </c>
      <c r="N13" s="952">
        <v>8</v>
      </c>
      <c r="O13" s="952">
        <v>13899</v>
      </c>
      <c r="P13" s="953">
        <v>1.6666666666666666E-2</v>
      </c>
      <c r="Q13" s="954">
        <v>9.56</v>
      </c>
      <c r="R13" s="955">
        <f t="shared" si="0"/>
        <v>3.8239999999999998</v>
      </c>
      <c r="S13" s="963">
        <f>SUM(R13:R13)</f>
        <v>3.8239999999999998</v>
      </c>
    </row>
    <row r="14" spans="1:19" ht="60" x14ac:dyDescent="0.25">
      <c r="A14" s="952">
        <v>7</v>
      </c>
      <c r="B14" s="173" t="s">
        <v>2517</v>
      </c>
      <c r="C14" s="160">
        <v>0.8847222222222223</v>
      </c>
      <c r="D14" s="156" t="s">
        <v>1981</v>
      </c>
      <c r="E14" s="156" t="s">
        <v>13</v>
      </c>
      <c r="F14" s="172" t="s">
        <v>2339</v>
      </c>
      <c r="G14" s="172" t="s">
        <v>2516</v>
      </c>
      <c r="H14" s="156" t="s">
        <v>24</v>
      </c>
      <c r="I14" s="159" t="s">
        <v>2515</v>
      </c>
      <c r="J14" s="172" t="s">
        <v>2514</v>
      </c>
      <c r="K14" s="957">
        <v>8278</v>
      </c>
      <c r="L14" s="952">
        <v>1</v>
      </c>
      <c r="M14" s="952">
        <v>0</v>
      </c>
      <c r="N14" s="952">
        <v>15</v>
      </c>
      <c r="O14" s="952">
        <v>8263</v>
      </c>
      <c r="P14" s="953">
        <v>2.8472222222222222E-2</v>
      </c>
      <c r="Q14" s="954">
        <v>3.5</v>
      </c>
      <c r="R14" s="958">
        <f t="shared" si="0"/>
        <v>2.3916666666666666</v>
      </c>
      <c r="S14" s="959">
        <f>SUM(R14:R14)</f>
        <v>2.3916666666666666</v>
      </c>
    </row>
    <row r="15" spans="1:19" x14ac:dyDescent="0.25">
      <c r="A15" s="949">
        <v>8</v>
      </c>
      <c r="B15" s="628" t="s">
        <v>2513</v>
      </c>
      <c r="C15" s="615">
        <v>0.55902777777777779</v>
      </c>
      <c r="D15" s="950" t="s">
        <v>1981</v>
      </c>
      <c r="E15" s="950" t="s">
        <v>13</v>
      </c>
      <c r="F15" s="629" t="s">
        <v>1979</v>
      </c>
      <c r="G15" s="629" t="s">
        <v>2512</v>
      </c>
      <c r="H15" s="950" t="s">
        <v>305</v>
      </c>
      <c r="I15" s="612" t="s">
        <v>2511</v>
      </c>
      <c r="J15" s="629" t="s">
        <v>2510</v>
      </c>
      <c r="K15" s="951">
        <v>5556</v>
      </c>
      <c r="L15" s="1072">
        <v>1</v>
      </c>
      <c r="M15" s="1072">
        <v>0</v>
      </c>
      <c r="N15" s="1072">
        <v>2</v>
      </c>
      <c r="O15" s="1072">
        <v>1167</v>
      </c>
      <c r="P15" s="1073">
        <v>9.0277777777777787E-3</v>
      </c>
      <c r="Q15" s="1074">
        <v>0.6</v>
      </c>
      <c r="R15" s="1080">
        <f t="shared" si="0"/>
        <v>0.13</v>
      </c>
      <c r="S15" s="961">
        <f>SUM(R15:R17)</f>
        <v>2.918333333333333</v>
      </c>
    </row>
    <row r="16" spans="1:19" x14ac:dyDescent="0.25">
      <c r="A16" s="949"/>
      <c r="B16" s="628"/>
      <c r="C16" s="615"/>
      <c r="D16" s="950"/>
      <c r="E16" s="950"/>
      <c r="F16" s="629"/>
      <c r="G16" s="629"/>
      <c r="H16" s="950"/>
      <c r="I16" s="612"/>
      <c r="J16" s="629"/>
      <c r="K16" s="951"/>
      <c r="L16" s="1081">
        <v>2</v>
      </c>
      <c r="M16" s="1081">
        <v>0</v>
      </c>
      <c r="N16" s="1081">
        <v>3</v>
      </c>
      <c r="O16" s="1081">
        <v>2383</v>
      </c>
      <c r="P16" s="1082">
        <v>4.027777777777778E-2</v>
      </c>
      <c r="Q16" s="1083">
        <v>1.1000000000000001</v>
      </c>
      <c r="R16" s="1084">
        <f t="shared" si="0"/>
        <v>1.0633333333333335</v>
      </c>
      <c r="S16" s="961"/>
    </row>
    <row r="17" spans="1:19" ht="36" customHeight="1" x14ac:dyDescent="0.25">
      <c r="A17" s="949"/>
      <c r="B17" s="628"/>
      <c r="C17" s="615"/>
      <c r="D17" s="950"/>
      <c r="E17" s="950"/>
      <c r="F17" s="629"/>
      <c r="G17" s="629"/>
      <c r="H17" s="950"/>
      <c r="I17" s="612"/>
      <c r="J17" s="629"/>
      <c r="K17" s="951"/>
      <c r="L17" s="1076">
        <v>3</v>
      </c>
      <c r="M17" s="1076">
        <v>0</v>
      </c>
      <c r="N17" s="1076">
        <v>0</v>
      </c>
      <c r="O17" s="1076">
        <v>2001</v>
      </c>
      <c r="P17" s="1085">
        <v>7.9861111111111105E-2</v>
      </c>
      <c r="Q17" s="1078">
        <v>0.9</v>
      </c>
      <c r="R17" s="1086">
        <f t="shared" si="0"/>
        <v>1.7249999999999999</v>
      </c>
      <c r="S17" s="961"/>
    </row>
    <row r="18" spans="1:19" ht="60" x14ac:dyDescent="0.25">
      <c r="A18" s="952">
        <v>9</v>
      </c>
      <c r="B18" s="156" t="s">
        <v>2503</v>
      </c>
      <c r="C18" s="964">
        <v>0.59305555555555556</v>
      </c>
      <c r="D18" s="156" t="s">
        <v>2275</v>
      </c>
      <c r="E18" s="156" t="s">
        <v>13</v>
      </c>
      <c r="F18" s="172" t="s">
        <v>2282</v>
      </c>
      <c r="G18" s="172" t="s">
        <v>2509</v>
      </c>
      <c r="H18" s="156" t="s">
        <v>51</v>
      </c>
      <c r="I18" s="159" t="s">
        <v>2508</v>
      </c>
      <c r="J18" s="172" t="s">
        <v>2507</v>
      </c>
      <c r="K18" s="156">
        <v>7298</v>
      </c>
      <c r="L18" s="156">
        <v>1</v>
      </c>
      <c r="M18" s="156">
        <v>0</v>
      </c>
      <c r="N18" s="156">
        <v>11</v>
      </c>
      <c r="O18" s="156">
        <v>7287</v>
      </c>
      <c r="P18" s="965">
        <v>0.27569444444444446</v>
      </c>
      <c r="Q18" s="966">
        <v>7.2</v>
      </c>
      <c r="R18" s="967">
        <f t="shared" si="0"/>
        <v>47.64</v>
      </c>
      <c r="S18" s="967">
        <f>R18</f>
        <v>47.64</v>
      </c>
    </row>
    <row r="19" spans="1:19" ht="45" x14ac:dyDescent="0.25">
      <c r="A19" s="952">
        <v>10</v>
      </c>
      <c r="B19" s="173" t="s">
        <v>2503</v>
      </c>
      <c r="C19" s="160">
        <v>0.7402777777777777</v>
      </c>
      <c r="D19" s="156" t="s">
        <v>1981</v>
      </c>
      <c r="E19" s="156" t="s">
        <v>13</v>
      </c>
      <c r="F19" s="172" t="s">
        <v>2456</v>
      </c>
      <c r="G19" s="172" t="s">
        <v>2506</v>
      </c>
      <c r="H19" s="156" t="s">
        <v>24</v>
      </c>
      <c r="I19" s="159" t="s">
        <v>2505</v>
      </c>
      <c r="J19" s="172" t="s">
        <v>2504</v>
      </c>
      <c r="K19" s="962">
        <v>5499</v>
      </c>
      <c r="L19" s="952">
        <v>1</v>
      </c>
      <c r="M19" s="952">
        <v>0</v>
      </c>
      <c r="N19" s="952">
        <v>18</v>
      </c>
      <c r="O19" s="952">
        <v>5481</v>
      </c>
      <c r="P19" s="953">
        <v>2.2916666666666669E-2</v>
      </c>
      <c r="Q19" s="954">
        <v>4.4000000000000004</v>
      </c>
      <c r="R19" s="958">
        <f t="shared" si="0"/>
        <v>2.4200000000000004</v>
      </c>
      <c r="S19" s="959">
        <f>SUM(R19:R19)</f>
        <v>2.4200000000000004</v>
      </c>
    </row>
    <row r="20" spans="1:19" ht="75" x14ac:dyDescent="0.25">
      <c r="A20" s="952">
        <v>11</v>
      </c>
      <c r="B20" s="173" t="s">
        <v>2503</v>
      </c>
      <c r="C20" s="160">
        <v>0.74861111111111101</v>
      </c>
      <c r="D20" s="156" t="s">
        <v>2275</v>
      </c>
      <c r="E20" s="156" t="s">
        <v>13</v>
      </c>
      <c r="F20" s="172" t="s">
        <v>2288</v>
      </c>
      <c r="G20" s="172" t="s">
        <v>2118</v>
      </c>
      <c r="H20" s="156" t="s">
        <v>24</v>
      </c>
      <c r="I20" s="159" t="s">
        <v>2502</v>
      </c>
      <c r="J20" s="172" t="s">
        <v>2501</v>
      </c>
      <c r="K20" s="957">
        <v>9048</v>
      </c>
      <c r="L20" s="952">
        <v>1</v>
      </c>
      <c r="M20" s="952">
        <v>0</v>
      </c>
      <c r="N20" s="952">
        <v>11</v>
      </c>
      <c r="O20" s="952">
        <v>9037</v>
      </c>
      <c r="P20" s="953">
        <v>9.7222222222222224E-3</v>
      </c>
      <c r="Q20" s="954">
        <v>8.6999999999999993</v>
      </c>
      <c r="R20" s="958">
        <f t="shared" si="0"/>
        <v>2.0299999999999998</v>
      </c>
      <c r="S20" s="959">
        <f>R20</f>
        <v>2.0299999999999998</v>
      </c>
    </row>
    <row r="21" spans="1:19" x14ac:dyDescent="0.25">
      <c r="A21" s="949">
        <v>12</v>
      </c>
      <c r="B21" s="950" t="s">
        <v>2497</v>
      </c>
      <c r="C21" s="968">
        <v>0.58958333333333335</v>
      </c>
      <c r="D21" s="950" t="s">
        <v>2275</v>
      </c>
      <c r="E21" s="950" t="s">
        <v>13</v>
      </c>
      <c r="F21" s="629" t="s">
        <v>2334</v>
      </c>
      <c r="G21" s="629" t="s">
        <v>2500</v>
      </c>
      <c r="H21" s="950" t="s">
        <v>305</v>
      </c>
      <c r="I21" s="612" t="s">
        <v>2499</v>
      </c>
      <c r="J21" s="629" t="s">
        <v>2498</v>
      </c>
      <c r="K21" s="950">
        <v>7575</v>
      </c>
      <c r="L21" s="1087">
        <v>1</v>
      </c>
      <c r="M21" s="1087">
        <v>0</v>
      </c>
      <c r="N21" s="1087">
        <v>8</v>
      </c>
      <c r="O21" s="1087">
        <v>6217</v>
      </c>
      <c r="P21" s="1088">
        <v>1.0416666666666666E-2</v>
      </c>
      <c r="Q21" s="1089">
        <v>1.6</v>
      </c>
      <c r="R21" s="1090">
        <f t="shared" si="0"/>
        <v>0.4</v>
      </c>
      <c r="S21" s="969">
        <f>R21+R22</f>
        <v>2.3899999999999997</v>
      </c>
    </row>
    <row r="22" spans="1:19" x14ac:dyDescent="0.25">
      <c r="A22" s="949"/>
      <c r="B22" s="950"/>
      <c r="C22" s="968"/>
      <c r="D22" s="950"/>
      <c r="E22" s="950"/>
      <c r="F22" s="629"/>
      <c r="G22" s="629"/>
      <c r="H22" s="950"/>
      <c r="I22" s="612"/>
      <c r="J22" s="629"/>
      <c r="K22" s="950"/>
      <c r="L22" s="1091">
        <v>2</v>
      </c>
      <c r="M22" s="1091">
        <v>0</v>
      </c>
      <c r="N22" s="1091">
        <v>0</v>
      </c>
      <c r="O22" s="1091">
        <v>1350</v>
      </c>
      <c r="P22" s="1092">
        <v>0.27638888888888885</v>
      </c>
      <c r="Q22" s="1093">
        <v>0.3</v>
      </c>
      <c r="R22" s="1094">
        <f t="shared" si="0"/>
        <v>1.9899999999999998</v>
      </c>
      <c r="S22" s="969"/>
    </row>
    <row r="23" spans="1:19" ht="189.75" customHeight="1" x14ac:dyDescent="0.25">
      <c r="A23" s="952">
        <v>13</v>
      </c>
      <c r="B23" s="156" t="s">
        <v>2497</v>
      </c>
      <c r="C23" s="964">
        <v>0.62152777777777779</v>
      </c>
      <c r="D23" s="156" t="s">
        <v>2295</v>
      </c>
      <c r="E23" s="156" t="s">
        <v>11</v>
      </c>
      <c r="F23" s="172" t="s">
        <v>2496</v>
      </c>
      <c r="G23" s="172" t="s">
        <v>2495</v>
      </c>
      <c r="H23" s="156" t="s">
        <v>51</v>
      </c>
      <c r="I23" s="159" t="s">
        <v>2494</v>
      </c>
      <c r="J23" s="172" t="s">
        <v>2493</v>
      </c>
      <c r="K23" s="156">
        <v>20663</v>
      </c>
      <c r="L23" s="156">
        <v>1</v>
      </c>
      <c r="M23" s="156">
        <v>0</v>
      </c>
      <c r="N23" s="156">
        <v>115</v>
      </c>
      <c r="O23" s="156">
        <v>20548</v>
      </c>
      <c r="P23" s="965">
        <v>1.6666666666666666E-2</v>
      </c>
      <c r="Q23" s="966">
        <v>15.45</v>
      </c>
      <c r="R23" s="967">
        <f t="shared" si="0"/>
        <v>6.18</v>
      </c>
      <c r="S23" s="967">
        <f>R23</f>
        <v>6.18</v>
      </c>
    </row>
    <row r="24" spans="1:19" x14ac:dyDescent="0.25">
      <c r="A24" s="949">
        <v>14</v>
      </c>
      <c r="B24" s="950" t="s">
        <v>2492</v>
      </c>
      <c r="C24" s="968">
        <v>9.7222222222222224E-3</v>
      </c>
      <c r="D24" s="950" t="s">
        <v>1981</v>
      </c>
      <c r="E24" s="950" t="s">
        <v>13</v>
      </c>
      <c r="F24" s="629" t="s">
        <v>2329</v>
      </c>
      <c r="G24" s="629" t="s">
        <v>2491</v>
      </c>
      <c r="H24" s="950" t="s">
        <v>305</v>
      </c>
      <c r="I24" s="612" t="s">
        <v>2490</v>
      </c>
      <c r="J24" s="629" t="s">
        <v>2489</v>
      </c>
      <c r="K24" s="950">
        <v>5759</v>
      </c>
      <c r="L24" s="1087">
        <v>1</v>
      </c>
      <c r="M24" s="1087">
        <v>0</v>
      </c>
      <c r="N24" s="1087">
        <v>11</v>
      </c>
      <c r="O24" s="1087">
        <v>4237</v>
      </c>
      <c r="P24" s="1088">
        <v>7.4305555555555555E-2</v>
      </c>
      <c r="Q24" s="1089">
        <v>2.4500000000000002</v>
      </c>
      <c r="R24" s="1090">
        <f t="shared" si="0"/>
        <v>4.3691666666666666</v>
      </c>
      <c r="S24" s="969">
        <f>R24+R25</f>
        <v>4.7256666666666671</v>
      </c>
    </row>
    <row r="25" spans="1:19" x14ac:dyDescent="0.25">
      <c r="A25" s="949"/>
      <c r="B25" s="950"/>
      <c r="C25" s="968"/>
      <c r="D25" s="950"/>
      <c r="E25" s="950"/>
      <c r="F25" s="629"/>
      <c r="G25" s="629"/>
      <c r="H25" s="950"/>
      <c r="I25" s="612"/>
      <c r="J25" s="629"/>
      <c r="K25" s="950"/>
      <c r="L25" s="1091">
        <v>2</v>
      </c>
      <c r="M25" s="1091">
        <v>0</v>
      </c>
      <c r="N25" s="1091">
        <v>5</v>
      </c>
      <c r="O25" s="1091">
        <v>1506</v>
      </c>
      <c r="P25" s="1092">
        <v>0.15972222222222224</v>
      </c>
      <c r="Q25" s="1093">
        <v>9.2999999999999999E-2</v>
      </c>
      <c r="R25" s="1094">
        <f t="shared" si="0"/>
        <v>0.35650000000000004</v>
      </c>
      <c r="S25" s="969"/>
    </row>
    <row r="26" spans="1:19" ht="45" x14ac:dyDescent="0.25">
      <c r="A26" s="952">
        <v>15</v>
      </c>
      <c r="B26" s="158" t="s">
        <v>1926</v>
      </c>
      <c r="C26" s="970">
        <v>0.54652777777777783</v>
      </c>
      <c r="D26" s="156" t="s">
        <v>2344</v>
      </c>
      <c r="E26" s="156" t="s">
        <v>11</v>
      </c>
      <c r="F26" s="158" t="s">
        <v>2377</v>
      </c>
      <c r="G26" s="172" t="s">
        <v>2478</v>
      </c>
      <c r="H26" s="156" t="s">
        <v>24</v>
      </c>
      <c r="I26" s="159" t="s">
        <v>2488</v>
      </c>
      <c r="J26" s="172" t="s">
        <v>2487</v>
      </c>
      <c r="K26" s="156">
        <v>10725</v>
      </c>
      <c r="L26" s="156">
        <v>1</v>
      </c>
      <c r="M26" s="156">
        <v>0</v>
      </c>
      <c r="N26" s="156">
        <v>42</v>
      </c>
      <c r="O26" s="156">
        <v>10683</v>
      </c>
      <c r="P26" s="965">
        <v>8.3333333333333332E-3</v>
      </c>
      <c r="Q26" s="966">
        <v>7.5</v>
      </c>
      <c r="R26" s="967">
        <f t="shared" si="0"/>
        <v>1.5</v>
      </c>
      <c r="S26" s="967">
        <f>R26</f>
        <v>1.5</v>
      </c>
    </row>
    <row r="27" spans="1:19" x14ac:dyDescent="0.25">
      <c r="A27" s="949">
        <v>16</v>
      </c>
      <c r="B27" s="950" t="s">
        <v>2486</v>
      </c>
      <c r="C27" s="968">
        <v>0.75694444444444453</v>
      </c>
      <c r="D27" s="950" t="s">
        <v>2275</v>
      </c>
      <c r="E27" s="950" t="s">
        <v>13</v>
      </c>
      <c r="F27" s="629" t="s">
        <v>2358</v>
      </c>
      <c r="G27" s="629" t="s">
        <v>2485</v>
      </c>
      <c r="H27" s="950" t="s">
        <v>305</v>
      </c>
      <c r="I27" s="612" t="s">
        <v>2484</v>
      </c>
      <c r="J27" s="629" t="s">
        <v>2483</v>
      </c>
      <c r="K27" s="950">
        <v>15441</v>
      </c>
      <c r="L27" s="1087">
        <v>1</v>
      </c>
      <c r="M27" s="1087">
        <v>0</v>
      </c>
      <c r="N27" s="1087">
        <v>11</v>
      </c>
      <c r="O27" s="1087">
        <v>14149</v>
      </c>
      <c r="P27" s="1088">
        <v>6.2499999999999995E-3</v>
      </c>
      <c r="Q27" s="1089">
        <v>4</v>
      </c>
      <c r="R27" s="1090">
        <f t="shared" si="0"/>
        <v>0.6</v>
      </c>
      <c r="S27" s="969">
        <f>R27+R28+R29</f>
        <v>2.9733333333333336</v>
      </c>
    </row>
    <row r="28" spans="1:19" x14ac:dyDescent="0.25">
      <c r="A28" s="949"/>
      <c r="B28" s="950"/>
      <c r="C28" s="968"/>
      <c r="D28" s="950"/>
      <c r="E28" s="950"/>
      <c r="F28" s="629"/>
      <c r="G28" s="629"/>
      <c r="H28" s="950"/>
      <c r="I28" s="612"/>
      <c r="J28" s="629"/>
      <c r="K28" s="950"/>
      <c r="L28" s="1095">
        <v>2</v>
      </c>
      <c r="M28" s="1095">
        <v>0</v>
      </c>
      <c r="N28" s="1095">
        <v>0</v>
      </c>
      <c r="O28" s="1095">
        <v>1044</v>
      </c>
      <c r="P28" s="1096">
        <v>6.1111111111111116E-2</v>
      </c>
      <c r="Q28" s="1097">
        <v>0.6</v>
      </c>
      <c r="R28" s="1098">
        <f t="shared" si="0"/>
        <v>0.88</v>
      </c>
      <c r="S28" s="969"/>
    </row>
    <row r="29" spans="1:19" x14ac:dyDescent="0.25">
      <c r="A29" s="949"/>
      <c r="B29" s="950"/>
      <c r="C29" s="968"/>
      <c r="D29" s="950"/>
      <c r="E29" s="950"/>
      <c r="F29" s="629"/>
      <c r="G29" s="629"/>
      <c r="H29" s="950"/>
      <c r="I29" s="612"/>
      <c r="J29" s="629"/>
      <c r="K29" s="950"/>
      <c r="L29" s="1091">
        <v>3</v>
      </c>
      <c r="M29" s="1091">
        <v>0</v>
      </c>
      <c r="N29" s="1091">
        <v>0</v>
      </c>
      <c r="O29" s="1091">
        <v>237</v>
      </c>
      <c r="P29" s="1092">
        <v>0.62222222222222223</v>
      </c>
      <c r="Q29" s="1093">
        <v>0.1</v>
      </c>
      <c r="R29" s="1094">
        <f t="shared" si="0"/>
        <v>1.4933333333333334</v>
      </c>
      <c r="S29" s="969"/>
    </row>
    <row r="30" spans="1:19" ht="120" x14ac:dyDescent="0.25">
      <c r="A30" s="952">
        <v>17</v>
      </c>
      <c r="B30" s="158" t="s">
        <v>2482</v>
      </c>
      <c r="C30" s="971">
        <v>0.62986111111111109</v>
      </c>
      <c r="D30" s="156" t="s">
        <v>2481</v>
      </c>
      <c r="E30" s="156" t="s">
        <v>11</v>
      </c>
      <c r="F30" s="158" t="s">
        <v>1657</v>
      </c>
      <c r="G30" s="172" t="s">
        <v>2480</v>
      </c>
      <c r="H30" s="156" t="s">
        <v>51</v>
      </c>
      <c r="I30" s="159" t="s">
        <v>2479</v>
      </c>
      <c r="J30" s="172" t="s">
        <v>2476</v>
      </c>
      <c r="K30" s="156">
        <v>9412</v>
      </c>
      <c r="L30" s="156">
        <v>1</v>
      </c>
      <c r="M30" s="156">
        <v>0</v>
      </c>
      <c r="N30" s="156">
        <v>79</v>
      </c>
      <c r="O30" s="156">
        <v>9333</v>
      </c>
      <c r="P30" s="965">
        <v>4.8611111111111112E-3</v>
      </c>
      <c r="Q30" s="966">
        <v>8.5</v>
      </c>
      <c r="R30" s="972">
        <f t="shared" si="0"/>
        <v>0.9916666666666667</v>
      </c>
      <c r="S30" s="972">
        <f t="shared" ref="S30:S41" si="1">R30</f>
        <v>0.9916666666666667</v>
      </c>
    </row>
    <row r="31" spans="1:19" ht="90" x14ac:dyDescent="0.25">
      <c r="A31" s="952">
        <v>18</v>
      </c>
      <c r="B31" s="158" t="s">
        <v>1550</v>
      </c>
      <c r="C31" s="970">
        <v>0.37083333333333335</v>
      </c>
      <c r="D31" s="156" t="s">
        <v>2275</v>
      </c>
      <c r="E31" s="156" t="s">
        <v>11</v>
      </c>
      <c r="F31" s="158" t="s">
        <v>1657</v>
      </c>
      <c r="G31" s="172" t="s">
        <v>2478</v>
      </c>
      <c r="H31" s="156" t="s">
        <v>24</v>
      </c>
      <c r="I31" s="159" t="s">
        <v>2477</v>
      </c>
      <c r="J31" s="172" t="s">
        <v>2476</v>
      </c>
      <c r="K31" s="156">
        <v>9412</v>
      </c>
      <c r="L31" s="156">
        <v>1</v>
      </c>
      <c r="M31" s="156">
        <v>0</v>
      </c>
      <c r="N31" s="156">
        <v>79</v>
      </c>
      <c r="O31" s="156">
        <v>9333</v>
      </c>
      <c r="P31" s="965">
        <v>4.8611111111111112E-3</v>
      </c>
      <c r="Q31" s="966">
        <v>10</v>
      </c>
      <c r="R31" s="972">
        <f t="shared" si="0"/>
        <v>1.1666666666666667</v>
      </c>
      <c r="S31" s="972">
        <f t="shared" si="1"/>
        <v>1.1666666666666667</v>
      </c>
    </row>
    <row r="32" spans="1:19" ht="63.75" customHeight="1" x14ac:dyDescent="0.25">
      <c r="A32" s="952">
        <v>19</v>
      </c>
      <c r="B32" s="158" t="s">
        <v>2475</v>
      </c>
      <c r="C32" s="970">
        <v>0.12361111111111112</v>
      </c>
      <c r="D32" s="156" t="s">
        <v>2235</v>
      </c>
      <c r="E32" s="156" t="s">
        <v>13</v>
      </c>
      <c r="F32" s="158" t="s">
        <v>2474</v>
      </c>
      <c r="G32" s="172" t="s">
        <v>2473</v>
      </c>
      <c r="H32" s="156" t="s">
        <v>24</v>
      </c>
      <c r="I32" s="159" t="s">
        <v>2472</v>
      </c>
      <c r="J32" s="172" t="s">
        <v>2471</v>
      </c>
      <c r="K32" s="156">
        <v>10252</v>
      </c>
      <c r="L32" s="156">
        <v>1</v>
      </c>
      <c r="M32" s="156">
        <v>0</v>
      </c>
      <c r="N32" s="156">
        <v>4</v>
      </c>
      <c r="O32" s="156">
        <v>10248</v>
      </c>
      <c r="P32" s="965">
        <v>2.013888888888889E-2</v>
      </c>
      <c r="Q32" s="966">
        <v>10.43</v>
      </c>
      <c r="R32" s="972">
        <f t="shared" si="0"/>
        <v>5.0411666666666672</v>
      </c>
      <c r="S32" s="972">
        <f t="shared" si="1"/>
        <v>5.0411666666666672</v>
      </c>
    </row>
    <row r="33" spans="1:19" ht="240.75" customHeight="1" x14ac:dyDescent="0.25">
      <c r="A33" s="952">
        <v>20</v>
      </c>
      <c r="B33" s="158" t="s">
        <v>1541</v>
      </c>
      <c r="C33" s="970">
        <v>0.4777777777777778</v>
      </c>
      <c r="D33" s="156" t="s">
        <v>2295</v>
      </c>
      <c r="E33" s="156" t="s">
        <v>11</v>
      </c>
      <c r="F33" s="158" t="s">
        <v>2470</v>
      </c>
      <c r="G33" s="172" t="s">
        <v>2469</v>
      </c>
      <c r="H33" s="156" t="s">
        <v>24</v>
      </c>
      <c r="I33" s="159" t="s">
        <v>2468</v>
      </c>
      <c r="J33" s="172" t="s">
        <v>2467</v>
      </c>
      <c r="K33" s="156">
        <v>15040</v>
      </c>
      <c r="L33" s="156">
        <v>1</v>
      </c>
      <c r="M33" s="156">
        <v>0</v>
      </c>
      <c r="N33" s="156">
        <v>72</v>
      </c>
      <c r="O33" s="156">
        <v>14968</v>
      </c>
      <c r="P33" s="965">
        <v>1.0416666666666666E-2</v>
      </c>
      <c r="Q33" s="966">
        <v>4.5</v>
      </c>
      <c r="R33" s="967">
        <f t="shared" si="0"/>
        <v>1.125</v>
      </c>
      <c r="S33" s="967">
        <f t="shared" si="1"/>
        <v>1.125</v>
      </c>
    </row>
    <row r="34" spans="1:19" ht="68.25" customHeight="1" x14ac:dyDescent="0.25">
      <c r="A34" s="952">
        <v>21</v>
      </c>
      <c r="B34" s="158" t="s">
        <v>1532</v>
      </c>
      <c r="C34" s="970">
        <v>0.7583333333333333</v>
      </c>
      <c r="D34" s="156" t="s">
        <v>2275</v>
      </c>
      <c r="E34" s="156" t="s">
        <v>11</v>
      </c>
      <c r="F34" s="158" t="s">
        <v>1657</v>
      </c>
      <c r="G34" s="172" t="s">
        <v>2466</v>
      </c>
      <c r="H34" s="156" t="s">
        <v>24</v>
      </c>
      <c r="I34" s="159" t="s">
        <v>2465</v>
      </c>
      <c r="J34" s="172" t="s">
        <v>2464</v>
      </c>
      <c r="K34" s="156">
        <v>15344</v>
      </c>
      <c r="L34" s="156">
        <v>1</v>
      </c>
      <c r="M34" s="156">
        <v>0</v>
      </c>
      <c r="N34" s="156">
        <v>68</v>
      </c>
      <c r="O34" s="156">
        <v>15276</v>
      </c>
      <c r="P34" s="965">
        <v>6.2499999999999995E-3</v>
      </c>
      <c r="Q34" s="966">
        <v>9</v>
      </c>
      <c r="R34" s="967">
        <f t="shared" si="0"/>
        <v>1.3499999999999999</v>
      </c>
      <c r="S34" s="967">
        <f t="shared" si="1"/>
        <v>1.3499999999999999</v>
      </c>
    </row>
    <row r="35" spans="1:19" ht="71.25" customHeight="1" x14ac:dyDescent="0.25">
      <c r="A35" s="952">
        <v>22</v>
      </c>
      <c r="B35" s="158" t="s">
        <v>2460</v>
      </c>
      <c r="C35" s="970">
        <v>0.45833333333333331</v>
      </c>
      <c r="D35" s="156" t="s">
        <v>2275</v>
      </c>
      <c r="E35" s="156" t="s">
        <v>13</v>
      </c>
      <c r="F35" s="158" t="s">
        <v>2334</v>
      </c>
      <c r="G35" s="172" t="s">
        <v>2463</v>
      </c>
      <c r="H35" s="156" t="s">
        <v>24</v>
      </c>
      <c r="I35" s="159" t="s">
        <v>2462</v>
      </c>
      <c r="J35" s="172" t="s">
        <v>2461</v>
      </c>
      <c r="K35" s="156">
        <v>6276</v>
      </c>
      <c r="L35" s="156">
        <v>1</v>
      </c>
      <c r="M35" s="156">
        <v>0</v>
      </c>
      <c r="N35" s="156">
        <v>8</v>
      </c>
      <c r="O35" s="156">
        <v>6268</v>
      </c>
      <c r="P35" s="965">
        <v>2.8472222222222222E-2</v>
      </c>
      <c r="Q35" s="966">
        <v>2.2000000000000002</v>
      </c>
      <c r="R35" s="967">
        <f t="shared" si="0"/>
        <v>1.5033333333333334</v>
      </c>
      <c r="S35" s="967">
        <f t="shared" si="1"/>
        <v>1.5033333333333334</v>
      </c>
    </row>
    <row r="36" spans="1:19" ht="75" customHeight="1" x14ac:dyDescent="0.25">
      <c r="A36" s="952">
        <v>23</v>
      </c>
      <c r="B36" s="158" t="s">
        <v>2460</v>
      </c>
      <c r="C36" s="970">
        <v>0.44444444444444442</v>
      </c>
      <c r="D36" s="156" t="s">
        <v>1981</v>
      </c>
      <c r="E36" s="156" t="s">
        <v>11</v>
      </c>
      <c r="F36" s="158" t="s">
        <v>2061</v>
      </c>
      <c r="G36" s="172" t="s">
        <v>1083</v>
      </c>
      <c r="H36" s="156" t="s">
        <v>24</v>
      </c>
      <c r="I36" s="159" t="s">
        <v>2459</v>
      </c>
      <c r="J36" s="172" t="s">
        <v>2458</v>
      </c>
      <c r="K36" s="156">
        <v>18084</v>
      </c>
      <c r="L36" s="156">
        <v>1</v>
      </c>
      <c r="M36" s="156">
        <v>0</v>
      </c>
      <c r="N36" s="156">
        <v>52</v>
      </c>
      <c r="O36" s="156">
        <v>18032</v>
      </c>
      <c r="P36" s="965">
        <v>4.8611111111111112E-3</v>
      </c>
      <c r="Q36" s="966">
        <v>7</v>
      </c>
      <c r="R36" s="967">
        <f t="shared" si="0"/>
        <v>0.81666666666666676</v>
      </c>
      <c r="S36" s="967">
        <f t="shared" si="1"/>
        <v>0.81666666666666676</v>
      </c>
    </row>
    <row r="37" spans="1:19" ht="45" x14ac:dyDescent="0.25">
      <c r="A37" s="952">
        <v>24</v>
      </c>
      <c r="B37" s="158" t="s">
        <v>2457</v>
      </c>
      <c r="C37" s="970">
        <v>0.75069444444444444</v>
      </c>
      <c r="D37" s="156" t="s">
        <v>1981</v>
      </c>
      <c r="E37" s="156" t="s">
        <v>13</v>
      </c>
      <c r="F37" s="158" t="s">
        <v>2456</v>
      </c>
      <c r="G37" s="172" t="s">
        <v>2455</v>
      </c>
      <c r="H37" s="156" t="s">
        <v>24</v>
      </c>
      <c r="I37" s="159" t="s">
        <v>2454</v>
      </c>
      <c r="J37" s="172" t="s">
        <v>2453</v>
      </c>
      <c r="K37" s="156">
        <v>5499</v>
      </c>
      <c r="L37" s="156">
        <v>1</v>
      </c>
      <c r="M37" s="156">
        <v>0</v>
      </c>
      <c r="N37" s="156">
        <v>18</v>
      </c>
      <c r="O37" s="156">
        <v>5481</v>
      </c>
      <c r="P37" s="965">
        <v>4.8611111111111112E-3</v>
      </c>
      <c r="Q37" s="966">
        <v>2</v>
      </c>
      <c r="R37" s="967">
        <f t="shared" si="0"/>
        <v>0.23333333333333334</v>
      </c>
      <c r="S37" s="967">
        <f t="shared" si="1"/>
        <v>0.23333333333333334</v>
      </c>
    </row>
    <row r="38" spans="1:19" ht="75" x14ac:dyDescent="0.25">
      <c r="A38" s="952">
        <v>25</v>
      </c>
      <c r="B38" s="158" t="s">
        <v>2452</v>
      </c>
      <c r="C38" s="970">
        <v>0.5854166666666667</v>
      </c>
      <c r="D38" s="156" t="s">
        <v>2275</v>
      </c>
      <c r="E38" s="156" t="s">
        <v>11</v>
      </c>
      <c r="F38" s="158" t="s">
        <v>2450</v>
      </c>
      <c r="G38" s="172" t="s">
        <v>2449</v>
      </c>
      <c r="H38" s="156" t="s">
        <v>51</v>
      </c>
      <c r="I38" s="159" t="s">
        <v>2448</v>
      </c>
      <c r="J38" s="172" t="s">
        <v>2447</v>
      </c>
      <c r="K38" s="156">
        <v>16029</v>
      </c>
      <c r="L38" s="156">
        <v>1</v>
      </c>
      <c r="M38" s="156">
        <v>0</v>
      </c>
      <c r="N38" s="156">
        <v>47</v>
      </c>
      <c r="O38" s="156">
        <v>15982</v>
      </c>
      <c r="P38" s="965">
        <v>6.1111111111111116E-2</v>
      </c>
      <c r="Q38" s="966">
        <v>4</v>
      </c>
      <c r="R38" s="967">
        <f t="shared" ref="R38:R69" si="2">P38*Q38*24</f>
        <v>5.8666666666666671</v>
      </c>
      <c r="S38" s="967">
        <f t="shared" si="1"/>
        <v>5.8666666666666671</v>
      </c>
    </row>
    <row r="39" spans="1:19" ht="75" x14ac:dyDescent="0.25">
      <c r="A39" s="952">
        <v>26</v>
      </c>
      <c r="B39" s="158" t="s">
        <v>2451</v>
      </c>
      <c r="C39" s="970">
        <v>0.69027777777777777</v>
      </c>
      <c r="D39" s="156" t="s">
        <v>2275</v>
      </c>
      <c r="E39" s="156" t="s">
        <v>11</v>
      </c>
      <c r="F39" s="158" t="s">
        <v>2450</v>
      </c>
      <c r="G39" s="172" t="s">
        <v>2449</v>
      </c>
      <c r="H39" s="156" t="s">
        <v>51</v>
      </c>
      <c r="I39" s="159" t="s">
        <v>2448</v>
      </c>
      <c r="J39" s="172" t="s">
        <v>2447</v>
      </c>
      <c r="K39" s="156">
        <v>10963</v>
      </c>
      <c r="L39" s="156">
        <v>1</v>
      </c>
      <c r="M39" s="156">
        <v>0</v>
      </c>
      <c r="N39" s="156">
        <v>33</v>
      </c>
      <c r="O39" s="156">
        <v>10930</v>
      </c>
      <c r="P39" s="965">
        <v>4.1666666666666666E-3</v>
      </c>
      <c r="Q39" s="966">
        <v>3.2</v>
      </c>
      <c r="R39" s="967">
        <f t="shared" si="2"/>
        <v>0.32</v>
      </c>
      <c r="S39" s="967">
        <f t="shared" si="1"/>
        <v>0.32</v>
      </c>
    </row>
    <row r="40" spans="1:19" ht="120" x14ac:dyDescent="0.25">
      <c r="A40" s="952">
        <v>27</v>
      </c>
      <c r="B40" s="158" t="s">
        <v>1922</v>
      </c>
      <c r="C40" s="970">
        <v>0.25138888888888888</v>
      </c>
      <c r="D40" s="156" t="s">
        <v>2275</v>
      </c>
      <c r="E40" s="156" t="s">
        <v>13</v>
      </c>
      <c r="F40" s="158" t="s">
        <v>2274</v>
      </c>
      <c r="G40" s="172" t="s">
        <v>2443</v>
      </c>
      <c r="H40" s="156" t="s">
        <v>305</v>
      </c>
      <c r="I40" s="159" t="s">
        <v>2446</v>
      </c>
      <c r="J40" s="172" t="s">
        <v>2445</v>
      </c>
      <c r="K40" s="156">
        <v>6250</v>
      </c>
      <c r="L40" s="156">
        <v>1</v>
      </c>
      <c r="M40" s="156">
        <v>0</v>
      </c>
      <c r="N40" s="156">
        <v>3</v>
      </c>
      <c r="O40" s="156">
        <v>6247</v>
      </c>
      <c r="P40" s="965">
        <v>0.26874999999999999</v>
      </c>
      <c r="Q40" s="966">
        <v>3.7</v>
      </c>
      <c r="R40" s="967">
        <f t="shared" si="2"/>
        <v>23.865000000000002</v>
      </c>
      <c r="S40" s="967">
        <f t="shared" si="1"/>
        <v>23.865000000000002</v>
      </c>
    </row>
    <row r="41" spans="1:19" ht="76.5" customHeight="1" x14ac:dyDescent="0.25">
      <c r="A41" s="952">
        <v>28</v>
      </c>
      <c r="B41" s="158" t="s">
        <v>1922</v>
      </c>
      <c r="C41" s="970">
        <v>0.41875000000000001</v>
      </c>
      <c r="D41" s="156" t="s">
        <v>2275</v>
      </c>
      <c r="E41" s="156" t="s">
        <v>13</v>
      </c>
      <c r="F41" s="158" t="s">
        <v>2444</v>
      </c>
      <c r="G41" s="172" t="s">
        <v>2443</v>
      </c>
      <c r="H41" s="156" t="s">
        <v>305</v>
      </c>
      <c r="I41" s="159" t="s">
        <v>2442</v>
      </c>
      <c r="J41" s="172" t="s">
        <v>2441</v>
      </c>
      <c r="K41" s="156">
        <v>5241</v>
      </c>
      <c r="L41" s="156">
        <v>1</v>
      </c>
      <c r="M41" s="156">
        <v>0</v>
      </c>
      <c r="N41" s="156">
        <v>8</v>
      </c>
      <c r="O41" s="156">
        <v>5233</v>
      </c>
      <c r="P41" s="965">
        <v>6.0416666666666667E-2</v>
      </c>
      <c r="Q41" s="966">
        <v>3.68</v>
      </c>
      <c r="R41" s="967">
        <f t="shared" si="2"/>
        <v>5.3360000000000003</v>
      </c>
      <c r="S41" s="967">
        <f t="shared" si="1"/>
        <v>5.3360000000000003</v>
      </c>
    </row>
    <row r="42" spans="1:19" ht="68.25" customHeight="1" x14ac:dyDescent="0.25">
      <c r="A42" s="949">
        <v>29</v>
      </c>
      <c r="B42" s="950" t="s">
        <v>1922</v>
      </c>
      <c r="C42" s="968">
        <v>0.90902777777777777</v>
      </c>
      <c r="D42" s="950" t="s">
        <v>2235</v>
      </c>
      <c r="E42" s="950" t="s">
        <v>11</v>
      </c>
      <c r="F42" s="629" t="s">
        <v>2440</v>
      </c>
      <c r="G42" s="629" t="s">
        <v>2439</v>
      </c>
      <c r="H42" s="950" t="s">
        <v>24</v>
      </c>
      <c r="I42" s="612" t="s">
        <v>2438</v>
      </c>
      <c r="J42" s="629" t="s">
        <v>2352</v>
      </c>
      <c r="K42" s="950">
        <v>39236</v>
      </c>
      <c r="L42" s="1087">
        <v>1</v>
      </c>
      <c r="M42" s="1087">
        <v>0</v>
      </c>
      <c r="N42" s="1087">
        <v>44</v>
      </c>
      <c r="O42" s="1087">
        <v>34054</v>
      </c>
      <c r="P42" s="1088">
        <v>2.2222222222222223E-2</v>
      </c>
      <c r="Q42" s="1089">
        <v>10.41</v>
      </c>
      <c r="R42" s="1099">
        <f t="shared" si="2"/>
        <v>5.5519999999999996</v>
      </c>
      <c r="S42" s="973">
        <f>R42+R43</f>
        <v>8.1754999999999995</v>
      </c>
    </row>
    <row r="43" spans="1:19" ht="54" customHeight="1" x14ac:dyDescent="0.25">
      <c r="A43" s="949"/>
      <c r="B43" s="950"/>
      <c r="C43" s="968"/>
      <c r="D43" s="950"/>
      <c r="E43" s="950"/>
      <c r="F43" s="629"/>
      <c r="G43" s="629"/>
      <c r="H43" s="950"/>
      <c r="I43" s="612"/>
      <c r="J43" s="629"/>
      <c r="K43" s="950"/>
      <c r="L43" s="1091">
        <v>2</v>
      </c>
      <c r="M43" s="1091">
        <v>0</v>
      </c>
      <c r="N43" s="1091">
        <v>13</v>
      </c>
      <c r="O43" s="1091">
        <v>5125</v>
      </c>
      <c r="P43" s="1092">
        <v>6.8749999999999992E-2</v>
      </c>
      <c r="Q43" s="1093">
        <v>1.59</v>
      </c>
      <c r="R43" s="1100">
        <f t="shared" si="2"/>
        <v>2.6234999999999999</v>
      </c>
      <c r="S43" s="973"/>
    </row>
    <row r="44" spans="1:19" ht="120" x14ac:dyDescent="0.25">
      <c r="A44" s="952">
        <v>30</v>
      </c>
      <c r="B44" s="158" t="s">
        <v>2437</v>
      </c>
      <c r="C44" s="970">
        <v>0.77083333333333337</v>
      </c>
      <c r="D44" s="156" t="s">
        <v>2235</v>
      </c>
      <c r="E44" s="156" t="s">
        <v>11</v>
      </c>
      <c r="F44" s="158" t="s">
        <v>2436</v>
      </c>
      <c r="G44" s="172" t="s">
        <v>2233</v>
      </c>
      <c r="H44" s="156" t="s">
        <v>305</v>
      </c>
      <c r="I44" s="159" t="s">
        <v>2435</v>
      </c>
      <c r="J44" s="172" t="s">
        <v>2434</v>
      </c>
      <c r="K44" s="156">
        <v>39236</v>
      </c>
      <c r="L44" s="156">
        <v>1</v>
      </c>
      <c r="M44" s="156">
        <v>0</v>
      </c>
      <c r="N44" s="156">
        <v>57</v>
      </c>
      <c r="O44" s="156">
        <v>39179</v>
      </c>
      <c r="P44" s="965">
        <v>9.0277777777777787E-3</v>
      </c>
      <c r="Q44" s="966">
        <v>14</v>
      </c>
      <c r="R44" s="972">
        <f t="shared" si="2"/>
        <v>3.0333333333333341</v>
      </c>
      <c r="S44" s="972">
        <f>R44</f>
        <v>3.0333333333333341</v>
      </c>
    </row>
    <row r="45" spans="1:19" ht="111" customHeight="1" x14ac:dyDescent="0.25">
      <c r="A45" s="952">
        <v>31</v>
      </c>
      <c r="B45" s="158" t="s">
        <v>2433</v>
      </c>
      <c r="C45" s="970">
        <v>0.85416666666666663</v>
      </c>
      <c r="D45" s="156" t="s">
        <v>1981</v>
      </c>
      <c r="E45" s="156" t="s">
        <v>11</v>
      </c>
      <c r="F45" s="158" t="s">
        <v>2432</v>
      </c>
      <c r="G45" s="172" t="s">
        <v>772</v>
      </c>
      <c r="H45" s="156" t="s">
        <v>24</v>
      </c>
      <c r="I45" s="159" t="s">
        <v>2431</v>
      </c>
      <c r="J45" s="172" t="s">
        <v>2430</v>
      </c>
      <c r="K45" s="156">
        <v>9477</v>
      </c>
      <c r="L45" s="156">
        <v>1</v>
      </c>
      <c r="M45" s="156">
        <v>0</v>
      </c>
      <c r="N45" s="156">
        <v>19</v>
      </c>
      <c r="O45" s="156">
        <v>9458</v>
      </c>
      <c r="P45" s="965">
        <v>2.6388888888888889E-2</v>
      </c>
      <c r="Q45" s="966">
        <v>7.1</v>
      </c>
      <c r="R45" s="972">
        <f t="shared" si="2"/>
        <v>4.4966666666666661</v>
      </c>
      <c r="S45" s="967">
        <f>R45</f>
        <v>4.4966666666666661</v>
      </c>
    </row>
    <row r="46" spans="1:19" ht="122.25" customHeight="1" x14ac:dyDescent="0.25">
      <c r="A46" s="952">
        <v>32</v>
      </c>
      <c r="B46" s="158" t="s">
        <v>2429</v>
      </c>
      <c r="C46" s="970">
        <v>0.27777777777777779</v>
      </c>
      <c r="D46" s="156" t="s">
        <v>2235</v>
      </c>
      <c r="E46" s="156" t="s">
        <v>11</v>
      </c>
      <c r="F46" s="158" t="s">
        <v>2428</v>
      </c>
      <c r="G46" s="172" t="s">
        <v>2427</v>
      </c>
      <c r="H46" s="156" t="s">
        <v>24</v>
      </c>
      <c r="I46" s="159" t="s">
        <v>2426</v>
      </c>
      <c r="J46" s="172" t="s">
        <v>2425</v>
      </c>
      <c r="K46" s="156">
        <v>10742</v>
      </c>
      <c r="L46" s="156">
        <v>1</v>
      </c>
      <c r="M46" s="156">
        <v>0</v>
      </c>
      <c r="N46" s="156">
        <v>23</v>
      </c>
      <c r="O46" s="156">
        <v>10719</v>
      </c>
      <c r="P46" s="965">
        <v>5.5555555555555552E-2</v>
      </c>
      <c r="Q46" s="966">
        <v>4.5999999999999996</v>
      </c>
      <c r="R46" s="972">
        <f t="shared" si="2"/>
        <v>6.1333333333333329</v>
      </c>
      <c r="S46" s="972">
        <f>R46</f>
        <v>6.1333333333333329</v>
      </c>
    </row>
    <row r="47" spans="1:19" ht="68.25" customHeight="1" x14ac:dyDescent="0.25">
      <c r="A47" s="949">
        <v>33</v>
      </c>
      <c r="B47" s="950" t="s">
        <v>2424</v>
      </c>
      <c r="C47" s="968">
        <v>0.96875</v>
      </c>
      <c r="D47" s="950" t="s">
        <v>1981</v>
      </c>
      <c r="E47" s="950" t="s">
        <v>13</v>
      </c>
      <c r="F47" s="629" t="s">
        <v>2423</v>
      </c>
      <c r="G47" s="629" t="s">
        <v>2422</v>
      </c>
      <c r="H47" s="950" t="s">
        <v>24</v>
      </c>
      <c r="I47" s="612" t="s">
        <v>2421</v>
      </c>
      <c r="J47" s="629" t="s">
        <v>2420</v>
      </c>
      <c r="K47" s="950">
        <v>9070</v>
      </c>
      <c r="L47" s="1087">
        <v>1</v>
      </c>
      <c r="M47" s="1087">
        <v>0</v>
      </c>
      <c r="N47" s="1087">
        <v>8</v>
      </c>
      <c r="O47" s="1087">
        <v>6199</v>
      </c>
      <c r="P47" s="1088">
        <v>4.8611111111111112E-3</v>
      </c>
      <c r="Q47" s="1089">
        <v>2.8</v>
      </c>
      <c r="R47" s="1090">
        <f t="shared" si="2"/>
        <v>0.32666666666666666</v>
      </c>
      <c r="S47" s="969">
        <f>R47+R48</f>
        <v>11.686666666666666</v>
      </c>
    </row>
    <row r="48" spans="1:19" ht="57.75" customHeight="1" x14ac:dyDescent="0.25">
      <c r="A48" s="949"/>
      <c r="B48" s="950"/>
      <c r="C48" s="968"/>
      <c r="D48" s="950"/>
      <c r="E48" s="950"/>
      <c r="F48" s="629"/>
      <c r="G48" s="629"/>
      <c r="H48" s="950"/>
      <c r="I48" s="612"/>
      <c r="J48" s="629"/>
      <c r="K48" s="950"/>
      <c r="L48" s="1091">
        <v>2</v>
      </c>
      <c r="M48" s="1091">
        <v>0</v>
      </c>
      <c r="N48" s="1091">
        <v>0</v>
      </c>
      <c r="O48" s="1091">
        <v>2863</v>
      </c>
      <c r="P48" s="1092">
        <v>0.39444444444444443</v>
      </c>
      <c r="Q48" s="1093">
        <v>1.2</v>
      </c>
      <c r="R48" s="1100">
        <f t="shared" si="2"/>
        <v>11.36</v>
      </c>
      <c r="S48" s="969"/>
    </row>
    <row r="49" spans="1:19" ht="90.75" customHeight="1" x14ac:dyDescent="0.25">
      <c r="A49" s="952">
        <v>34</v>
      </c>
      <c r="B49" s="173">
        <v>44287</v>
      </c>
      <c r="C49" s="160">
        <v>0.38263888888888892</v>
      </c>
      <c r="D49" s="156" t="s">
        <v>2037</v>
      </c>
      <c r="E49" s="156" t="s">
        <v>11</v>
      </c>
      <c r="F49" s="158" t="s">
        <v>2419</v>
      </c>
      <c r="G49" s="172" t="s">
        <v>2418</v>
      </c>
      <c r="H49" s="156" t="s">
        <v>24</v>
      </c>
      <c r="I49" s="159" t="s">
        <v>2417</v>
      </c>
      <c r="J49" s="172" t="s">
        <v>2416</v>
      </c>
      <c r="K49" s="156">
        <f>SUM(M49:O49)</f>
        <v>22927</v>
      </c>
      <c r="L49" s="952">
        <v>1</v>
      </c>
      <c r="M49" s="952">
        <v>0</v>
      </c>
      <c r="N49" s="952">
        <v>43</v>
      </c>
      <c r="O49" s="952">
        <v>22884</v>
      </c>
      <c r="P49" s="964">
        <v>9.7222222222222224E-3</v>
      </c>
      <c r="Q49" s="974">
        <v>14</v>
      </c>
      <c r="R49" s="974">
        <f t="shared" si="2"/>
        <v>3.2666666666666671</v>
      </c>
      <c r="S49" s="157">
        <f>SUM(R49:R49)</f>
        <v>3.2666666666666671</v>
      </c>
    </row>
    <row r="50" spans="1:19" x14ac:dyDescent="0.25">
      <c r="A50" s="949">
        <v>35</v>
      </c>
      <c r="B50" s="950" t="s">
        <v>2411</v>
      </c>
      <c r="C50" s="968">
        <v>0.31458333333333333</v>
      </c>
      <c r="D50" s="950" t="s">
        <v>2037</v>
      </c>
      <c r="E50" s="950" t="s">
        <v>13</v>
      </c>
      <c r="F50" s="613" t="s">
        <v>2415</v>
      </c>
      <c r="G50" s="629" t="s">
        <v>2414</v>
      </c>
      <c r="H50" s="950" t="s">
        <v>24</v>
      </c>
      <c r="I50" s="612" t="s">
        <v>2413</v>
      </c>
      <c r="J50" s="629" t="s">
        <v>2412</v>
      </c>
      <c r="K50" s="950">
        <v>17970</v>
      </c>
      <c r="L50" s="1087">
        <v>1</v>
      </c>
      <c r="M50" s="1087">
        <v>0</v>
      </c>
      <c r="N50" s="1087">
        <v>40</v>
      </c>
      <c r="O50" s="1087">
        <v>10915</v>
      </c>
      <c r="P50" s="1088">
        <v>8.3333333333333332E-3</v>
      </c>
      <c r="Q50" s="1089">
        <v>8</v>
      </c>
      <c r="R50" s="1090">
        <f t="shared" si="2"/>
        <v>1.6</v>
      </c>
      <c r="S50" s="969">
        <f>R50+R51+R52</f>
        <v>3.5933333333333337</v>
      </c>
    </row>
    <row r="51" spans="1:19" x14ac:dyDescent="0.25">
      <c r="A51" s="949"/>
      <c r="B51" s="950"/>
      <c r="C51" s="968"/>
      <c r="D51" s="950"/>
      <c r="E51" s="950"/>
      <c r="F51" s="613"/>
      <c r="G51" s="629"/>
      <c r="H51" s="950"/>
      <c r="I51" s="612"/>
      <c r="J51" s="629"/>
      <c r="K51" s="950"/>
      <c r="L51" s="1095">
        <v>2</v>
      </c>
      <c r="M51" s="1095">
        <v>0</v>
      </c>
      <c r="N51" s="1095">
        <v>2</v>
      </c>
      <c r="O51" s="1095">
        <v>3663</v>
      </c>
      <c r="P51" s="1096">
        <v>4.027777777777778E-2</v>
      </c>
      <c r="Q51" s="1097">
        <v>1</v>
      </c>
      <c r="R51" s="1101">
        <f t="shared" si="2"/>
        <v>0.96666666666666679</v>
      </c>
      <c r="S51" s="969"/>
    </row>
    <row r="52" spans="1:19" x14ac:dyDescent="0.25">
      <c r="A52" s="949"/>
      <c r="B52" s="950"/>
      <c r="C52" s="968"/>
      <c r="D52" s="950"/>
      <c r="E52" s="950"/>
      <c r="F52" s="613"/>
      <c r="G52" s="629"/>
      <c r="H52" s="950"/>
      <c r="I52" s="612"/>
      <c r="J52" s="629"/>
      <c r="K52" s="950"/>
      <c r="L52" s="1091">
        <v>3</v>
      </c>
      <c r="M52" s="1091">
        <v>0</v>
      </c>
      <c r="N52" s="1091">
        <v>0</v>
      </c>
      <c r="O52" s="1091">
        <v>3350</v>
      </c>
      <c r="P52" s="1092">
        <v>6.1111111111111116E-2</v>
      </c>
      <c r="Q52" s="1093">
        <v>0.7</v>
      </c>
      <c r="R52" s="1102">
        <f t="shared" si="2"/>
        <v>1.0266666666666666</v>
      </c>
      <c r="S52" s="969"/>
    </row>
    <row r="53" spans="1:19" ht="45" x14ac:dyDescent="0.25">
      <c r="A53" s="952">
        <v>36</v>
      </c>
      <c r="B53" s="156" t="s">
        <v>2411</v>
      </c>
      <c r="C53" s="964">
        <v>0.73611111111111116</v>
      </c>
      <c r="D53" s="156" t="s">
        <v>1981</v>
      </c>
      <c r="E53" s="156" t="s">
        <v>13</v>
      </c>
      <c r="F53" s="172" t="s">
        <v>2409</v>
      </c>
      <c r="G53" s="172" t="s">
        <v>2408</v>
      </c>
      <c r="H53" s="156" t="s">
        <v>24</v>
      </c>
      <c r="I53" s="159" t="s">
        <v>2408</v>
      </c>
      <c r="J53" s="172" t="s">
        <v>2406</v>
      </c>
      <c r="K53" s="156">
        <v>8321</v>
      </c>
      <c r="L53" s="156">
        <v>1</v>
      </c>
      <c r="M53" s="156">
        <v>0</v>
      </c>
      <c r="N53" s="156">
        <v>15</v>
      </c>
      <c r="O53" s="156">
        <v>8306</v>
      </c>
      <c r="P53" s="965">
        <v>4.3750000000000004E-2</v>
      </c>
      <c r="Q53" s="966">
        <v>3</v>
      </c>
      <c r="R53" s="967">
        <f t="shared" si="2"/>
        <v>3.1500000000000004</v>
      </c>
      <c r="S53" s="967">
        <f>R53</f>
        <v>3.1500000000000004</v>
      </c>
    </row>
    <row r="54" spans="1:19" ht="90" customHeight="1" x14ac:dyDescent="0.25">
      <c r="A54" s="952">
        <v>37</v>
      </c>
      <c r="B54" s="156" t="s">
        <v>2410</v>
      </c>
      <c r="C54" s="964">
        <v>0.55902777777777779</v>
      </c>
      <c r="D54" s="156" t="s">
        <v>1981</v>
      </c>
      <c r="E54" s="156" t="s">
        <v>13</v>
      </c>
      <c r="F54" s="172" t="s">
        <v>2409</v>
      </c>
      <c r="G54" s="172" t="s">
        <v>2408</v>
      </c>
      <c r="H54" s="156" t="s">
        <v>24</v>
      </c>
      <c r="I54" s="159" t="s">
        <v>2407</v>
      </c>
      <c r="J54" s="172" t="s">
        <v>2406</v>
      </c>
      <c r="K54" s="156">
        <v>8321</v>
      </c>
      <c r="L54" s="156">
        <v>1</v>
      </c>
      <c r="M54" s="156">
        <v>0</v>
      </c>
      <c r="N54" s="156">
        <v>15</v>
      </c>
      <c r="O54" s="156">
        <v>8306</v>
      </c>
      <c r="P54" s="965">
        <v>1.2499999999999999E-2</v>
      </c>
      <c r="Q54" s="966">
        <v>1.8</v>
      </c>
      <c r="R54" s="967">
        <f t="shared" si="2"/>
        <v>0.54</v>
      </c>
      <c r="S54" s="967">
        <f>R54</f>
        <v>0.54</v>
      </c>
    </row>
    <row r="55" spans="1:19" ht="129" customHeight="1" x14ac:dyDescent="0.25">
      <c r="A55" s="952">
        <v>38</v>
      </c>
      <c r="B55" s="156" t="s">
        <v>2405</v>
      </c>
      <c r="C55" s="964">
        <v>0.64722222222222225</v>
      </c>
      <c r="D55" s="156" t="s">
        <v>2275</v>
      </c>
      <c r="E55" s="156" t="s">
        <v>13</v>
      </c>
      <c r="F55" s="172" t="s">
        <v>2274</v>
      </c>
      <c r="G55" s="172" t="s">
        <v>2404</v>
      </c>
      <c r="H55" s="156" t="s">
        <v>24</v>
      </c>
      <c r="I55" s="159" t="s">
        <v>2404</v>
      </c>
      <c r="J55" s="172" t="s">
        <v>2403</v>
      </c>
      <c r="K55" s="156">
        <v>6250</v>
      </c>
      <c r="L55" s="156">
        <v>1</v>
      </c>
      <c r="M55" s="156">
        <v>0</v>
      </c>
      <c r="N55" s="156">
        <v>3</v>
      </c>
      <c r="O55" s="156">
        <v>6247</v>
      </c>
      <c r="P55" s="965">
        <v>0.17500000000000002</v>
      </c>
      <c r="Q55" s="966">
        <v>3.8</v>
      </c>
      <c r="R55" s="967">
        <f t="shared" si="2"/>
        <v>15.96</v>
      </c>
      <c r="S55" s="967">
        <f>R55</f>
        <v>15.96</v>
      </c>
    </row>
    <row r="56" spans="1:19" ht="92.25" customHeight="1" x14ac:dyDescent="0.25">
      <c r="A56" s="952">
        <v>39</v>
      </c>
      <c r="B56" s="156" t="s">
        <v>2402</v>
      </c>
      <c r="C56" s="964">
        <v>0.53333333333333333</v>
      </c>
      <c r="D56" s="156" t="s">
        <v>2295</v>
      </c>
      <c r="E56" s="156" t="s">
        <v>13</v>
      </c>
      <c r="F56" s="172" t="s">
        <v>2401</v>
      </c>
      <c r="G56" s="172" t="s">
        <v>2118</v>
      </c>
      <c r="H56" s="156" t="s">
        <v>24</v>
      </c>
      <c r="I56" s="159" t="s">
        <v>2400</v>
      </c>
      <c r="J56" s="172" t="s">
        <v>2292</v>
      </c>
      <c r="K56" s="156">
        <v>6915</v>
      </c>
      <c r="L56" s="156">
        <v>1</v>
      </c>
      <c r="M56" s="156">
        <v>0</v>
      </c>
      <c r="N56" s="156">
        <v>14</v>
      </c>
      <c r="O56" s="156">
        <v>6901</v>
      </c>
      <c r="P56" s="965">
        <v>4.8611111111111112E-3</v>
      </c>
      <c r="Q56" s="966">
        <v>2.38</v>
      </c>
      <c r="R56" s="967">
        <f t="shared" si="2"/>
        <v>0.27766666666666667</v>
      </c>
      <c r="S56" s="967">
        <f>R56</f>
        <v>0.27766666666666667</v>
      </c>
    </row>
    <row r="57" spans="1:19" x14ac:dyDescent="0.25">
      <c r="A57" s="949">
        <v>40</v>
      </c>
      <c r="B57" s="950" t="s">
        <v>2399</v>
      </c>
      <c r="C57" s="968">
        <v>0.72430555555555554</v>
      </c>
      <c r="D57" s="950" t="s">
        <v>2324</v>
      </c>
      <c r="E57" s="950" t="s">
        <v>13</v>
      </c>
      <c r="F57" s="629" t="s">
        <v>2398</v>
      </c>
      <c r="G57" s="629" t="s">
        <v>2397</v>
      </c>
      <c r="H57" s="950" t="s">
        <v>24</v>
      </c>
      <c r="I57" s="612" t="s">
        <v>2396</v>
      </c>
      <c r="J57" s="629" t="s">
        <v>2395</v>
      </c>
      <c r="K57" s="950">
        <v>7004</v>
      </c>
      <c r="L57" s="1087">
        <v>1</v>
      </c>
      <c r="M57" s="1087">
        <v>0</v>
      </c>
      <c r="N57" s="1087">
        <v>1</v>
      </c>
      <c r="O57" s="1087">
        <v>3599</v>
      </c>
      <c r="P57" s="1088">
        <v>4.1666666666666666E-3</v>
      </c>
      <c r="Q57" s="1089">
        <v>0.9</v>
      </c>
      <c r="R57" s="1103">
        <f t="shared" si="2"/>
        <v>0.09</v>
      </c>
      <c r="S57" s="969">
        <f>SUM(R57:R60)</f>
        <v>0.72</v>
      </c>
    </row>
    <row r="58" spans="1:19" x14ac:dyDescent="0.25">
      <c r="A58" s="949"/>
      <c r="B58" s="950"/>
      <c r="C58" s="968">
        <v>0.53333333333333333</v>
      </c>
      <c r="D58" s="950"/>
      <c r="E58" s="950"/>
      <c r="F58" s="629"/>
      <c r="G58" s="629"/>
      <c r="H58" s="950"/>
      <c r="I58" s="612"/>
      <c r="J58" s="629"/>
      <c r="K58" s="950"/>
      <c r="L58" s="1095">
        <v>2</v>
      </c>
      <c r="M58" s="1095">
        <v>0</v>
      </c>
      <c r="N58" s="1095">
        <v>0</v>
      </c>
      <c r="O58" s="1095">
        <v>2598</v>
      </c>
      <c r="P58" s="1096">
        <v>3.4027777777777775E-2</v>
      </c>
      <c r="Q58" s="1097">
        <v>0.5</v>
      </c>
      <c r="R58" s="1101">
        <f t="shared" si="2"/>
        <v>0.40833333333333333</v>
      </c>
      <c r="S58" s="969"/>
    </row>
    <row r="59" spans="1:19" x14ac:dyDescent="0.25">
      <c r="A59" s="949"/>
      <c r="B59" s="950"/>
      <c r="C59" s="968">
        <v>0.53333333333333333</v>
      </c>
      <c r="D59" s="950"/>
      <c r="E59" s="950"/>
      <c r="F59" s="629"/>
      <c r="G59" s="629"/>
      <c r="H59" s="950"/>
      <c r="I59" s="612"/>
      <c r="J59" s="629"/>
      <c r="K59" s="950"/>
      <c r="L59" s="1095">
        <v>3</v>
      </c>
      <c r="M59" s="1095">
        <v>0</v>
      </c>
      <c r="N59" s="1095">
        <v>1</v>
      </c>
      <c r="O59" s="1095">
        <v>266</v>
      </c>
      <c r="P59" s="1096">
        <v>3.7499999999999999E-2</v>
      </c>
      <c r="Q59" s="1097">
        <v>0.1</v>
      </c>
      <c r="R59" s="1101">
        <f t="shared" si="2"/>
        <v>0.09</v>
      </c>
      <c r="S59" s="969"/>
    </row>
    <row r="60" spans="1:19" x14ac:dyDescent="0.25">
      <c r="A60" s="949"/>
      <c r="B60" s="950"/>
      <c r="C60" s="968">
        <v>0.53333333333333333</v>
      </c>
      <c r="D60" s="950"/>
      <c r="E60" s="950"/>
      <c r="F60" s="629"/>
      <c r="G60" s="629"/>
      <c r="H60" s="950"/>
      <c r="I60" s="612"/>
      <c r="J60" s="629"/>
      <c r="K60" s="950"/>
      <c r="L60" s="1091">
        <v>4</v>
      </c>
      <c r="M60" s="1091">
        <v>0</v>
      </c>
      <c r="N60" s="1091">
        <v>0</v>
      </c>
      <c r="O60" s="1091">
        <v>539</v>
      </c>
      <c r="P60" s="1092">
        <v>5.486111111111111E-2</v>
      </c>
      <c r="Q60" s="1093">
        <v>0.1</v>
      </c>
      <c r="R60" s="1102">
        <f t="shared" si="2"/>
        <v>0.13166666666666668</v>
      </c>
      <c r="S60" s="969"/>
    </row>
    <row r="61" spans="1:19" x14ac:dyDescent="0.25">
      <c r="A61" s="949">
        <v>41</v>
      </c>
      <c r="B61" s="950" t="s">
        <v>2394</v>
      </c>
      <c r="C61" s="968">
        <v>0.64236111111111105</v>
      </c>
      <c r="D61" s="950" t="s">
        <v>1981</v>
      </c>
      <c r="E61" s="950" t="s">
        <v>13</v>
      </c>
      <c r="F61" s="629" t="s">
        <v>1979</v>
      </c>
      <c r="G61" s="629" t="s">
        <v>2393</v>
      </c>
      <c r="H61" s="950" t="s">
        <v>24</v>
      </c>
      <c r="I61" s="612" t="s">
        <v>2392</v>
      </c>
      <c r="J61" s="629" t="s">
        <v>2391</v>
      </c>
      <c r="K61" s="950">
        <v>5556</v>
      </c>
      <c r="L61" s="1087">
        <v>1</v>
      </c>
      <c r="M61" s="1087">
        <v>0</v>
      </c>
      <c r="N61" s="1087">
        <v>5</v>
      </c>
      <c r="O61" s="1087">
        <v>5203</v>
      </c>
      <c r="P61" s="1088">
        <v>3.6111111111111115E-2</v>
      </c>
      <c r="Q61" s="1089">
        <v>2.57</v>
      </c>
      <c r="R61" s="1090">
        <f t="shared" si="2"/>
        <v>2.2273333333333332</v>
      </c>
      <c r="S61" s="969">
        <f>SUM(R61:R62)</f>
        <v>2.589833333333333</v>
      </c>
    </row>
    <row r="62" spans="1:19" ht="51.75" customHeight="1" x14ac:dyDescent="0.25">
      <c r="A62" s="949"/>
      <c r="B62" s="950"/>
      <c r="C62" s="968">
        <v>0.53333333333333333</v>
      </c>
      <c r="D62" s="950"/>
      <c r="E62" s="950"/>
      <c r="F62" s="629"/>
      <c r="G62" s="629"/>
      <c r="H62" s="950"/>
      <c r="I62" s="612"/>
      <c r="J62" s="629"/>
      <c r="K62" s="950"/>
      <c r="L62" s="1091">
        <v>2</v>
      </c>
      <c r="M62" s="1091">
        <v>0</v>
      </c>
      <c r="N62" s="1091">
        <v>0</v>
      </c>
      <c r="O62" s="1091">
        <v>348</v>
      </c>
      <c r="P62" s="1092">
        <v>0.10069444444444443</v>
      </c>
      <c r="Q62" s="1104">
        <v>0.15</v>
      </c>
      <c r="R62" s="1094">
        <f t="shared" si="2"/>
        <v>0.36249999999999993</v>
      </c>
      <c r="S62" s="969"/>
    </row>
    <row r="63" spans="1:19" ht="120" x14ac:dyDescent="0.25">
      <c r="A63" s="952">
        <v>42</v>
      </c>
      <c r="B63" s="156" t="s">
        <v>2390</v>
      </c>
      <c r="C63" s="964">
        <v>0.48819444444444443</v>
      </c>
      <c r="D63" s="156" t="s">
        <v>2275</v>
      </c>
      <c r="E63" s="156" t="s">
        <v>13</v>
      </c>
      <c r="F63" s="172" t="s">
        <v>2274</v>
      </c>
      <c r="G63" s="172" t="s">
        <v>2118</v>
      </c>
      <c r="H63" s="156" t="s">
        <v>24</v>
      </c>
      <c r="I63" s="159" t="s">
        <v>2118</v>
      </c>
      <c r="J63" s="172" t="s">
        <v>2389</v>
      </c>
      <c r="K63" s="156">
        <v>6250</v>
      </c>
      <c r="L63" s="156">
        <v>1</v>
      </c>
      <c r="M63" s="156">
        <v>0</v>
      </c>
      <c r="N63" s="156">
        <v>3</v>
      </c>
      <c r="O63" s="156">
        <v>6247</v>
      </c>
      <c r="P63" s="965">
        <v>6.2499999999999995E-3</v>
      </c>
      <c r="Q63" s="966">
        <v>3.6</v>
      </c>
      <c r="R63" s="967">
        <f t="shared" si="2"/>
        <v>0.54</v>
      </c>
      <c r="S63" s="967">
        <f>SUM(R63:R63)</f>
        <v>0.54</v>
      </c>
    </row>
    <row r="64" spans="1:19" x14ac:dyDescent="0.25">
      <c r="A64" s="949">
        <v>43</v>
      </c>
      <c r="B64" s="950" t="s">
        <v>2388</v>
      </c>
      <c r="C64" s="968">
        <v>0.51388888888888895</v>
      </c>
      <c r="D64" s="950" t="s">
        <v>2344</v>
      </c>
      <c r="E64" s="950" t="s">
        <v>11</v>
      </c>
      <c r="F64" s="950" t="s">
        <v>2387</v>
      </c>
      <c r="G64" s="629" t="s">
        <v>2386</v>
      </c>
      <c r="H64" s="950" t="s">
        <v>24</v>
      </c>
      <c r="I64" s="612" t="s">
        <v>2385</v>
      </c>
      <c r="J64" s="629" t="s">
        <v>2384</v>
      </c>
      <c r="K64" s="950">
        <v>15263</v>
      </c>
      <c r="L64" s="1087">
        <v>1</v>
      </c>
      <c r="M64" s="1087">
        <v>0</v>
      </c>
      <c r="N64" s="1087">
        <v>7</v>
      </c>
      <c r="O64" s="1087">
        <v>1959</v>
      </c>
      <c r="P64" s="1088">
        <v>4.8611111111111112E-3</v>
      </c>
      <c r="Q64" s="1089">
        <v>2</v>
      </c>
      <c r="R64" s="1103">
        <f t="shared" si="2"/>
        <v>0.23333333333333334</v>
      </c>
      <c r="S64" s="969">
        <f>R64+R65+R66</f>
        <v>2.7249999999999996</v>
      </c>
    </row>
    <row r="65" spans="1:19" x14ac:dyDescent="0.25">
      <c r="A65" s="949"/>
      <c r="B65" s="950"/>
      <c r="C65" s="968"/>
      <c r="D65" s="950"/>
      <c r="E65" s="950"/>
      <c r="F65" s="950"/>
      <c r="G65" s="629"/>
      <c r="H65" s="950"/>
      <c r="I65" s="612"/>
      <c r="J65" s="629"/>
      <c r="K65" s="950"/>
      <c r="L65" s="1095">
        <v>2</v>
      </c>
      <c r="M65" s="1095">
        <v>0</v>
      </c>
      <c r="N65" s="1095">
        <v>36</v>
      </c>
      <c r="O65" s="1095">
        <v>13260</v>
      </c>
      <c r="P65" s="1096">
        <v>1.2499999999999999E-2</v>
      </c>
      <c r="Q65" s="1097">
        <v>7</v>
      </c>
      <c r="R65" s="1101">
        <f t="shared" si="2"/>
        <v>2.0999999999999996</v>
      </c>
      <c r="S65" s="969"/>
    </row>
    <row r="66" spans="1:19" ht="48" customHeight="1" x14ac:dyDescent="0.25">
      <c r="A66" s="949"/>
      <c r="B66" s="950"/>
      <c r="C66" s="968"/>
      <c r="D66" s="950"/>
      <c r="E66" s="950"/>
      <c r="F66" s="950"/>
      <c r="G66" s="629"/>
      <c r="H66" s="950"/>
      <c r="I66" s="612"/>
      <c r="J66" s="629"/>
      <c r="K66" s="950"/>
      <c r="L66" s="1091">
        <v>3</v>
      </c>
      <c r="M66" s="1091">
        <v>1</v>
      </c>
      <c r="N66" s="1091">
        <v>0</v>
      </c>
      <c r="O66" s="1091">
        <v>0</v>
      </c>
      <c r="P66" s="1092">
        <v>3.2638888888888891E-2</v>
      </c>
      <c r="Q66" s="1093">
        <v>0.5</v>
      </c>
      <c r="R66" s="1102">
        <f t="shared" si="2"/>
        <v>0.39166666666666672</v>
      </c>
      <c r="S66" s="969"/>
    </row>
    <row r="67" spans="1:19" ht="45" x14ac:dyDescent="0.25">
      <c r="A67" s="952">
        <v>44</v>
      </c>
      <c r="B67" s="156" t="s">
        <v>2383</v>
      </c>
      <c r="C67" s="964">
        <v>0.7104166666666667</v>
      </c>
      <c r="D67" s="156" t="s">
        <v>2344</v>
      </c>
      <c r="E67" s="156" t="s">
        <v>11</v>
      </c>
      <c r="F67" s="172" t="s">
        <v>2382</v>
      </c>
      <c r="G67" s="172" t="s">
        <v>2381</v>
      </c>
      <c r="H67" s="156" t="s">
        <v>24</v>
      </c>
      <c r="I67" s="159" t="s">
        <v>2380</v>
      </c>
      <c r="J67" s="172" t="s">
        <v>2379</v>
      </c>
      <c r="K67" s="156">
        <v>8582</v>
      </c>
      <c r="L67" s="156">
        <v>1</v>
      </c>
      <c r="M67" s="156">
        <v>0</v>
      </c>
      <c r="N67" s="156">
        <v>15</v>
      </c>
      <c r="O67" s="156">
        <v>8567</v>
      </c>
      <c r="P67" s="965">
        <v>2.2222222222222223E-2</v>
      </c>
      <c r="Q67" s="966">
        <v>2</v>
      </c>
      <c r="R67" s="967">
        <f t="shared" si="2"/>
        <v>1.0666666666666667</v>
      </c>
      <c r="S67" s="967">
        <f>SUM(R67:R67)</f>
        <v>1.0666666666666667</v>
      </c>
    </row>
    <row r="68" spans="1:19" ht="120" x14ac:dyDescent="0.25">
      <c r="A68" s="952">
        <v>45</v>
      </c>
      <c r="B68" s="156" t="s">
        <v>2378</v>
      </c>
      <c r="C68" s="964">
        <v>0.54722222222222217</v>
      </c>
      <c r="D68" s="156" t="s">
        <v>2344</v>
      </c>
      <c r="E68" s="156" t="s">
        <v>11</v>
      </c>
      <c r="F68" s="172" t="s">
        <v>2377</v>
      </c>
      <c r="G68" s="172" t="s">
        <v>2376</v>
      </c>
      <c r="H68" s="156" t="s">
        <v>24</v>
      </c>
      <c r="I68" s="159" t="s">
        <v>2375</v>
      </c>
      <c r="J68" s="172" t="s">
        <v>2374</v>
      </c>
      <c r="K68" s="156">
        <v>10725</v>
      </c>
      <c r="L68" s="156">
        <v>1</v>
      </c>
      <c r="M68" s="156">
        <v>0</v>
      </c>
      <c r="N68" s="156">
        <v>42</v>
      </c>
      <c r="O68" s="156">
        <v>10683</v>
      </c>
      <c r="P68" s="965">
        <v>1.1805555555555555E-2</v>
      </c>
      <c r="Q68" s="966">
        <v>8</v>
      </c>
      <c r="R68" s="967">
        <f t="shared" si="2"/>
        <v>2.2666666666666666</v>
      </c>
      <c r="S68" s="967">
        <f>SUM(R68:R68)</f>
        <v>2.2666666666666666</v>
      </c>
    </row>
    <row r="69" spans="1:19" x14ac:dyDescent="0.25">
      <c r="A69" s="949">
        <v>46</v>
      </c>
      <c r="B69" s="950" t="s">
        <v>2373</v>
      </c>
      <c r="C69" s="968">
        <v>0.28402777777777777</v>
      </c>
      <c r="D69" s="950" t="s">
        <v>1981</v>
      </c>
      <c r="E69" s="950" t="s">
        <v>13</v>
      </c>
      <c r="F69" s="629" t="s">
        <v>2372</v>
      </c>
      <c r="G69" s="629" t="s">
        <v>2371</v>
      </c>
      <c r="H69" s="950" t="s">
        <v>24</v>
      </c>
      <c r="I69" s="612" t="s">
        <v>2370</v>
      </c>
      <c r="J69" s="629" t="s">
        <v>2369</v>
      </c>
      <c r="K69" s="950">
        <v>9070</v>
      </c>
      <c r="L69" s="1087">
        <v>1</v>
      </c>
      <c r="M69" s="1087">
        <v>0</v>
      </c>
      <c r="N69" s="1087">
        <v>0</v>
      </c>
      <c r="O69" s="1087">
        <v>311</v>
      </c>
      <c r="P69" s="1088">
        <v>7.013888888888889E-2</v>
      </c>
      <c r="Q69" s="1089">
        <v>0.15</v>
      </c>
      <c r="R69" s="1090">
        <f t="shared" si="2"/>
        <v>0.2525</v>
      </c>
      <c r="S69" s="969">
        <f>R69+R70+R71+R72</f>
        <v>11.405666666666667</v>
      </c>
    </row>
    <row r="70" spans="1:19" x14ac:dyDescent="0.25">
      <c r="A70" s="949"/>
      <c r="B70" s="950"/>
      <c r="C70" s="968"/>
      <c r="D70" s="950"/>
      <c r="E70" s="950"/>
      <c r="F70" s="629"/>
      <c r="G70" s="629"/>
      <c r="H70" s="950"/>
      <c r="I70" s="612"/>
      <c r="J70" s="629"/>
      <c r="K70" s="950"/>
      <c r="L70" s="1095">
        <v>2</v>
      </c>
      <c r="M70" s="1095">
        <v>0</v>
      </c>
      <c r="N70" s="1095">
        <v>4</v>
      </c>
      <c r="O70" s="1095">
        <v>1596</v>
      </c>
      <c r="P70" s="1096">
        <v>9.0972222222222218E-2</v>
      </c>
      <c r="Q70" s="1097">
        <v>1.25</v>
      </c>
      <c r="R70" s="1098">
        <f t="shared" ref="R70:R101" si="3">P70*Q70*24</f>
        <v>2.7291666666666665</v>
      </c>
      <c r="S70" s="969"/>
    </row>
    <row r="71" spans="1:19" x14ac:dyDescent="0.25">
      <c r="A71" s="949"/>
      <c r="B71" s="950"/>
      <c r="C71" s="968"/>
      <c r="D71" s="950"/>
      <c r="E71" s="950"/>
      <c r="F71" s="629"/>
      <c r="G71" s="629"/>
      <c r="H71" s="950"/>
      <c r="I71" s="612"/>
      <c r="J71" s="629"/>
      <c r="K71" s="950"/>
      <c r="L71" s="1095">
        <v>3</v>
      </c>
      <c r="M71" s="1095">
        <v>0</v>
      </c>
      <c r="N71" s="1095">
        <v>2</v>
      </c>
      <c r="O71" s="1095">
        <v>6327</v>
      </c>
      <c r="P71" s="1096">
        <v>0.10486111111111111</v>
      </c>
      <c r="Q71" s="1097">
        <v>2.88</v>
      </c>
      <c r="R71" s="1098">
        <f t="shared" si="3"/>
        <v>7.2479999999999993</v>
      </c>
      <c r="S71" s="969"/>
    </row>
    <row r="72" spans="1:19" x14ac:dyDescent="0.25">
      <c r="A72" s="949"/>
      <c r="B72" s="950"/>
      <c r="C72" s="968"/>
      <c r="D72" s="950"/>
      <c r="E72" s="950"/>
      <c r="F72" s="629"/>
      <c r="G72" s="629"/>
      <c r="H72" s="950"/>
      <c r="I72" s="612"/>
      <c r="J72" s="629"/>
      <c r="K72" s="950"/>
      <c r="L72" s="1091">
        <v>4</v>
      </c>
      <c r="M72" s="1091">
        <v>0</v>
      </c>
      <c r="N72" s="1091">
        <v>2</v>
      </c>
      <c r="O72" s="1091">
        <v>828</v>
      </c>
      <c r="P72" s="1092">
        <v>0.1361111111111111</v>
      </c>
      <c r="Q72" s="1093">
        <v>0.36</v>
      </c>
      <c r="R72" s="1094">
        <f t="shared" si="3"/>
        <v>1.1759999999999999</v>
      </c>
      <c r="S72" s="969"/>
    </row>
    <row r="73" spans="1:19" x14ac:dyDescent="0.25">
      <c r="A73" s="949">
        <v>47</v>
      </c>
      <c r="B73" s="950" t="s">
        <v>2368</v>
      </c>
      <c r="C73" s="968">
        <v>0.62291666666666667</v>
      </c>
      <c r="D73" s="950" t="s">
        <v>2235</v>
      </c>
      <c r="E73" s="950" t="s">
        <v>13</v>
      </c>
      <c r="F73" s="629" t="s">
        <v>2367</v>
      </c>
      <c r="G73" s="629" t="s">
        <v>2057</v>
      </c>
      <c r="H73" s="950" t="s">
        <v>24</v>
      </c>
      <c r="I73" s="612" t="s">
        <v>2366</v>
      </c>
      <c r="J73" s="629" t="s">
        <v>2365</v>
      </c>
      <c r="K73" s="950">
        <v>5567</v>
      </c>
      <c r="L73" s="1087">
        <v>1</v>
      </c>
      <c r="M73" s="1087">
        <v>0</v>
      </c>
      <c r="N73" s="1087">
        <v>1</v>
      </c>
      <c r="O73" s="1087">
        <v>427</v>
      </c>
      <c r="P73" s="1088">
        <v>1.3194444444444444E-2</v>
      </c>
      <c r="Q73" s="1089">
        <v>0.21</v>
      </c>
      <c r="R73" s="1099">
        <f t="shared" si="3"/>
        <v>6.649999999999999E-2</v>
      </c>
      <c r="S73" s="973">
        <f>R73+R74+R75</f>
        <v>1.5713333333333332</v>
      </c>
    </row>
    <row r="74" spans="1:19" x14ac:dyDescent="0.25">
      <c r="A74" s="949"/>
      <c r="B74" s="950"/>
      <c r="C74" s="968"/>
      <c r="D74" s="950"/>
      <c r="E74" s="950"/>
      <c r="F74" s="629"/>
      <c r="G74" s="629"/>
      <c r="H74" s="950"/>
      <c r="I74" s="612"/>
      <c r="J74" s="629"/>
      <c r="K74" s="950"/>
      <c r="L74" s="1095">
        <v>2</v>
      </c>
      <c r="M74" s="1095">
        <v>0</v>
      </c>
      <c r="N74" s="1095">
        <v>1</v>
      </c>
      <c r="O74" s="1095">
        <v>3452</v>
      </c>
      <c r="P74" s="1096">
        <v>2.013888888888889E-2</v>
      </c>
      <c r="Q74" s="1097">
        <v>1.69</v>
      </c>
      <c r="R74" s="1105">
        <f t="shared" si="3"/>
        <v>0.8168333333333333</v>
      </c>
      <c r="S74" s="973"/>
    </row>
    <row r="75" spans="1:19" x14ac:dyDescent="0.25">
      <c r="A75" s="949"/>
      <c r="B75" s="950"/>
      <c r="C75" s="968"/>
      <c r="D75" s="950"/>
      <c r="E75" s="950"/>
      <c r="F75" s="629"/>
      <c r="G75" s="629"/>
      <c r="H75" s="950"/>
      <c r="I75" s="612"/>
      <c r="J75" s="629"/>
      <c r="K75" s="950"/>
      <c r="L75" s="1091">
        <v>3</v>
      </c>
      <c r="M75" s="1091">
        <v>0</v>
      </c>
      <c r="N75" s="1091">
        <v>0</v>
      </c>
      <c r="O75" s="1091">
        <v>1686</v>
      </c>
      <c r="P75" s="1092">
        <v>3.3333333333333333E-2</v>
      </c>
      <c r="Q75" s="1093">
        <v>0.86</v>
      </c>
      <c r="R75" s="1100">
        <f t="shared" si="3"/>
        <v>0.68799999999999994</v>
      </c>
      <c r="S75" s="973"/>
    </row>
    <row r="76" spans="1:19" ht="99" customHeight="1" x14ac:dyDescent="0.25">
      <c r="A76" s="952">
        <v>48</v>
      </c>
      <c r="B76" s="156" t="s">
        <v>2364</v>
      </c>
      <c r="C76" s="964">
        <v>0.94374999999999998</v>
      </c>
      <c r="D76" s="156" t="s">
        <v>2363</v>
      </c>
      <c r="E76" s="156" t="s">
        <v>11</v>
      </c>
      <c r="F76" s="172" t="s">
        <v>2061</v>
      </c>
      <c r="G76" s="172" t="s">
        <v>2362</v>
      </c>
      <c r="H76" s="156" t="s">
        <v>24</v>
      </c>
      <c r="I76" s="159" t="s">
        <v>2361</v>
      </c>
      <c r="J76" s="172" t="s">
        <v>2360</v>
      </c>
      <c r="K76" s="156">
        <v>18084</v>
      </c>
      <c r="L76" s="156">
        <v>1</v>
      </c>
      <c r="M76" s="156">
        <v>0</v>
      </c>
      <c r="N76" s="156">
        <v>52</v>
      </c>
      <c r="O76" s="156">
        <v>18032</v>
      </c>
      <c r="P76" s="965">
        <v>4.8611111111111112E-3</v>
      </c>
      <c r="Q76" s="966">
        <v>6</v>
      </c>
      <c r="R76" s="975">
        <f t="shared" si="3"/>
        <v>0.7</v>
      </c>
      <c r="S76" s="975">
        <f t="shared" ref="S76:S83" si="4">R76</f>
        <v>0.7</v>
      </c>
    </row>
    <row r="77" spans="1:19" ht="30" x14ac:dyDescent="0.25">
      <c r="A77" s="952">
        <v>49</v>
      </c>
      <c r="B77" s="156" t="s">
        <v>2359</v>
      </c>
      <c r="C77" s="964">
        <v>0.43263888888888885</v>
      </c>
      <c r="D77" s="156" t="s">
        <v>2275</v>
      </c>
      <c r="E77" s="156" t="s">
        <v>13</v>
      </c>
      <c r="F77" s="172" t="s">
        <v>2358</v>
      </c>
      <c r="G77" s="172" t="s">
        <v>2357</v>
      </c>
      <c r="H77" s="156" t="s">
        <v>24</v>
      </c>
      <c r="I77" s="159" t="s">
        <v>2357</v>
      </c>
      <c r="J77" s="172" t="s">
        <v>2356</v>
      </c>
      <c r="K77" s="156">
        <v>6085</v>
      </c>
      <c r="L77" s="156">
        <v>1</v>
      </c>
      <c r="M77" s="156">
        <v>0</v>
      </c>
      <c r="N77" s="156">
        <v>6</v>
      </c>
      <c r="O77" s="156">
        <v>6079</v>
      </c>
      <c r="P77" s="965">
        <v>0.14583333333333334</v>
      </c>
      <c r="Q77" s="966">
        <v>1.1000000000000001</v>
      </c>
      <c r="R77" s="967">
        <f t="shared" si="3"/>
        <v>3.8500000000000005</v>
      </c>
      <c r="S77" s="967">
        <f t="shared" si="4"/>
        <v>3.8500000000000005</v>
      </c>
    </row>
    <row r="78" spans="1:19" ht="120" x14ac:dyDescent="0.25">
      <c r="A78" s="952">
        <v>50</v>
      </c>
      <c r="B78" s="156" t="s">
        <v>2355</v>
      </c>
      <c r="C78" s="964">
        <v>0.1875</v>
      </c>
      <c r="D78" s="156" t="s">
        <v>2235</v>
      </c>
      <c r="E78" s="156" t="s">
        <v>11</v>
      </c>
      <c r="F78" s="158" t="s">
        <v>2354</v>
      </c>
      <c r="G78" s="158" t="s">
        <v>2233</v>
      </c>
      <c r="H78" s="158" t="s">
        <v>24</v>
      </c>
      <c r="I78" s="159" t="s">
        <v>2353</v>
      </c>
      <c r="J78" s="158" t="s">
        <v>2352</v>
      </c>
      <c r="K78" s="156">
        <v>39236</v>
      </c>
      <c r="L78" s="156">
        <v>1</v>
      </c>
      <c r="M78" s="156">
        <v>0</v>
      </c>
      <c r="N78" s="156">
        <v>57</v>
      </c>
      <c r="O78" s="156">
        <v>39179</v>
      </c>
      <c r="P78" s="965">
        <v>9.0277777777777787E-3</v>
      </c>
      <c r="Q78" s="966">
        <v>8.5</v>
      </c>
      <c r="R78" s="972">
        <f t="shared" si="3"/>
        <v>1.8416666666666668</v>
      </c>
      <c r="S78" s="972">
        <f t="shared" si="4"/>
        <v>1.8416666666666668</v>
      </c>
    </row>
    <row r="79" spans="1:19" ht="135" x14ac:dyDescent="0.25">
      <c r="A79" s="952">
        <v>51</v>
      </c>
      <c r="B79" s="156" t="s">
        <v>2348</v>
      </c>
      <c r="C79" s="964">
        <v>0.2951388888888889</v>
      </c>
      <c r="D79" s="156" t="s">
        <v>2235</v>
      </c>
      <c r="E79" s="156" t="s">
        <v>11</v>
      </c>
      <c r="F79" s="158" t="s">
        <v>2351</v>
      </c>
      <c r="G79" s="158" t="s">
        <v>2233</v>
      </c>
      <c r="H79" s="158" t="s">
        <v>305</v>
      </c>
      <c r="I79" s="159" t="s">
        <v>2350</v>
      </c>
      <c r="J79" s="158" t="s">
        <v>2349</v>
      </c>
      <c r="K79" s="156">
        <v>39236</v>
      </c>
      <c r="L79" s="156">
        <v>1</v>
      </c>
      <c r="M79" s="156">
        <v>0</v>
      </c>
      <c r="N79" s="156">
        <v>57</v>
      </c>
      <c r="O79" s="156">
        <v>39179</v>
      </c>
      <c r="P79" s="965">
        <v>1.7361111111111112E-2</v>
      </c>
      <c r="Q79" s="966">
        <v>9.5</v>
      </c>
      <c r="R79" s="972">
        <f t="shared" si="3"/>
        <v>3.958333333333333</v>
      </c>
      <c r="S79" s="972">
        <f t="shared" si="4"/>
        <v>3.958333333333333</v>
      </c>
    </row>
    <row r="80" spans="1:19" ht="45" x14ac:dyDescent="0.25">
      <c r="A80" s="952">
        <v>52</v>
      </c>
      <c r="B80" s="156" t="s">
        <v>2348</v>
      </c>
      <c r="C80" s="964">
        <v>0.3756944444444445</v>
      </c>
      <c r="D80" s="156" t="s">
        <v>1981</v>
      </c>
      <c r="E80" s="156" t="s">
        <v>13</v>
      </c>
      <c r="F80" s="158" t="s">
        <v>2339</v>
      </c>
      <c r="G80" s="158" t="s">
        <v>2347</v>
      </c>
      <c r="H80" s="158" t="s">
        <v>305</v>
      </c>
      <c r="I80" s="159" t="s">
        <v>2346</v>
      </c>
      <c r="J80" s="158" t="s">
        <v>2345</v>
      </c>
      <c r="K80" s="156">
        <v>8321</v>
      </c>
      <c r="L80" s="156">
        <v>1</v>
      </c>
      <c r="M80" s="156">
        <v>0</v>
      </c>
      <c r="N80" s="156">
        <v>15</v>
      </c>
      <c r="O80" s="156">
        <v>8306</v>
      </c>
      <c r="P80" s="965">
        <v>1.5972222222222224E-2</v>
      </c>
      <c r="Q80" s="966">
        <v>2.2000000000000002</v>
      </c>
      <c r="R80" s="967">
        <f t="shared" si="3"/>
        <v>0.8433333333333336</v>
      </c>
      <c r="S80" s="967">
        <f t="shared" si="4"/>
        <v>0.8433333333333336</v>
      </c>
    </row>
    <row r="81" spans="1:19" ht="60" x14ac:dyDescent="0.25">
      <c r="A81" s="952">
        <v>53</v>
      </c>
      <c r="B81" s="156" t="s">
        <v>2340</v>
      </c>
      <c r="C81" s="964">
        <v>0.15763888888888888</v>
      </c>
      <c r="D81" s="156" t="s">
        <v>2344</v>
      </c>
      <c r="E81" s="156" t="s">
        <v>11</v>
      </c>
      <c r="F81" s="158" t="s">
        <v>2343</v>
      </c>
      <c r="G81" s="158" t="s">
        <v>2343</v>
      </c>
      <c r="H81" s="158" t="s">
        <v>24</v>
      </c>
      <c r="I81" s="159" t="s">
        <v>2342</v>
      </c>
      <c r="J81" s="158" t="s">
        <v>2341</v>
      </c>
      <c r="K81" s="156">
        <v>17128</v>
      </c>
      <c r="L81" s="156">
        <v>1</v>
      </c>
      <c r="M81" s="156">
        <v>0</v>
      </c>
      <c r="N81" s="156">
        <v>58</v>
      </c>
      <c r="O81" s="156">
        <v>17070</v>
      </c>
      <c r="P81" s="965">
        <v>1.7361111111111112E-2</v>
      </c>
      <c r="Q81" s="966">
        <v>4.8</v>
      </c>
      <c r="R81" s="967">
        <f t="shared" si="3"/>
        <v>2</v>
      </c>
      <c r="S81" s="967">
        <f t="shared" si="4"/>
        <v>2</v>
      </c>
    </row>
    <row r="82" spans="1:19" ht="60" x14ac:dyDescent="0.25">
      <c r="A82" s="952">
        <v>54</v>
      </c>
      <c r="B82" s="156" t="s">
        <v>2340</v>
      </c>
      <c r="C82" s="964">
        <v>0.68055555555555547</v>
      </c>
      <c r="D82" s="156" t="s">
        <v>1981</v>
      </c>
      <c r="E82" s="156" t="s">
        <v>13</v>
      </c>
      <c r="F82" s="158" t="s">
        <v>2339</v>
      </c>
      <c r="G82" s="158" t="s">
        <v>2338</v>
      </c>
      <c r="H82" s="158" t="s">
        <v>305</v>
      </c>
      <c r="I82" s="159" t="s">
        <v>2337</v>
      </c>
      <c r="J82" s="158" t="s">
        <v>2336</v>
      </c>
      <c r="K82" s="156">
        <v>8321</v>
      </c>
      <c r="L82" s="156">
        <v>1</v>
      </c>
      <c r="M82" s="156">
        <v>0</v>
      </c>
      <c r="N82" s="156">
        <v>15</v>
      </c>
      <c r="O82" s="156">
        <v>8306</v>
      </c>
      <c r="P82" s="965">
        <v>4.6527777777777779E-2</v>
      </c>
      <c r="Q82" s="966">
        <v>1.2</v>
      </c>
      <c r="R82" s="967">
        <f t="shared" si="3"/>
        <v>1.3399999999999999</v>
      </c>
      <c r="S82" s="967">
        <f t="shared" si="4"/>
        <v>1.3399999999999999</v>
      </c>
    </row>
    <row r="83" spans="1:19" ht="45" x14ac:dyDescent="0.25">
      <c r="A83" s="952">
        <v>55</v>
      </c>
      <c r="B83" s="156" t="s">
        <v>2335</v>
      </c>
      <c r="C83" s="964">
        <v>0.34513888888888888</v>
      </c>
      <c r="D83" s="156" t="s">
        <v>2275</v>
      </c>
      <c r="E83" s="156" t="s">
        <v>13</v>
      </c>
      <c r="F83" s="158" t="s">
        <v>2334</v>
      </c>
      <c r="G83" s="158" t="s">
        <v>2334</v>
      </c>
      <c r="H83" s="158" t="s">
        <v>305</v>
      </c>
      <c r="I83" s="159" t="s">
        <v>2333</v>
      </c>
      <c r="J83" s="158" t="s">
        <v>2332</v>
      </c>
      <c r="K83" s="156">
        <v>6383</v>
      </c>
      <c r="L83" s="156">
        <v>1</v>
      </c>
      <c r="M83" s="156">
        <v>0</v>
      </c>
      <c r="N83" s="156">
        <v>7</v>
      </c>
      <c r="O83" s="156">
        <v>6376</v>
      </c>
      <c r="P83" s="965">
        <v>0.12430555555555556</v>
      </c>
      <c r="Q83" s="966">
        <v>1.5</v>
      </c>
      <c r="R83" s="967">
        <f t="shared" si="3"/>
        <v>4.4749999999999996</v>
      </c>
      <c r="S83" s="967">
        <f t="shared" si="4"/>
        <v>4.4749999999999996</v>
      </c>
    </row>
    <row r="84" spans="1:19" ht="16.5" customHeight="1" x14ac:dyDescent="0.25">
      <c r="A84" s="949">
        <v>56</v>
      </c>
      <c r="B84" s="624">
        <v>44348</v>
      </c>
      <c r="C84" s="968">
        <v>2.9861111111111113E-2</v>
      </c>
      <c r="D84" s="950" t="s">
        <v>1981</v>
      </c>
      <c r="E84" s="950" t="s">
        <v>13</v>
      </c>
      <c r="F84" s="613" t="s">
        <v>2329</v>
      </c>
      <c r="G84" s="613" t="s">
        <v>2331</v>
      </c>
      <c r="H84" s="613" t="s">
        <v>305</v>
      </c>
      <c r="I84" s="612" t="s">
        <v>2330</v>
      </c>
      <c r="J84" s="613" t="s">
        <v>2326</v>
      </c>
      <c r="K84" s="950">
        <v>5761</v>
      </c>
      <c r="L84" s="1072">
        <v>1</v>
      </c>
      <c r="M84" s="1072"/>
      <c r="N84" s="1072">
        <v>16</v>
      </c>
      <c r="O84" s="1072">
        <v>5104</v>
      </c>
      <c r="P84" s="1106">
        <v>4.8611111111111112E-3</v>
      </c>
      <c r="Q84" s="1074">
        <v>2</v>
      </c>
      <c r="R84" s="1107">
        <f t="shared" si="3"/>
        <v>0.23333333333333334</v>
      </c>
      <c r="S84" s="611">
        <f>SUM(R84:R85)</f>
        <v>1.4933333333333336</v>
      </c>
    </row>
    <row r="85" spans="1:19" ht="33.75" customHeight="1" x14ac:dyDescent="0.25">
      <c r="A85" s="949"/>
      <c r="B85" s="624"/>
      <c r="C85" s="968"/>
      <c r="D85" s="950"/>
      <c r="E85" s="950"/>
      <c r="F85" s="613"/>
      <c r="G85" s="613"/>
      <c r="H85" s="613"/>
      <c r="I85" s="612"/>
      <c r="J85" s="613"/>
      <c r="K85" s="950"/>
      <c r="L85" s="1076">
        <v>2</v>
      </c>
      <c r="M85" s="1076"/>
      <c r="N85" s="1076">
        <v>0</v>
      </c>
      <c r="O85" s="1076">
        <v>641</v>
      </c>
      <c r="P85" s="1077">
        <v>0.17500000000000002</v>
      </c>
      <c r="Q85" s="1108">
        <v>0.3</v>
      </c>
      <c r="R85" s="1109">
        <f t="shared" si="3"/>
        <v>1.2600000000000002</v>
      </c>
      <c r="S85" s="611"/>
    </row>
    <row r="86" spans="1:19" ht="16.5" customHeight="1" x14ac:dyDescent="0.25">
      <c r="A86" s="949">
        <v>57</v>
      </c>
      <c r="B86" s="624">
        <v>44349</v>
      </c>
      <c r="C86" s="968">
        <v>0.19791666666666666</v>
      </c>
      <c r="D86" s="950" t="s">
        <v>1981</v>
      </c>
      <c r="E86" s="950" t="s">
        <v>13</v>
      </c>
      <c r="F86" s="613" t="s">
        <v>2329</v>
      </c>
      <c r="G86" s="613" t="s">
        <v>2328</v>
      </c>
      <c r="H86" s="613" t="s">
        <v>305</v>
      </c>
      <c r="I86" s="612" t="s">
        <v>2327</v>
      </c>
      <c r="J86" s="613" t="s">
        <v>2326</v>
      </c>
      <c r="K86" s="950">
        <v>5761</v>
      </c>
      <c r="L86" s="1072">
        <v>1</v>
      </c>
      <c r="M86" s="1072"/>
      <c r="N86" s="1072">
        <v>16</v>
      </c>
      <c r="O86" s="1072">
        <v>4861</v>
      </c>
      <c r="P86" s="1106">
        <v>1.0416666666666666E-2</v>
      </c>
      <c r="Q86" s="1074">
        <v>0.3</v>
      </c>
      <c r="R86" s="1107">
        <f t="shared" si="3"/>
        <v>7.4999999999999997E-2</v>
      </c>
      <c r="S86" s="611">
        <f>SUM(R86:R89)</f>
        <v>5.4630000000000001</v>
      </c>
    </row>
    <row r="87" spans="1:19" x14ac:dyDescent="0.25">
      <c r="A87" s="949"/>
      <c r="B87" s="624"/>
      <c r="C87" s="968"/>
      <c r="D87" s="950"/>
      <c r="E87" s="950"/>
      <c r="F87" s="613"/>
      <c r="G87" s="613"/>
      <c r="H87" s="613"/>
      <c r="I87" s="612"/>
      <c r="J87" s="613"/>
      <c r="K87" s="950"/>
      <c r="L87" s="1081">
        <v>2</v>
      </c>
      <c r="M87" s="1081"/>
      <c r="N87" s="1081">
        <v>0</v>
      </c>
      <c r="O87" s="1081">
        <v>468</v>
      </c>
      <c r="P87" s="1110">
        <v>5.7638888888888885E-2</v>
      </c>
      <c r="Q87" s="1111">
        <v>0.3</v>
      </c>
      <c r="R87" s="1112">
        <f t="shared" si="3"/>
        <v>0.41499999999999992</v>
      </c>
      <c r="S87" s="611"/>
    </row>
    <row r="88" spans="1:19" ht="31.5" customHeight="1" x14ac:dyDescent="0.25">
      <c r="A88" s="949"/>
      <c r="B88" s="624"/>
      <c r="C88" s="968"/>
      <c r="D88" s="950"/>
      <c r="E88" s="950"/>
      <c r="F88" s="613"/>
      <c r="G88" s="613"/>
      <c r="H88" s="613"/>
      <c r="I88" s="612"/>
      <c r="J88" s="613"/>
      <c r="K88" s="950"/>
      <c r="L88" s="1076">
        <v>3</v>
      </c>
      <c r="M88" s="1076"/>
      <c r="N88" s="1076">
        <v>0</v>
      </c>
      <c r="O88" s="1076">
        <v>416</v>
      </c>
      <c r="P88" s="1077">
        <v>0.29583333333333334</v>
      </c>
      <c r="Q88" s="1078">
        <v>0.13</v>
      </c>
      <c r="R88" s="1109">
        <f t="shared" si="3"/>
        <v>0.92300000000000004</v>
      </c>
      <c r="S88" s="611"/>
    </row>
    <row r="89" spans="1:19" ht="80.25" customHeight="1" x14ac:dyDescent="0.25">
      <c r="A89" s="952">
        <v>58</v>
      </c>
      <c r="B89" s="156" t="s">
        <v>2325</v>
      </c>
      <c r="C89" s="964">
        <v>0.87013888888888891</v>
      </c>
      <c r="D89" s="156" t="s">
        <v>2324</v>
      </c>
      <c r="E89" s="156" t="s">
        <v>13</v>
      </c>
      <c r="F89" s="158" t="s">
        <v>2323</v>
      </c>
      <c r="G89" s="158" t="s">
        <v>2322</v>
      </c>
      <c r="H89" s="158" t="s">
        <v>24</v>
      </c>
      <c r="I89" s="159" t="s">
        <v>2321</v>
      </c>
      <c r="J89" s="158" t="s">
        <v>2033</v>
      </c>
      <c r="K89" s="156">
        <v>18012</v>
      </c>
      <c r="L89" s="156">
        <v>1</v>
      </c>
      <c r="M89" s="156">
        <v>0</v>
      </c>
      <c r="N89" s="156">
        <v>42</v>
      </c>
      <c r="O89" s="156">
        <v>17970</v>
      </c>
      <c r="P89" s="965">
        <v>1.8749999999999999E-2</v>
      </c>
      <c r="Q89" s="966">
        <v>9</v>
      </c>
      <c r="R89" s="967">
        <f t="shared" si="3"/>
        <v>4.05</v>
      </c>
      <c r="S89" s="967">
        <f>R89</f>
        <v>4.05</v>
      </c>
    </row>
    <row r="90" spans="1:19" ht="180" x14ac:dyDescent="0.25">
      <c r="A90" s="952">
        <v>59</v>
      </c>
      <c r="B90" s="156" t="s">
        <v>2320</v>
      </c>
      <c r="C90" s="964">
        <v>0.59930555555555554</v>
      </c>
      <c r="D90" s="156" t="s">
        <v>2295</v>
      </c>
      <c r="E90" s="156" t="s">
        <v>13</v>
      </c>
      <c r="F90" s="158" t="s">
        <v>2319</v>
      </c>
      <c r="G90" s="158" t="s">
        <v>2318</v>
      </c>
      <c r="H90" s="158" t="s">
        <v>51</v>
      </c>
      <c r="I90" s="159" t="s">
        <v>2317</v>
      </c>
      <c r="J90" s="158" t="s">
        <v>2316</v>
      </c>
      <c r="K90" s="156">
        <v>15755</v>
      </c>
      <c r="L90" s="156">
        <v>1</v>
      </c>
      <c r="M90" s="156">
        <v>0</v>
      </c>
      <c r="N90" s="156">
        <v>67</v>
      </c>
      <c r="O90" s="156">
        <v>15688</v>
      </c>
      <c r="P90" s="965">
        <v>4.8611111111111112E-3</v>
      </c>
      <c r="Q90" s="966">
        <v>11.7</v>
      </c>
      <c r="R90" s="967">
        <f t="shared" si="3"/>
        <v>1.3649999999999998</v>
      </c>
      <c r="S90" s="967">
        <f>R90</f>
        <v>1.3649999999999998</v>
      </c>
    </row>
    <row r="91" spans="1:19" ht="84.75" customHeight="1" x14ac:dyDescent="0.25">
      <c r="A91" s="952">
        <v>60</v>
      </c>
      <c r="B91" s="156" t="s">
        <v>2315</v>
      </c>
      <c r="C91" s="964">
        <v>0.55555555555555558</v>
      </c>
      <c r="D91" s="156" t="s">
        <v>2295</v>
      </c>
      <c r="E91" s="156" t="s">
        <v>13</v>
      </c>
      <c r="F91" s="158" t="s">
        <v>2314</v>
      </c>
      <c r="G91" s="158" t="s">
        <v>2118</v>
      </c>
      <c r="H91" s="158" t="s">
        <v>305</v>
      </c>
      <c r="I91" s="159" t="s">
        <v>2313</v>
      </c>
      <c r="J91" s="158" t="s">
        <v>2312</v>
      </c>
      <c r="K91" s="156">
        <v>8697</v>
      </c>
      <c r="L91" s="156">
        <v>1</v>
      </c>
      <c r="M91" s="156">
        <v>0</v>
      </c>
      <c r="N91" s="156">
        <v>16</v>
      </c>
      <c r="O91" s="156">
        <v>8681</v>
      </c>
      <c r="P91" s="965">
        <v>1.0416666666666666E-2</v>
      </c>
      <c r="Q91" s="966">
        <v>3.411</v>
      </c>
      <c r="R91" s="967">
        <f t="shared" si="3"/>
        <v>0.85275000000000001</v>
      </c>
      <c r="S91" s="967">
        <f>R91</f>
        <v>0.85275000000000001</v>
      </c>
    </row>
    <row r="92" spans="1:19" ht="62.25" customHeight="1" x14ac:dyDescent="0.25">
      <c r="A92" s="952">
        <v>61</v>
      </c>
      <c r="B92" s="156" t="s">
        <v>2311</v>
      </c>
      <c r="C92" s="964">
        <v>0.43888888888888888</v>
      </c>
      <c r="D92" s="156" t="s">
        <v>2275</v>
      </c>
      <c r="E92" s="156" t="s">
        <v>13</v>
      </c>
      <c r="F92" s="158" t="s">
        <v>2310</v>
      </c>
      <c r="G92" s="158" t="s">
        <v>2309</v>
      </c>
      <c r="H92" s="158" t="s">
        <v>305</v>
      </c>
      <c r="I92" s="159" t="s">
        <v>2309</v>
      </c>
      <c r="J92" s="158" t="s">
        <v>2308</v>
      </c>
      <c r="K92" s="156">
        <v>6033</v>
      </c>
      <c r="L92" s="156">
        <v>1</v>
      </c>
      <c r="M92" s="156">
        <v>0</v>
      </c>
      <c r="N92" s="156">
        <v>38</v>
      </c>
      <c r="O92" s="156">
        <v>5995</v>
      </c>
      <c r="P92" s="965">
        <v>0.11527777777777777</v>
      </c>
      <c r="Q92" s="966">
        <v>5.0999999999999996</v>
      </c>
      <c r="R92" s="967">
        <f t="shared" si="3"/>
        <v>14.11</v>
      </c>
      <c r="S92" s="967">
        <f>R92</f>
        <v>14.11</v>
      </c>
    </row>
    <row r="93" spans="1:19" ht="15" customHeight="1" x14ac:dyDescent="0.25">
      <c r="A93" s="949">
        <v>62</v>
      </c>
      <c r="B93" s="614">
        <v>44370</v>
      </c>
      <c r="C93" s="615">
        <v>0.84444444444444444</v>
      </c>
      <c r="D93" s="950" t="s">
        <v>1976</v>
      </c>
      <c r="E93" s="950" t="s">
        <v>13</v>
      </c>
      <c r="F93" s="613" t="s">
        <v>2044</v>
      </c>
      <c r="G93" s="613" t="s">
        <v>2307</v>
      </c>
      <c r="H93" s="613" t="s">
        <v>24</v>
      </c>
      <c r="I93" s="612" t="s">
        <v>2306</v>
      </c>
      <c r="J93" s="613" t="s">
        <v>2305</v>
      </c>
      <c r="K93" s="950">
        <f>SUM(M93:O94)</f>
        <v>6036</v>
      </c>
      <c r="L93" s="949">
        <v>1</v>
      </c>
      <c r="M93" s="949">
        <v>0</v>
      </c>
      <c r="N93" s="949">
        <v>6</v>
      </c>
      <c r="O93" s="949">
        <v>6030</v>
      </c>
      <c r="P93" s="615">
        <v>7.6388888888888895E-2</v>
      </c>
      <c r="Q93" s="979">
        <v>2.4</v>
      </c>
      <c r="R93" s="980">
        <f t="shared" si="3"/>
        <v>4.4000000000000004</v>
      </c>
      <c r="S93" s="611">
        <f>SUM(R93:R94)</f>
        <v>4.4000000000000004</v>
      </c>
    </row>
    <row r="94" spans="1:19" ht="33" customHeight="1" x14ac:dyDescent="0.25">
      <c r="A94" s="949"/>
      <c r="B94" s="614"/>
      <c r="C94" s="615"/>
      <c r="D94" s="950"/>
      <c r="E94" s="950"/>
      <c r="F94" s="613"/>
      <c r="G94" s="613"/>
      <c r="H94" s="613"/>
      <c r="I94" s="612"/>
      <c r="J94" s="613"/>
      <c r="K94" s="950"/>
      <c r="L94" s="949"/>
      <c r="M94" s="949"/>
      <c r="N94" s="949"/>
      <c r="O94" s="949"/>
      <c r="P94" s="615"/>
      <c r="Q94" s="979"/>
      <c r="R94" s="980"/>
      <c r="S94" s="611"/>
    </row>
    <row r="95" spans="1:19" ht="75" x14ac:dyDescent="0.25">
      <c r="A95" s="952">
        <v>63</v>
      </c>
      <c r="B95" s="173">
        <v>44371</v>
      </c>
      <c r="C95" s="160">
        <v>0.47569444444444442</v>
      </c>
      <c r="D95" s="156" t="s">
        <v>2013</v>
      </c>
      <c r="E95" s="156" t="s">
        <v>13</v>
      </c>
      <c r="F95" s="158" t="s">
        <v>2304</v>
      </c>
      <c r="G95" s="158" t="s">
        <v>2303</v>
      </c>
      <c r="H95" s="158" t="s">
        <v>305</v>
      </c>
      <c r="I95" s="159" t="s">
        <v>2302</v>
      </c>
      <c r="J95" s="158" t="s">
        <v>2301</v>
      </c>
      <c r="K95" s="156">
        <f>N95++N96+O95+O96</f>
        <v>10634</v>
      </c>
      <c r="L95" s="952">
        <v>1</v>
      </c>
      <c r="M95" s="952">
        <v>0</v>
      </c>
      <c r="N95" s="952">
        <v>9</v>
      </c>
      <c r="O95" s="952">
        <v>5440</v>
      </c>
      <c r="P95" s="160">
        <v>0.15138888888888888</v>
      </c>
      <c r="Q95" s="954">
        <v>3.49</v>
      </c>
      <c r="R95" s="974">
        <f t="shared" ref="R95:R116" si="5">P95*Q95*24</f>
        <v>12.680333333333333</v>
      </c>
      <c r="S95" s="974">
        <v>12.680333333333333</v>
      </c>
    </row>
    <row r="96" spans="1:19" x14ac:dyDescent="0.25">
      <c r="A96" s="949">
        <v>64</v>
      </c>
      <c r="B96" s="950" t="s">
        <v>2300</v>
      </c>
      <c r="C96" s="968">
        <v>0.30416666666666664</v>
      </c>
      <c r="D96" s="950" t="s">
        <v>2275</v>
      </c>
      <c r="E96" s="950" t="s">
        <v>13</v>
      </c>
      <c r="F96" s="613" t="s">
        <v>2299</v>
      </c>
      <c r="G96" s="613" t="s">
        <v>2298</v>
      </c>
      <c r="H96" s="613" t="s">
        <v>305</v>
      </c>
      <c r="I96" s="612" t="s">
        <v>2297</v>
      </c>
      <c r="J96" s="613" t="s">
        <v>2296</v>
      </c>
      <c r="K96" s="950">
        <v>5188</v>
      </c>
      <c r="L96" s="1087">
        <v>1</v>
      </c>
      <c r="M96" s="1087">
        <v>0</v>
      </c>
      <c r="N96" s="1087">
        <v>17</v>
      </c>
      <c r="O96" s="1087">
        <v>5168</v>
      </c>
      <c r="P96" s="1088">
        <v>4.2361111111111106E-2</v>
      </c>
      <c r="Q96" s="1089">
        <v>7.1</v>
      </c>
      <c r="R96" s="1090">
        <f t="shared" si="5"/>
        <v>7.2183333333333319</v>
      </c>
      <c r="S96" s="969">
        <f>R96+R97</f>
        <v>7.7383333333333315</v>
      </c>
    </row>
    <row r="97" spans="1:22" ht="45" customHeight="1" x14ac:dyDescent="0.25">
      <c r="A97" s="949"/>
      <c r="B97" s="950"/>
      <c r="C97" s="968"/>
      <c r="D97" s="950"/>
      <c r="E97" s="950"/>
      <c r="F97" s="613"/>
      <c r="G97" s="613"/>
      <c r="H97" s="613"/>
      <c r="I97" s="612"/>
      <c r="J97" s="613"/>
      <c r="K97" s="950"/>
      <c r="L97" s="1091">
        <v>2</v>
      </c>
      <c r="M97" s="1091">
        <v>0</v>
      </c>
      <c r="N97" s="1091">
        <v>0</v>
      </c>
      <c r="O97" s="1091">
        <v>3</v>
      </c>
      <c r="P97" s="1092">
        <v>0.21666666666666667</v>
      </c>
      <c r="Q97" s="1093">
        <v>0.1</v>
      </c>
      <c r="R97" s="1094">
        <f t="shared" si="5"/>
        <v>0.52</v>
      </c>
      <c r="S97" s="969"/>
    </row>
    <row r="98" spans="1:22" ht="120" customHeight="1" x14ac:dyDescent="0.25">
      <c r="A98" s="952">
        <v>65</v>
      </c>
      <c r="B98" s="156" t="s">
        <v>1874</v>
      </c>
      <c r="C98" s="964">
        <v>0.17986111111111111</v>
      </c>
      <c r="D98" s="156" t="s">
        <v>2295</v>
      </c>
      <c r="E98" s="156" t="s">
        <v>13</v>
      </c>
      <c r="F98" s="158" t="s">
        <v>2294</v>
      </c>
      <c r="G98" s="158" t="s">
        <v>2118</v>
      </c>
      <c r="H98" s="158" t="s">
        <v>305</v>
      </c>
      <c r="I98" s="159" t="s">
        <v>2293</v>
      </c>
      <c r="J98" s="158" t="s">
        <v>2292</v>
      </c>
      <c r="K98" s="156">
        <v>6914</v>
      </c>
      <c r="L98" s="156">
        <v>1</v>
      </c>
      <c r="M98" s="156">
        <v>0</v>
      </c>
      <c r="N98" s="156">
        <v>14</v>
      </c>
      <c r="O98" s="156">
        <v>6900</v>
      </c>
      <c r="P98" s="965">
        <v>2.6388888888888889E-2</v>
      </c>
      <c r="Q98" s="966">
        <v>2.38</v>
      </c>
      <c r="R98" s="967">
        <f t="shared" si="5"/>
        <v>1.5073333333333334</v>
      </c>
      <c r="S98" s="967">
        <f t="shared" ref="S98:S104" si="6">R98</f>
        <v>1.5073333333333334</v>
      </c>
    </row>
    <row r="99" spans="1:22" ht="75" x14ac:dyDescent="0.25">
      <c r="A99" s="952">
        <v>66</v>
      </c>
      <c r="B99" s="156" t="s">
        <v>2289</v>
      </c>
      <c r="C99" s="964">
        <v>0.82777777777777783</v>
      </c>
      <c r="D99" s="156" t="s">
        <v>2275</v>
      </c>
      <c r="E99" s="156" t="s">
        <v>13</v>
      </c>
      <c r="F99" s="158" t="s">
        <v>2282</v>
      </c>
      <c r="G99" s="158" t="s">
        <v>2291</v>
      </c>
      <c r="H99" s="158" t="s">
        <v>305</v>
      </c>
      <c r="I99" s="159" t="s">
        <v>2290</v>
      </c>
      <c r="J99" s="158" t="s">
        <v>2279</v>
      </c>
      <c r="K99" s="156">
        <v>7329</v>
      </c>
      <c r="L99" s="156">
        <v>1</v>
      </c>
      <c r="M99" s="156">
        <v>0</v>
      </c>
      <c r="N99" s="156">
        <v>14</v>
      </c>
      <c r="O99" s="156">
        <v>7315</v>
      </c>
      <c r="P99" s="965">
        <v>0.12708333333333333</v>
      </c>
      <c r="Q99" s="966">
        <v>3.1</v>
      </c>
      <c r="R99" s="967">
        <f t="shared" si="5"/>
        <v>9.4549999999999983</v>
      </c>
      <c r="S99" s="967">
        <f t="shared" si="6"/>
        <v>9.4549999999999983</v>
      </c>
    </row>
    <row r="100" spans="1:22" ht="90" x14ac:dyDescent="0.25">
      <c r="A100" s="952">
        <v>67</v>
      </c>
      <c r="B100" s="156" t="s">
        <v>2289</v>
      </c>
      <c r="C100" s="964">
        <v>0.83333333333333337</v>
      </c>
      <c r="D100" s="156" t="s">
        <v>2275</v>
      </c>
      <c r="E100" s="156" t="s">
        <v>13</v>
      </c>
      <c r="F100" s="158" t="s">
        <v>2288</v>
      </c>
      <c r="G100" s="158" t="s">
        <v>2287</v>
      </c>
      <c r="H100" s="158" t="s">
        <v>305</v>
      </c>
      <c r="I100" s="159" t="s">
        <v>2287</v>
      </c>
      <c r="J100" s="158" t="s">
        <v>2286</v>
      </c>
      <c r="K100" s="156">
        <v>5731</v>
      </c>
      <c r="L100" s="156">
        <v>1</v>
      </c>
      <c r="M100" s="156">
        <v>0</v>
      </c>
      <c r="N100" s="156">
        <v>17</v>
      </c>
      <c r="O100" s="156">
        <v>5714</v>
      </c>
      <c r="P100" s="965">
        <v>0.14791666666666667</v>
      </c>
      <c r="Q100" s="966">
        <v>1.6</v>
      </c>
      <c r="R100" s="975">
        <f t="shared" si="5"/>
        <v>5.6800000000000006</v>
      </c>
      <c r="S100" s="975">
        <f t="shared" si="6"/>
        <v>5.6800000000000006</v>
      </c>
    </row>
    <row r="101" spans="1:22" ht="45" x14ac:dyDescent="0.25">
      <c r="A101" s="952">
        <v>68</v>
      </c>
      <c r="B101" s="156" t="s">
        <v>1869</v>
      </c>
      <c r="C101" s="964">
        <v>0.61111111111111105</v>
      </c>
      <c r="D101" s="156" t="s">
        <v>1981</v>
      </c>
      <c r="E101" s="156" t="s">
        <v>11</v>
      </c>
      <c r="F101" s="158" t="s">
        <v>2285</v>
      </c>
      <c r="G101" s="158" t="s">
        <v>2233</v>
      </c>
      <c r="H101" s="158" t="s">
        <v>24</v>
      </c>
      <c r="I101" s="159" t="s">
        <v>2284</v>
      </c>
      <c r="J101" s="158" t="s">
        <v>2283</v>
      </c>
      <c r="K101" s="156">
        <v>16831</v>
      </c>
      <c r="L101" s="156">
        <v>1</v>
      </c>
      <c r="M101" s="156">
        <v>0</v>
      </c>
      <c r="N101" s="156">
        <v>41</v>
      </c>
      <c r="O101" s="156">
        <v>16790</v>
      </c>
      <c r="P101" s="965">
        <v>2.7777777777777779E-3</v>
      </c>
      <c r="Q101" s="966">
        <v>7.6</v>
      </c>
      <c r="R101" s="967">
        <f t="shared" si="5"/>
        <v>0.50666666666666671</v>
      </c>
      <c r="S101" s="976">
        <f t="shared" si="6"/>
        <v>0.50666666666666671</v>
      </c>
    </row>
    <row r="102" spans="1:22" ht="60" x14ac:dyDescent="0.25">
      <c r="A102" s="952">
        <v>69</v>
      </c>
      <c r="B102" s="156" t="s">
        <v>1869</v>
      </c>
      <c r="C102" s="964">
        <v>0.68888888888888899</v>
      </c>
      <c r="D102" s="156" t="s">
        <v>2275</v>
      </c>
      <c r="E102" s="156" t="s">
        <v>13</v>
      </c>
      <c r="F102" s="158" t="s">
        <v>2282</v>
      </c>
      <c r="G102" s="158" t="s">
        <v>2281</v>
      </c>
      <c r="H102" s="158" t="s">
        <v>305</v>
      </c>
      <c r="I102" s="159" t="s">
        <v>2280</v>
      </c>
      <c r="J102" s="158" t="s">
        <v>2279</v>
      </c>
      <c r="K102" s="156">
        <v>7331</v>
      </c>
      <c r="L102" s="156">
        <v>1</v>
      </c>
      <c r="M102" s="156">
        <v>0</v>
      </c>
      <c r="N102" s="156">
        <v>14</v>
      </c>
      <c r="O102" s="156">
        <v>7317</v>
      </c>
      <c r="P102" s="965">
        <v>6.805555555555555E-2</v>
      </c>
      <c r="Q102" s="966">
        <v>2.5</v>
      </c>
      <c r="R102" s="967">
        <f t="shared" si="5"/>
        <v>4.083333333333333</v>
      </c>
      <c r="S102" s="967">
        <f t="shared" si="6"/>
        <v>4.083333333333333</v>
      </c>
    </row>
    <row r="103" spans="1:22" ht="45" x14ac:dyDescent="0.25">
      <c r="A103" s="952">
        <v>70</v>
      </c>
      <c r="B103" s="156" t="s">
        <v>1865</v>
      </c>
      <c r="C103" s="964">
        <v>7.0833333333333331E-2</v>
      </c>
      <c r="D103" s="156" t="s">
        <v>2235</v>
      </c>
      <c r="E103" s="156" t="s">
        <v>11</v>
      </c>
      <c r="F103" s="158" t="s">
        <v>2278</v>
      </c>
      <c r="G103" s="158" t="s">
        <v>2233</v>
      </c>
      <c r="H103" s="158" t="s">
        <v>24</v>
      </c>
      <c r="I103" s="159" t="s">
        <v>2277</v>
      </c>
      <c r="J103" s="158" t="s">
        <v>2276</v>
      </c>
      <c r="K103" s="156">
        <v>31585</v>
      </c>
      <c r="L103" s="156">
        <v>1</v>
      </c>
      <c r="M103" s="156">
        <v>0</v>
      </c>
      <c r="N103" s="156">
        <v>16</v>
      </c>
      <c r="O103" s="156">
        <v>31569</v>
      </c>
      <c r="P103" s="965">
        <v>2.013888888888889E-2</v>
      </c>
      <c r="Q103" s="966">
        <v>7</v>
      </c>
      <c r="R103" s="972">
        <f t="shared" si="5"/>
        <v>3.3833333333333333</v>
      </c>
      <c r="S103" s="972">
        <f t="shared" si="6"/>
        <v>3.3833333333333333</v>
      </c>
    </row>
    <row r="104" spans="1:22" ht="120" x14ac:dyDescent="0.25">
      <c r="A104" s="952">
        <v>71</v>
      </c>
      <c r="B104" s="156" t="s">
        <v>1865</v>
      </c>
      <c r="C104" s="964">
        <v>0.6333333333333333</v>
      </c>
      <c r="D104" s="156" t="s">
        <v>2275</v>
      </c>
      <c r="E104" s="156" t="s">
        <v>13</v>
      </c>
      <c r="F104" s="158" t="s">
        <v>2274</v>
      </c>
      <c r="G104" s="158" t="s">
        <v>2118</v>
      </c>
      <c r="H104" s="158" t="s">
        <v>305</v>
      </c>
      <c r="I104" s="159" t="s">
        <v>2118</v>
      </c>
      <c r="J104" s="158" t="s">
        <v>2273</v>
      </c>
      <c r="K104" s="156">
        <v>6250</v>
      </c>
      <c r="L104" s="156">
        <v>1</v>
      </c>
      <c r="M104" s="156">
        <v>0</v>
      </c>
      <c r="N104" s="156">
        <v>3</v>
      </c>
      <c r="O104" s="156">
        <v>6247</v>
      </c>
      <c r="P104" s="965">
        <v>6.2499999999999995E-3</v>
      </c>
      <c r="Q104" s="966">
        <v>3.7</v>
      </c>
      <c r="R104" s="967">
        <f t="shared" si="5"/>
        <v>0.55499999999999994</v>
      </c>
      <c r="S104" s="967">
        <f t="shared" si="6"/>
        <v>0.55499999999999994</v>
      </c>
    </row>
    <row r="105" spans="1:22" x14ac:dyDescent="0.25">
      <c r="A105" s="949">
        <v>72</v>
      </c>
      <c r="B105" s="624">
        <v>44378</v>
      </c>
      <c r="C105" s="968">
        <v>0.22916666666666666</v>
      </c>
      <c r="D105" s="950" t="s">
        <v>1981</v>
      </c>
      <c r="E105" s="950" t="s">
        <v>13</v>
      </c>
      <c r="F105" s="613" t="s">
        <v>2272</v>
      </c>
      <c r="G105" s="613" t="s">
        <v>2271</v>
      </c>
      <c r="H105" s="613" t="s">
        <v>24</v>
      </c>
      <c r="I105" s="612" t="s">
        <v>2270</v>
      </c>
      <c r="J105" s="613" t="s">
        <v>2269</v>
      </c>
      <c r="K105" s="950">
        <v>9070</v>
      </c>
      <c r="L105" s="1087">
        <v>1</v>
      </c>
      <c r="M105" s="1087">
        <v>0</v>
      </c>
      <c r="N105" s="1087">
        <v>1</v>
      </c>
      <c r="O105" s="1087">
        <v>623</v>
      </c>
      <c r="P105" s="1088">
        <v>6.3888888888888884E-2</v>
      </c>
      <c r="Q105" s="1089">
        <v>0.25</v>
      </c>
      <c r="R105" s="1090">
        <f t="shared" si="5"/>
        <v>0.3833333333333333</v>
      </c>
      <c r="S105" s="969">
        <f>R105+R106+R107+R108</f>
        <v>3.8998333333333339</v>
      </c>
    </row>
    <row r="106" spans="1:22" x14ac:dyDescent="0.25">
      <c r="A106" s="949"/>
      <c r="B106" s="950"/>
      <c r="C106" s="968"/>
      <c r="D106" s="950"/>
      <c r="E106" s="950"/>
      <c r="F106" s="613"/>
      <c r="G106" s="613"/>
      <c r="H106" s="613"/>
      <c r="I106" s="612"/>
      <c r="J106" s="613"/>
      <c r="K106" s="950"/>
      <c r="L106" s="1095">
        <v>2</v>
      </c>
      <c r="M106" s="1095">
        <v>0</v>
      </c>
      <c r="N106" s="1095">
        <v>4</v>
      </c>
      <c r="O106" s="1095">
        <v>7456</v>
      </c>
      <c r="P106" s="1096">
        <v>9.1666666666666674E-2</v>
      </c>
      <c r="Q106" s="1097">
        <v>1.1000000000000001</v>
      </c>
      <c r="R106" s="1098">
        <f t="shared" si="5"/>
        <v>2.4200000000000004</v>
      </c>
      <c r="S106" s="969"/>
    </row>
    <row r="107" spans="1:22" x14ac:dyDescent="0.25">
      <c r="A107" s="949"/>
      <c r="B107" s="950"/>
      <c r="C107" s="968"/>
      <c r="D107" s="950"/>
      <c r="E107" s="950"/>
      <c r="F107" s="613"/>
      <c r="G107" s="613"/>
      <c r="H107" s="613"/>
      <c r="I107" s="612"/>
      <c r="J107" s="613"/>
      <c r="K107" s="950"/>
      <c r="L107" s="1095">
        <v>3</v>
      </c>
      <c r="M107" s="1095">
        <v>0</v>
      </c>
      <c r="N107" s="1095">
        <v>2</v>
      </c>
      <c r="O107" s="1095">
        <v>612</v>
      </c>
      <c r="P107" s="1096">
        <v>0.11875000000000001</v>
      </c>
      <c r="Q107" s="1097">
        <v>0.28999999999999998</v>
      </c>
      <c r="R107" s="1098">
        <f t="shared" si="5"/>
        <v>0.82650000000000001</v>
      </c>
      <c r="S107" s="969"/>
    </row>
    <row r="108" spans="1:22" x14ac:dyDescent="0.25">
      <c r="A108" s="949"/>
      <c r="B108" s="950"/>
      <c r="C108" s="968"/>
      <c r="D108" s="950"/>
      <c r="E108" s="950"/>
      <c r="F108" s="613"/>
      <c r="G108" s="613"/>
      <c r="H108" s="613"/>
      <c r="I108" s="612"/>
      <c r="J108" s="613"/>
      <c r="K108" s="950"/>
      <c r="L108" s="1091">
        <v>4</v>
      </c>
      <c r="M108" s="1091">
        <v>0</v>
      </c>
      <c r="N108" s="1091">
        <v>1</v>
      </c>
      <c r="O108" s="1091">
        <v>371</v>
      </c>
      <c r="P108" s="1092">
        <v>0.1875</v>
      </c>
      <c r="Q108" s="1093">
        <v>0.06</v>
      </c>
      <c r="R108" s="1094">
        <f t="shared" si="5"/>
        <v>0.27</v>
      </c>
      <c r="S108" s="969"/>
    </row>
    <row r="109" spans="1:22" ht="45" x14ac:dyDescent="0.25">
      <c r="A109" s="952">
        <v>73</v>
      </c>
      <c r="B109" s="981">
        <v>44379</v>
      </c>
      <c r="C109" s="964">
        <v>0.56805555555555554</v>
      </c>
      <c r="D109" s="156" t="s">
        <v>1981</v>
      </c>
      <c r="E109" s="156" t="s">
        <v>13</v>
      </c>
      <c r="F109" s="158" t="s">
        <v>2268</v>
      </c>
      <c r="G109" s="158" t="s">
        <v>2267</v>
      </c>
      <c r="H109" s="158" t="s">
        <v>24</v>
      </c>
      <c r="I109" s="159" t="s">
        <v>2266</v>
      </c>
      <c r="J109" s="158" t="s">
        <v>2265</v>
      </c>
      <c r="K109" s="952">
        <f>SUM(M109:O109)</f>
        <v>5499</v>
      </c>
      <c r="L109" s="156">
        <v>1</v>
      </c>
      <c r="M109" s="952"/>
      <c r="N109" s="156">
        <v>18</v>
      </c>
      <c r="O109" s="156">
        <v>5481</v>
      </c>
      <c r="P109" s="965">
        <v>8.1944444444444445E-2</v>
      </c>
      <c r="Q109" s="966">
        <v>2.5</v>
      </c>
      <c r="R109" s="967">
        <f t="shared" si="5"/>
        <v>4.9166666666666661</v>
      </c>
      <c r="S109" s="982">
        <f>R109</f>
        <v>4.9166666666666661</v>
      </c>
    </row>
    <row r="110" spans="1:22" ht="45" x14ac:dyDescent="0.25">
      <c r="A110" s="952">
        <v>74</v>
      </c>
      <c r="B110" s="981">
        <v>44379</v>
      </c>
      <c r="C110" s="964">
        <v>0.50277777777777777</v>
      </c>
      <c r="D110" s="156" t="s">
        <v>1981</v>
      </c>
      <c r="E110" s="156" t="s">
        <v>13</v>
      </c>
      <c r="F110" s="158" t="s">
        <v>2264</v>
      </c>
      <c r="G110" s="158" t="s">
        <v>2263</v>
      </c>
      <c r="H110" s="158" t="s">
        <v>24</v>
      </c>
      <c r="I110" s="159" t="s">
        <v>2262</v>
      </c>
      <c r="J110" s="158" t="s">
        <v>2261</v>
      </c>
      <c r="K110" s="952">
        <f>SUM(M110:O110)</f>
        <v>6736</v>
      </c>
      <c r="L110" s="156">
        <v>1</v>
      </c>
      <c r="M110" s="952"/>
      <c r="N110" s="156">
        <v>2</v>
      </c>
      <c r="O110" s="156">
        <v>6734</v>
      </c>
      <c r="P110" s="965">
        <v>7.3611111111111113E-2</v>
      </c>
      <c r="Q110" s="966">
        <v>1.4</v>
      </c>
      <c r="R110" s="967">
        <f t="shared" si="5"/>
        <v>2.4733333333333332</v>
      </c>
      <c r="S110" s="982">
        <f>R110</f>
        <v>2.4733333333333332</v>
      </c>
    </row>
    <row r="111" spans="1:22" ht="48.75" customHeight="1" x14ac:dyDescent="0.25">
      <c r="A111" s="952">
        <v>75</v>
      </c>
      <c r="B111" s="981">
        <v>44379</v>
      </c>
      <c r="C111" s="964">
        <v>0.49305555555555558</v>
      </c>
      <c r="D111" s="156" t="s">
        <v>1981</v>
      </c>
      <c r="E111" s="156" t="s">
        <v>13</v>
      </c>
      <c r="F111" s="158" t="s">
        <v>2260</v>
      </c>
      <c r="G111" s="158" t="s">
        <v>2259</v>
      </c>
      <c r="H111" s="158" t="s">
        <v>24</v>
      </c>
      <c r="I111" s="159" t="s">
        <v>2258</v>
      </c>
      <c r="J111" s="158" t="s">
        <v>2257</v>
      </c>
      <c r="K111" s="952">
        <f>SUM(M111:O111)</f>
        <v>9070</v>
      </c>
      <c r="L111" s="156">
        <v>1</v>
      </c>
      <c r="M111" s="952"/>
      <c r="N111" s="156">
        <v>8</v>
      </c>
      <c r="O111" s="156">
        <v>9062</v>
      </c>
      <c r="P111" s="965">
        <v>7.9166666666666663E-2</v>
      </c>
      <c r="Q111" s="966">
        <v>4.6500000000000004</v>
      </c>
      <c r="R111" s="967">
        <f t="shared" si="5"/>
        <v>8.8350000000000009</v>
      </c>
      <c r="S111" s="982">
        <f>R111</f>
        <v>8.8350000000000009</v>
      </c>
    </row>
    <row r="112" spans="1:22" s="170" customFormat="1" ht="126.75" customHeight="1" x14ac:dyDescent="0.25">
      <c r="A112" s="949">
        <v>76</v>
      </c>
      <c r="B112" s="628">
        <v>44380</v>
      </c>
      <c r="C112" s="615">
        <v>0.3430555555555555</v>
      </c>
      <c r="D112" s="950" t="s">
        <v>1951</v>
      </c>
      <c r="E112" s="950" t="s">
        <v>13</v>
      </c>
      <c r="F112" s="613" t="s">
        <v>2256</v>
      </c>
      <c r="G112" s="613" t="s">
        <v>2255</v>
      </c>
      <c r="H112" s="613" t="s">
        <v>305</v>
      </c>
      <c r="I112" s="612" t="s">
        <v>2254</v>
      </c>
      <c r="J112" s="613" t="s">
        <v>2253</v>
      </c>
      <c r="K112" s="950">
        <f>SUM(M112:O114)</f>
        <v>8697</v>
      </c>
      <c r="L112" s="1072">
        <v>1</v>
      </c>
      <c r="M112" s="1072" t="s">
        <v>1590</v>
      </c>
      <c r="N112" s="1072">
        <v>15</v>
      </c>
      <c r="O112" s="1072">
        <v>5428</v>
      </c>
      <c r="P112" s="1106">
        <v>4.2361111111111106E-2</v>
      </c>
      <c r="Q112" s="1074">
        <v>2.5099999999999998</v>
      </c>
      <c r="R112" s="1113">
        <f t="shared" si="5"/>
        <v>2.5518333333333327</v>
      </c>
      <c r="S112" s="611">
        <f>SUM(R112:R114)</f>
        <v>6.9948333333333323</v>
      </c>
      <c r="V112" s="171"/>
    </row>
    <row r="113" spans="1:22" s="170" customFormat="1" ht="33.75" customHeight="1" x14ac:dyDescent="0.25">
      <c r="A113" s="949"/>
      <c r="B113" s="628"/>
      <c r="C113" s="615"/>
      <c r="D113" s="950"/>
      <c r="E113" s="950"/>
      <c r="F113" s="613"/>
      <c r="G113" s="613"/>
      <c r="H113" s="613"/>
      <c r="I113" s="612"/>
      <c r="J113" s="613"/>
      <c r="K113" s="950"/>
      <c r="L113" s="1081">
        <v>2</v>
      </c>
      <c r="M113" s="1081" t="s">
        <v>1590</v>
      </c>
      <c r="N113" s="1081">
        <v>1</v>
      </c>
      <c r="O113" s="1081">
        <v>2811</v>
      </c>
      <c r="P113" s="1110">
        <v>0.18958333333333333</v>
      </c>
      <c r="Q113" s="1083">
        <v>0.84</v>
      </c>
      <c r="R113" s="1114">
        <f t="shared" si="5"/>
        <v>3.8219999999999992</v>
      </c>
      <c r="S113" s="611"/>
    </row>
    <row r="114" spans="1:22" s="170" customFormat="1" ht="45.75" customHeight="1" x14ac:dyDescent="0.25">
      <c r="A114" s="949"/>
      <c r="B114" s="628"/>
      <c r="C114" s="615"/>
      <c r="D114" s="950"/>
      <c r="E114" s="950"/>
      <c r="F114" s="613"/>
      <c r="G114" s="613"/>
      <c r="H114" s="613"/>
      <c r="I114" s="612"/>
      <c r="J114" s="613"/>
      <c r="K114" s="950"/>
      <c r="L114" s="1076">
        <v>3</v>
      </c>
      <c r="M114" s="1076" t="s">
        <v>1590</v>
      </c>
      <c r="N114" s="1076">
        <v>0</v>
      </c>
      <c r="O114" s="1076">
        <v>442</v>
      </c>
      <c r="P114" s="1077">
        <v>0.43124999999999997</v>
      </c>
      <c r="Q114" s="1078">
        <v>0.06</v>
      </c>
      <c r="R114" s="1115">
        <f t="shared" si="5"/>
        <v>0.621</v>
      </c>
      <c r="S114" s="611"/>
    </row>
    <row r="115" spans="1:22" s="168" customFormat="1" ht="33" customHeight="1" x14ac:dyDescent="0.25">
      <c r="A115" s="949">
        <v>77</v>
      </c>
      <c r="B115" s="983">
        <v>44382</v>
      </c>
      <c r="C115" s="984">
        <v>0.3430555555555555</v>
      </c>
      <c r="D115" s="950" t="s">
        <v>2013</v>
      </c>
      <c r="E115" s="950" t="s">
        <v>13</v>
      </c>
      <c r="F115" s="613" t="s">
        <v>2252</v>
      </c>
      <c r="G115" s="613" t="s">
        <v>2251</v>
      </c>
      <c r="H115" s="613" t="s">
        <v>51</v>
      </c>
      <c r="I115" s="612" t="s">
        <v>2250</v>
      </c>
      <c r="J115" s="613" t="s">
        <v>2249</v>
      </c>
      <c r="K115" s="950">
        <f>SUM(M115:O116)</f>
        <v>6696</v>
      </c>
      <c r="L115" s="1072">
        <v>1</v>
      </c>
      <c r="M115" s="1072">
        <v>0</v>
      </c>
      <c r="N115" s="1072">
        <v>1</v>
      </c>
      <c r="O115" s="1072">
        <v>0</v>
      </c>
      <c r="P115" s="1106">
        <v>3.4722222222222224E-2</v>
      </c>
      <c r="Q115" s="1116">
        <v>0.01</v>
      </c>
      <c r="R115" s="1117">
        <f t="shared" si="5"/>
        <v>8.3333333333333332E-3</v>
      </c>
      <c r="S115" s="986">
        <f>SUM(R115:R116)</f>
        <v>17.033666666666665</v>
      </c>
      <c r="V115" s="169"/>
    </row>
    <row r="116" spans="1:22" s="168" customFormat="1" ht="47.25" customHeight="1" x14ac:dyDescent="0.25">
      <c r="A116" s="949"/>
      <c r="B116" s="983"/>
      <c r="C116" s="984"/>
      <c r="D116" s="950"/>
      <c r="E116" s="950"/>
      <c r="F116" s="613"/>
      <c r="G116" s="613"/>
      <c r="H116" s="613"/>
      <c r="I116" s="612"/>
      <c r="J116" s="613"/>
      <c r="K116" s="950"/>
      <c r="L116" s="1076">
        <v>2</v>
      </c>
      <c r="M116" s="1076">
        <v>0</v>
      </c>
      <c r="N116" s="1076">
        <v>17</v>
      </c>
      <c r="O116" s="1076">
        <v>6678</v>
      </c>
      <c r="P116" s="1077">
        <v>0.15694444444444444</v>
      </c>
      <c r="Q116" s="1108">
        <v>4.5199999999999996</v>
      </c>
      <c r="R116" s="1118">
        <f t="shared" si="5"/>
        <v>17.025333333333332</v>
      </c>
      <c r="S116" s="987"/>
    </row>
    <row r="117" spans="1:22" s="168" customFormat="1" ht="47.25" customHeight="1" x14ac:dyDescent="0.25">
      <c r="A117" s="952">
        <v>78</v>
      </c>
      <c r="B117" s="988" t="s">
        <v>2248</v>
      </c>
      <c r="C117" s="174">
        <v>0.76041666666666663</v>
      </c>
      <c r="D117" s="156" t="s">
        <v>2096</v>
      </c>
      <c r="E117" s="156" t="s">
        <v>13</v>
      </c>
      <c r="F117" s="158" t="s">
        <v>2095</v>
      </c>
      <c r="G117" s="158" t="s">
        <v>2094</v>
      </c>
      <c r="H117" s="158" t="s">
        <v>24</v>
      </c>
      <c r="I117" s="159" t="s">
        <v>2247</v>
      </c>
      <c r="J117" s="158" t="s">
        <v>2092</v>
      </c>
      <c r="K117" s="156">
        <v>5736</v>
      </c>
      <c r="L117" s="952">
        <v>1</v>
      </c>
      <c r="M117" s="952"/>
      <c r="N117" s="952">
        <v>1</v>
      </c>
      <c r="O117" s="952">
        <v>5735</v>
      </c>
      <c r="P117" s="160">
        <v>1.3888888888888888E-2</v>
      </c>
      <c r="Q117" s="978">
        <v>0.8</v>
      </c>
      <c r="R117" s="985">
        <v>0.26666666666666666</v>
      </c>
      <c r="S117" s="989">
        <v>0.26666666666666666</v>
      </c>
    </row>
    <row r="118" spans="1:22" ht="66" customHeight="1" x14ac:dyDescent="0.25">
      <c r="A118" s="952">
        <v>79</v>
      </c>
      <c r="B118" s="981">
        <v>44385</v>
      </c>
      <c r="C118" s="964">
        <v>0.71805555555555556</v>
      </c>
      <c r="D118" s="156" t="s">
        <v>1981</v>
      </c>
      <c r="E118" s="156" t="s">
        <v>13</v>
      </c>
      <c r="F118" s="158" t="s">
        <v>2246</v>
      </c>
      <c r="G118" s="158" t="s">
        <v>2245</v>
      </c>
      <c r="H118" s="158" t="s">
        <v>24</v>
      </c>
      <c r="I118" s="159" t="s">
        <v>2244</v>
      </c>
      <c r="J118" s="158" t="s">
        <v>2243</v>
      </c>
      <c r="K118" s="952">
        <f>SUM(M118:O118)</f>
        <v>5556</v>
      </c>
      <c r="L118" s="156">
        <v>1</v>
      </c>
      <c r="M118" s="952"/>
      <c r="N118" s="156">
        <v>5</v>
      </c>
      <c r="O118" s="156">
        <v>5551</v>
      </c>
      <c r="P118" s="965">
        <v>4.1666666666666666E-3</v>
      </c>
      <c r="Q118" s="966">
        <v>1.35</v>
      </c>
      <c r="R118" s="967">
        <f t="shared" ref="R118:R126" si="7">P118*Q118*24</f>
        <v>0.13500000000000001</v>
      </c>
      <c r="S118" s="982">
        <f>R118</f>
        <v>0.13500000000000001</v>
      </c>
    </row>
    <row r="119" spans="1:22" x14ac:dyDescent="0.25">
      <c r="A119" s="949">
        <v>80</v>
      </c>
      <c r="B119" s="990">
        <v>44386</v>
      </c>
      <c r="C119" s="615">
        <v>0.56111111111111112</v>
      </c>
      <c r="D119" s="950" t="s">
        <v>2037</v>
      </c>
      <c r="E119" s="950" t="s">
        <v>13</v>
      </c>
      <c r="F119" s="613" t="s">
        <v>2242</v>
      </c>
      <c r="G119" s="613" t="s">
        <v>2241</v>
      </c>
      <c r="H119" s="613" t="s">
        <v>24</v>
      </c>
      <c r="I119" s="612" t="s">
        <v>2240</v>
      </c>
      <c r="J119" s="613" t="s">
        <v>2033</v>
      </c>
      <c r="K119" s="950">
        <f>SUM(M119:O120)</f>
        <v>22927</v>
      </c>
      <c r="L119" s="1072">
        <v>1</v>
      </c>
      <c r="M119" s="1072">
        <v>0</v>
      </c>
      <c r="N119" s="1072">
        <v>39</v>
      </c>
      <c r="O119" s="1072">
        <v>21266</v>
      </c>
      <c r="P119" s="1119">
        <v>4.8611111111111112E-3</v>
      </c>
      <c r="Q119" s="1113">
        <v>9</v>
      </c>
      <c r="R119" s="1120">
        <f t="shared" si="7"/>
        <v>1.0499999999999998</v>
      </c>
      <c r="S119" s="611">
        <f>SUM(R119:R120)</f>
        <v>2.15</v>
      </c>
    </row>
    <row r="120" spans="1:22" ht="44.25" customHeight="1" x14ac:dyDescent="0.25">
      <c r="A120" s="949"/>
      <c r="B120" s="990"/>
      <c r="C120" s="615"/>
      <c r="D120" s="950"/>
      <c r="E120" s="950"/>
      <c r="F120" s="613"/>
      <c r="G120" s="613"/>
      <c r="H120" s="613"/>
      <c r="I120" s="612"/>
      <c r="J120" s="613"/>
      <c r="K120" s="950"/>
      <c r="L120" s="1091">
        <v>2</v>
      </c>
      <c r="M120" s="1076">
        <v>0</v>
      </c>
      <c r="N120" s="1076">
        <v>4</v>
      </c>
      <c r="O120" s="1076">
        <v>1618</v>
      </c>
      <c r="P120" s="1121">
        <v>4.5833333333333337E-2</v>
      </c>
      <c r="Q120" s="1115">
        <v>1</v>
      </c>
      <c r="R120" s="1122">
        <f t="shared" si="7"/>
        <v>1.1000000000000001</v>
      </c>
      <c r="S120" s="611"/>
    </row>
    <row r="121" spans="1:22" ht="60.75" customHeight="1" x14ac:dyDescent="0.25">
      <c r="A121" s="952">
        <v>81</v>
      </c>
      <c r="B121" s="167" t="s">
        <v>1846</v>
      </c>
      <c r="C121" s="160">
        <v>0.24513888888888888</v>
      </c>
      <c r="D121" s="156" t="s">
        <v>1981</v>
      </c>
      <c r="E121" s="156" t="s">
        <v>13</v>
      </c>
      <c r="F121" s="158" t="s">
        <v>2184</v>
      </c>
      <c r="G121" s="158" t="s">
        <v>2239</v>
      </c>
      <c r="H121" s="158" t="s">
        <v>24</v>
      </c>
      <c r="I121" s="159" t="s">
        <v>2238</v>
      </c>
      <c r="J121" s="158" t="s">
        <v>2237</v>
      </c>
      <c r="K121" s="156">
        <v>6283</v>
      </c>
      <c r="L121" s="952">
        <v>1</v>
      </c>
      <c r="M121" s="952"/>
      <c r="N121" s="952">
        <v>2</v>
      </c>
      <c r="O121" s="952">
        <v>6281</v>
      </c>
      <c r="P121" s="160">
        <v>3.125E-2</v>
      </c>
      <c r="Q121" s="954">
        <v>2.851</v>
      </c>
      <c r="R121" s="977">
        <f t="shared" si="7"/>
        <v>2.1382500000000002</v>
      </c>
      <c r="S121" s="157">
        <f>SUM(R121:R121)</f>
        <v>2.1382500000000002</v>
      </c>
    </row>
    <row r="122" spans="1:22" ht="32.25" customHeight="1" x14ac:dyDescent="0.25">
      <c r="A122" s="952">
        <v>82</v>
      </c>
      <c r="B122" s="992" t="s">
        <v>2236</v>
      </c>
      <c r="C122" s="993">
        <v>0.65555555555555556</v>
      </c>
      <c r="D122" s="952" t="s">
        <v>2235</v>
      </c>
      <c r="E122" s="952" t="s">
        <v>13</v>
      </c>
      <c r="F122" s="158" t="s">
        <v>2234</v>
      </c>
      <c r="G122" s="994" t="s">
        <v>2233</v>
      </c>
      <c r="H122" s="994" t="s">
        <v>305</v>
      </c>
      <c r="I122" s="995" t="s">
        <v>2232</v>
      </c>
      <c r="J122" s="994" t="s">
        <v>2231</v>
      </c>
      <c r="K122" s="952">
        <v>7231</v>
      </c>
      <c r="L122" s="952">
        <v>1</v>
      </c>
      <c r="M122" s="952">
        <v>0</v>
      </c>
      <c r="N122" s="952">
        <v>12</v>
      </c>
      <c r="O122" s="952">
        <v>7219</v>
      </c>
      <c r="P122" s="993">
        <v>6.6666666666666666E-2</v>
      </c>
      <c r="Q122" s="952">
        <v>2.41</v>
      </c>
      <c r="R122" s="952">
        <f t="shared" si="7"/>
        <v>3.8560000000000003</v>
      </c>
      <c r="S122" s="952">
        <f>SUM(R122:R122)</f>
        <v>3.8560000000000003</v>
      </c>
    </row>
    <row r="123" spans="1:22" ht="26.25" customHeight="1" x14ac:dyDescent="0.25">
      <c r="A123" s="949">
        <v>83</v>
      </c>
      <c r="B123" s="627" t="s">
        <v>2230</v>
      </c>
      <c r="C123" s="615">
        <v>0.50277777777777777</v>
      </c>
      <c r="D123" s="950" t="s">
        <v>1981</v>
      </c>
      <c r="E123" s="950" t="s">
        <v>13</v>
      </c>
      <c r="F123" s="613" t="s">
        <v>2201</v>
      </c>
      <c r="G123" s="613" t="s">
        <v>2229</v>
      </c>
      <c r="H123" s="613" t="s">
        <v>305</v>
      </c>
      <c r="I123" s="612" t="s">
        <v>2228</v>
      </c>
      <c r="J123" s="613" t="s">
        <v>2198</v>
      </c>
      <c r="K123" s="950">
        <v>6736</v>
      </c>
      <c r="L123" s="1072">
        <v>1</v>
      </c>
      <c r="M123" s="1072"/>
      <c r="N123" s="1072">
        <v>1</v>
      </c>
      <c r="O123" s="1072">
        <v>2227</v>
      </c>
      <c r="P123" s="1106">
        <v>2.4305555555555556E-2</v>
      </c>
      <c r="Q123" s="1074">
        <v>0.8</v>
      </c>
      <c r="R123" s="1107">
        <f t="shared" si="7"/>
        <v>0.46666666666666667</v>
      </c>
      <c r="S123" s="611">
        <f>SUM(R123:R125)</f>
        <v>6.9300000000000006</v>
      </c>
    </row>
    <row r="124" spans="1:22" ht="24" customHeight="1" x14ac:dyDescent="0.25">
      <c r="A124" s="949"/>
      <c r="B124" s="627"/>
      <c r="C124" s="615"/>
      <c r="D124" s="950"/>
      <c r="E124" s="950"/>
      <c r="F124" s="613"/>
      <c r="G124" s="613"/>
      <c r="H124" s="613"/>
      <c r="I124" s="612"/>
      <c r="J124" s="613"/>
      <c r="K124" s="950"/>
      <c r="L124" s="1081">
        <v>2</v>
      </c>
      <c r="M124" s="1081"/>
      <c r="N124" s="1081">
        <v>1</v>
      </c>
      <c r="O124" s="1081">
        <v>3858</v>
      </c>
      <c r="P124" s="1110">
        <v>0.20555555555555557</v>
      </c>
      <c r="Q124" s="1083">
        <v>1.1499999999999999</v>
      </c>
      <c r="R124" s="1112">
        <f t="shared" si="7"/>
        <v>5.6733333333333338</v>
      </c>
      <c r="S124" s="611"/>
    </row>
    <row r="125" spans="1:22" ht="25.5" customHeight="1" x14ac:dyDescent="0.25">
      <c r="A125" s="949"/>
      <c r="B125" s="627"/>
      <c r="C125" s="615"/>
      <c r="D125" s="950"/>
      <c r="E125" s="950"/>
      <c r="F125" s="613"/>
      <c r="G125" s="613"/>
      <c r="H125" s="613"/>
      <c r="I125" s="612"/>
      <c r="J125" s="613"/>
      <c r="K125" s="950"/>
      <c r="L125" s="1076">
        <v>3</v>
      </c>
      <c r="M125" s="1076"/>
      <c r="N125" s="1076">
        <v>0</v>
      </c>
      <c r="O125" s="1076">
        <v>649</v>
      </c>
      <c r="P125" s="1077">
        <v>0.65833333333333333</v>
      </c>
      <c r="Q125" s="1078">
        <v>0.05</v>
      </c>
      <c r="R125" s="1109">
        <f t="shared" si="7"/>
        <v>0.79</v>
      </c>
      <c r="S125" s="611"/>
    </row>
    <row r="126" spans="1:22" ht="71.25" customHeight="1" x14ac:dyDescent="0.25">
      <c r="A126" s="952">
        <v>84</v>
      </c>
      <c r="B126" s="996">
        <v>44389</v>
      </c>
      <c r="C126" s="160">
        <v>0.59513888888888888</v>
      </c>
      <c r="D126" s="156" t="s">
        <v>1976</v>
      </c>
      <c r="E126" s="156" t="s">
        <v>13</v>
      </c>
      <c r="F126" s="158" t="s">
        <v>2227</v>
      </c>
      <c r="G126" s="158" t="s">
        <v>1985</v>
      </c>
      <c r="H126" s="158" t="s">
        <v>24</v>
      </c>
      <c r="I126" s="159" t="s">
        <v>2118</v>
      </c>
      <c r="J126" s="158" t="s">
        <v>2226</v>
      </c>
      <c r="K126" s="156">
        <v>9025</v>
      </c>
      <c r="L126" s="952">
        <v>1</v>
      </c>
      <c r="M126" s="952" t="s">
        <v>1590</v>
      </c>
      <c r="N126" s="952">
        <v>20</v>
      </c>
      <c r="O126" s="952">
        <v>9005</v>
      </c>
      <c r="P126" s="160">
        <v>3.472222222222222E-3</v>
      </c>
      <c r="Q126" s="954">
        <v>3.2</v>
      </c>
      <c r="R126" s="974">
        <f t="shared" si="7"/>
        <v>0.26666666666666666</v>
      </c>
      <c r="S126" s="157">
        <f>SUM(R126:R126)</f>
        <v>0.26666666666666666</v>
      </c>
    </row>
    <row r="127" spans="1:22" ht="107.25" customHeight="1" x14ac:dyDescent="0.25">
      <c r="A127" s="952">
        <v>85</v>
      </c>
      <c r="B127" s="996">
        <v>44390</v>
      </c>
      <c r="C127" s="160">
        <v>0.63194444444444442</v>
      </c>
      <c r="D127" s="156" t="s">
        <v>2013</v>
      </c>
      <c r="E127" s="156" t="s">
        <v>11</v>
      </c>
      <c r="F127" s="158" t="s">
        <v>2080</v>
      </c>
      <c r="G127" s="158" t="s">
        <v>2225</v>
      </c>
      <c r="H127" s="158" t="s">
        <v>305</v>
      </c>
      <c r="I127" s="159" t="s">
        <v>2224</v>
      </c>
      <c r="J127" s="158" t="s">
        <v>2078</v>
      </c>
      <c r="K127" s="156">
        <v>7039</v>
      </c>
      <c r="L127" s="952">
        <v>1</v>
      </c>
      <c r="M127" s="952">
        <v>0</v>
      </c>
      <c r="N127" s="952">
        <v>4</v>
      </c>
      <c r="O127" s="952">
        <v>7035</v>
      </c>
      <c r="P127" s="160">
        <v>4.1666666666666664E-2</v>
      </c>
      <c r="Q127" s="954">
        <v>2.82</v>
      </c>
      <c r="R127" s="974">
        <v>2.82</v>
      </c>
      <c r="S127" s="157">
        <v>2.82</v>
      </c>
    </row>
    <row r="128" spans="1:22" ht="35.25" customHeight="1" x14ac:dyDescent="0.25">
      <c r="A128" s="949">
        <v>86</v>
      </c>
      <c r="B128" s="614" t="s">
        <v>1843</v>
      </c>
      <c r="C128" s="615">
        <v>0.70624999999999993</v>
      </c>
      <c r="D128" s="950" t="s">
        <v>1981</v>
      </c>
      <c r="E128" s="950" t="s">
        <v>13</v>
      </c>
      <c r="F128" s="613" t="s">
        <v>2201</v>
      </c>
      <c r="G128" s="613" t="s">
        <v>2206</v>
      </c>
      <c r="H128" s="613" t="s">
        <v>24</v>
      </c>
      <c r="I128" s="612" t="s">
        <v>2223</v>
      </c>
      <c r="J128" s="613" t="s">
        <v>2198</v>
      </c>
      <c r="K128" s="950">
        <v>6736</v>
      </c>
      <c r="L128" s="1072">
        <v>1</v>
      </c>
      <c r="M128" s="1072"/>
      <c r="N128" s="1072">
        <v>2</v>
      </c>
      <c r="O128" s="1072">
        <v>6261</v>
      </c>
      <c r="P128" s="1106">
        <v>3.5416666666666666E-2</v>
      </c>
      <c r="Q128" s="1074">
        <v>2.21</v>
      </c>
      <c r="R128" s="1107">
        <f t="shared" ref="R128:R172" si="8">P128*Q128*24</f>
        <v>1.8784999999999998</v>
      </c>
      <c r="S128" s="611">
        <f>SUM(R128:R129)</f>
        <v>2.4234999999999998</v>
      </c>
    </row>
    <row r="129" spans="1:19" ht="24.75" customHeight="1" x14ac:dyDescent="0.25">
      <c r="A129" s="949"/>
      <c r="B129" s="614"/>
      <c r="C129" s="615"/>
      <c r="D129" s="950"/>
      <c r="E129" s="950"/>
      <c r="F129" s="613"/>
      <c r="G129" s="613"/>
      <c r="H129" s="613"/>
      <c r="I129" s="612"/>
      <c r="J129" s="613"/>
      <c r="K129" s="950"/>
      <c r="L129" s="1076">
        <v>2</v>
      </c>
      <c r="M129" s="1076"/>
      <c r="N129" s="1076">
        <v>0</v>
      </c>
      <c r="O129" s="1076">
        <v>473</v>
      </c>
      <c r="P129" s="1077">
        <v>0.22708333333333333</v>
      </c>
      <c r="Q129" s="1078">
        <v>0.1</v>
      </c>
      <c r="R129" s="1109">
        <f t="shared" si="8"/>
        <v>0.54500000000000004</v>
      </c>
      <c r="S129" s="611"/>
    </row>
    <row r="130" spans="1:19" ht="27" customHeight="1" x14ac:dyDescent="0.25">
      <c r="A130" s="949">
        <v>87</v>
      </c>
      <c r="B130" s="624">
        <v>44392</v>
      </c>
      <c r="C130" s="615">
        <v>0.82430555555555562</v>
      </c>
      <c r="D130" s="950" t="s">
        <v>2013</v>
      </c>
      <c r="E130" s="950" t="s">
        <v>13</v>
      </c>
      <c r="F130" s="613" t="s">
        <v>2222</v>
      </c>
      <c r="G130" s="613" t="s">
        <v>2011</v>
      </c>
      <c r="H130" s="613" t="s">
        <v>24</v>
      </c>
      <c r="I130" s="612" t="s">
        <v>293</v>
      </c>
      <c r="J130" s="613" t="s">
        <v>2055</v>
      </c>
      <c r="K130" s="950">
        <f>SUM(M130:O131)</f>
        <v>6967</v>
      </c>
      <c r="L130" s="1072">
        <v>1</v>
      </c>
      <c r="M130" s="1072">
        <v>0</v>
      </c>
      <c r="N130" s="1072">
        <v>0</v>
      </c>
      <c r="O130" s="1072">
        <v>143</v>
      </c>
      <c r="P130" s="1106">
        <v>7.8472222222222221E-2</v>
      </c>
      <c r="Q130" s="1116">
        <v>0.06</v>
      </c>
      <c r="R130" s="1117">
        <f t="shared" si="8"/>
        <v>0.113</v>
      </c>
      <c r="S130" s="986">
        <f>SUM(R130:R131)</f>
        <v>6.0989999999999993</v>
      </c>
    </row>
    <row r="131" spans="1:19" ht="24" customHeight="1" x14ac:dyDescent="0.25">
      <c r="A131" s="949"/>
      <c r="B131" s="624"/>
      <c r="C131" s="615"/>
      <c r="D131" s="950"/>
      <c r="E131" s="950"/>
      <c r="F131" s="613"/>
      <c r="G131" s="613"/>
      <c r="H131" s="613"/>
      <c r="I131" s="612"/>
      <c r="J131" s="613"/>
      <c r="K131" s="950"/>
      <c r="L131" s="1076">
        <v>2</v>
      </c>
      <c r="M131" s="1076">
        <v>0</v>
      </c>
      <c r="N131" s="1076">
        <v>0</v>
      </c>
      <c r="O131" s="1076">
        <v>6824</v>
      </c>
      <c r="P131" s="1077">
        <v>8.5416666666666655E-2</v>
      </c>
      <c r="Q131" s="1108">
        <v>2.92</v>
      </c>
      <c r="R131" s="1118">
        <f t="shared" si="8"/>
        <v>5.9859999999999989</v>
      </c>
      <c r="S131" s="987"/>
    </row>
    <row r="132" spans="1:19" ht="66.75" customHeight="1" x14ac:dyDescent="0.25">
      <c r="A132" s="952">
        <v>88</v>
      </c>
      <c r="B132" s="173">
        <v>44394</v>
      </c>
      <c r="C132" s="160">
        <v>0.41180555555555554</v>
      </c>
      <c r="D132" s="156" t="s">
        <v>1976</v>
      </c>
      <c r="E132" s="156" t="s">
        <v>13</v>
      </c>
      <c r="F132" s="158" t="s">
        <v>2171</v>
      </c>
      <c r="G132" s="158" t="s">
        <v>2221</v>
      </c>
      <c r="H132" s="158" t="s">
        <v>24</v>
      </c>
      <c r="I132" s="159" t="s">
        <v>2220</v>
      </c>
      <c r="J132" s="158" t="s">
        <v>2029</v>
      </c>
      <c r="K132" s="156">
        <v>5954</v>
      </c>
      <c r="L132" s="952">
        <v>1</v>
      </c>
      <c r="M132" s="952" t="s">
        <v>1590</v>
      </c>
      <c r="N132" s="952">
        <v>16</v>
      </c>
      <c r="O132" s="952">
        <v>5938</v>
      </c>
      <c r="P132" s="160">
        <v>5.2777777777777778E-2</v>
      </c>
      <c r="Q132" s="954">
        <v>2.1</v>
      </c>
      <c r="R132" s="974">
        <f t="shared" si="8"/>
        <v>2.66</v>
      </c>
      <c r="S132" s="157">
        <f>SUM(R132:R132)</f>
        <v>2.66</v>
      </c>
    </row>
    <row r="133" spans="1:19" ht="60" x14ac:dyDescent="0.25">
      <c r="A133" s="952">
        <v>89</v>
      </c>
      <c r="B133" s="173">
        <v>44397</v>
      </c>
      <c r="C133" s="160">
        <v>6.1111111111111116E-2</v>
      </c>
      <c r="D133" s="156" t="s">
        <v>1976</v>
      </c>
      <c r="E133" s="156" t="s">
        <v>13</v>
      </c>
      <c r="F133" s="158" t="s">
        <v>2219</v>
      </c>
      <c r="G133" s="158" t="s">
        <v>2118</v>
      </c>
      <c r="H133" s="158" t="s">
        <v>305</v>
      </c>
      <c r="I133" s="159" t="s">
        <v>2218</v>
      </c>
      <c r="J133" s="158" t="s">
        <v>2131</v>
      </c>
      <c r="K133" s="156">
        <v>6306</v>
      </c>
      <c r="L133" s="952">
        <v>1</v>
      </c>
      <c r="M133" s="952" t="s">
        <v>1590</v>
      </c>
      <c r="N133" s="952">
        <v>7</v>
      </c>
      <c r="O133" s="952">
        <v>6299</v>
      </c>
      <c r="P133" s="160">
        <v>0.13541666666666666</v>
      </c>
      <c r="Q133" s="954">
        <v>4.24</v>
      </c>
      <c r="R133" s="974">
        <f t="shared" si="8"/>
        <v>13.779999999999998</v>
      </c>
      <c r="S133" s="157">
        <f>SUM(R133:R133)</f>
        <v>13.779999999999998</v>
      </c>
    </row>
    <row r="134" spans="1:19" x14ac:dyDescent="0.25">
      <c r="A134" s="949">
        <v>90</v>
      </c>
      <c r="B134" s="614" t="s">
        <v>1821</v>
      </c>
      <c r="C134" s="615">
        <v>0.73819444444444438</v>
      </c>
      <c r="D134" s="950" t="s">
        <v>1981</v>
      </c>
      <c r="E134" s="950" t="s">
        <v>13</v>
      </c>
      <c r="F134" s="613" t="s">
        <v>2217</v>
      </c>
      <c r="G134" s="613" t="s">
        <v>2216</v>
      </c>
      <c r="H134" s="613" t="s">
        <v>24</v>
      </c>
      <c r="I134" s="612" t="s">
        <v>2215</v>
      </c>
      <c r="J134" s="613" t="s">
        <v>2214</v>
      </c>
      <c r="K134" s="950">
        <v>7173</v>
      </c>
      <c r="L134" s="1072">
        <v>1</v>
      </c>
      <c r="M134" s="1072"/>
      <c r="N134" s="1072">
        <v>8</v>
      </c>
      <c r="O134" s="1072">
        <v>4013</v>
      </c>
      <c r="P134" s="1106">
        <v>2.1527777777777781E-2</v>
      </c>
      <c r="Q134" s="1074">
        <v>2.1</v>
      </c>
      <c r="R134" s="1107">
        <f t="shared" si="8"/>
        <v>1.0850000000000002</v>
      </c>
      <c r="S134" s="611">
        <f>SUM(R134:R135)</f>
        <v>3.335</v>
      </c>
    </row>
    <row r="135" spans="1:19" x14ac:dyDescent="0.25">
      <c r="A135" s="949"/>
      <c r="B135" s="614"/>
      <c r="C135" s="615"/>
      <c r="D135" s="950"/>
      <c r="E135" s="950"/>
      <c r="F135" s="613"/>
      <c r="G135" s="613"/>
      <c r="H135" s="613"/>
      <c r="I135" s="612"/>
      <c r="J135" s="613"/>
      <c r="K135" s="950"/>
      <c r="L135" s="1076">
        <v>2</v>
      </c>
      <c r="M135" s="1076"/>
      <c r="N135" s="1076">
        <v>13</v>
      </c>
      <c r="O135" s="1076">
        <v>3139</v>
      </c>
      <c r="P135" s="1077">
        <v>9.375E-2</v>
      </c>
      <c r="Q135" s="1078">
        <v>1</v>
      </c>
      <c r="R135" s="1109">
        <f t="shared" si="8"/>
        <v>2.25</v>
      </c>
      <c r="S135" s="611"/>
    </row>
    <row r="136" spans="1:19" ht="31.5" customHeight="1" x14ac:dyDescent="0.25">
      <c r="A136" s="949">
        <v>91</v>
      </c>
      <c r="B136" s="614" t="s">
        <v>2213</v>
      </c>
      <c r="C136" s="615">
        <v>0.40277777777777773</v>
      </c>
      <c r="D136" s="950" t="s">
        <v>1981</v>
      </c>
      <c r="E136" s="950" t="s">
        <v>13</v>
      </c>
      <c r="F136" s="613" t="s">
        <v>1969</v>
      </c>
      <c r="G136" s="613" t="s">
        <v>2212</v>
      </c>
      <c r="H136" s="613" t="s">
        <v>24</v>
      </c>
      <c r="I136" s="612" t="s">
        <v>2211</v>
      </c>
      <c r="J136" s="613" t="s">
        <v>1967</v>
      </c>
      <c r="K136" s="950">
        <v>9070</v>
      </c>
      <c r="L136" s="1072">
        <v>1</v>
      </c>
      <c r="M136" s="1072"/>
      <c r="N136" s="1072">
        <v>8</v>
      </c>
      <c r="O136" s="1072">
        <v>8950</v>
      </c>
      <c r="P136" s="1106">
        <v>3.2638888888888891E-2</v>
      </c>
      <c r="Q136" s="1074">
        <v>1.47</v>
      </c>
      <c r="R136" s="1107">
        <f t="shared" si="8"/>
        <v>1.1515</v>
      </c>
      <c r="S136" s="611">
        <f>SUM(R136:R137)</f>
        <v>1.2315</v>
      </c>
    </row>
    <row r="137" spans="1:19" ht="26.25" customHeight="1" x14ac:dyDescent="0.25">
      <c r="A137" s="949"/>
      <c r="B137" s="614"/>
      <c r="C137" s="615"/>
      <c r="D137" s="950"/>
      <c r="E137" s="950"/>
      <c r="F137" s="613"/>
      <c r="G137" s="613"/>
      <c r="H137" s="613"/>
      <c r="I137" s="612"/>
      <c r="J137" s="613"/>
      <c r="K137" s="950"/>
      <c r="L137" s="1076">
        <v>2</v>
      </c>
      <c r="M137" s="1076"/>
      <c r="N137" s="1076"/>
      <c r="O137" s="1076">
        <v>112</v>
      </c>
      <c r="P137" s="1077">
        <v>0.1111111111111111</v>
      </c>
      <c r="Q137" s="1078">
        <v>0.03</v>
      </c>
      <c r="R137" s="1109">
        <f t="shared" si="8"/>
        <v>7.9999999999999988E-2</v>
      </c>
      <c r="S137" s="611"/>
    </row>
    <row r="138" spans="1:19" ht="75" x14ac:dyDescent="0.25">
      <c r="A138" s="952">
        <v>92</v>
      </c>
      <c r="B138" s="173">
        <v>44399</v>
      </c>
      <c r="C138" s="160">
        <v>0.54375000000000007</v>
      </c>
      <c r="D138" s="156" t="s">
        <v>1976</v>
      </c>
      <c r="E138" s="156" t="s">
        <v>13</v>
      </c>
      <c r="F138" s="158" t="s">
        <v>2210</v>
      </c>
      <c r="G138" s="158" t="s">
        <v>2118</v>
      </c>
      <c r="H138" s="158" t="s">
        <v>24</v>
      </c>
      <c r="I138" s="159" t="s">
        <v>2209</v>
      </c>
      <c r="J138" s="158" t="s">
        <v>2208</v>
      </c>
      <c r="K138" s="156">
        <v>13906</v>
      </c>
      <c r="L138" s="952">
        <v>1</v>
      </c>
      <c r="M138" s="952" t="s">
        <v>1590</v>
      </c>
      <c r="N138" s="952">
        <v>36</v>
      </c>
      <c r="O138" s="952">
        <v>13870</v>
      </c>
      <c r="P138" s="160">
        <v>9.0277777777777787E-3</v>
      </c>
      <c r="Q138" s="954">
        <v>8</v>
      </c>
      <c r="R138" s="974">
        <f t="shared" si="8"/>
        <v>1.7333333333333334</v>
      </c>
      <c r="S138" s="157">
        <f>SUM(R138:R138)</f>
        <v>1.7333333333333334</v>
      </c>
    </row>
    <row r="139" spans="1:19" ht="33.75" customHeight="1" x14ac:dyDescent="0.25">
      <c r="A139" s="949">
        <v>93</v>
      </c>
      <c r="B139" s="614" t="s">
        <v>2207</v>
      </c>
      <c r="C139" s="615">
        <v>0.13263888888888889</v>
      </c>
      <c r="D139" s="950" t="s">
        <v>1981</v>
      </c>
      <c r="E139" s="950" t="s">
        <v>13</v>
      </c>
      <c r="F139" s="613" t="s">
        <v>2201</v>
      </c>
      <c r="G139" s="613" t="s">
        <v>2206</v>
      </c>
      <c r="H139" s="613" t="s">
        <v>24</v>
      </c>
      <c r="I139" s="612" t="s">
        <v>2205</v>
      </c>
      <c r="J139" s="613" t="s">
        <v>2198</v>
      </c>
      <c r="K139" s="950">
        <v>6736</v>
      </c>
      <c r="L139" s="1072">
        <v>1</v>
      </c>
      <c r="M139" s="1072"/>
      <c r="N139" s="1072">
        <v>2</v>
      </c>
      <c r="O139" s="1072">
        <v>6261</v>
      </c>
      <c r="P139" s="1106">
        <v>7.7777777777777779E-2</v>
      </c>
      <c r="Q139" s="1074">
        <v>2.31</v>
      </c>
      <c r="R139" s="1107">
        <f t="shared" si="8"/>
        <v>4.3120000000000003</v>
      </c>
      <c r="S139" s="611">
        <f>SUM(R139:R140)</f>
        <v>4.7570000000000006</v>
      </c>
    </row>
    <row r="140" spans="1:19" ht="32.25" customHeight="1" x14ac:dyDescent="0.25">
      <c r="A140" s="949"/>
      <c r="B140" s="614"/>
      <c r="C140" s="615"/>
      <c r="D140" s="950"/>
      <c r="E140" s="950"/>
      <c r="F140" s="613"/>
      <c r="G140" s="613"/>
      <c r="H140" s="613"/>
      <c r="I140" s="612"/>
      <c r="J140" s="613"/>
      <c r="K140" s="950"/>
      <c r="L140" s="1076">
        <v>2</v>
      </c>
      <c r="M140" s="1076"/>
      <c r="N140" s="1076">
        <v>0</v>
      </c>
      <c r="O140" s="1076">
        <v>473</v>
      </c>
      <c r="P140" s="1077">
        <v>0.18541666666666667</v>
      </c>
      <c r="Q140" s="1078">
        <v>0.1</v>
      </c>
      <c r="R140" s="1109">
        <f t="shared" si="8"/>
        <v>0.44500000000000006</v>
      </c>
      <c r="S140" s="611"/>
    </row>
    <row r="141" spans="1:19" ht="28.5" customHeight="1" x14ac:dyDescent="0.25">
      <c r="A141" s="949">
        <v>94</v>
      </c>
      <c r="B141" s="624">
        <v>44403</v>
      </c>
      <c r="C141" s="615">
        <v>0.46249999999999997</v>
      </c>
      <c r="D141" s="950" t="s">
        <v>2013</v>
      </c>
      <c r="E141" s="950" t="s">
        <v>13</v>
      </c>
      <c r="F141" s="613" t="s">
        <v>2086</v>
      </c>
      <c r="G141" s="613" t="s">
        <v>2204</v>
      </c>
      <c r="H141" s="613" t="s">
        <v>24</v>
      </c>
      <c r="I141" s="612" t="s">
        <v>2203</v>
      </c>
      <c r="J141" s="613" t="s">
        <v>2083</v>
      </c>
      <c r="K141" s="950">
        <f>SUM(M141:O142)</f>
        <v>5584</v>
      </c>
      <c r="L141" s="1072">
        <v>1</v>
      </c>
      <c r="M141" s="1072">
        <v>0</v>
      </c>
      <c r="N141" s="1072">
        <v>6</v>
      </c>
      <c r="O141" s="1072">
        <v>3740</v>
      </c>
      <c r="P141" s="1106">
        <v>6.2499999999999995E-3</v>
      </c>
      <c r="Q141" s="1116">
        <v>1.64</v>
      </c>
      <c r="R141" s="1117">
        <f t="shared" si="8"/>
        <v>0.24599999999999997</v>
      </c>
      <c r="S141" s="986">
        <f>SUM(R141:R142)</f>
        <v>2.965666666666666</v>
      </c>
    </row>
    <row r="142" spans="1:19" ht="34.5" customHeight="1" x14ac:dyDescent="0.25">
      <c r="A142" s="949"/>
      <c r="B142" s="624"/>
      <c r="C142" s="615"/>
      <c r="D142" s="950"/>
      <c r="E142" s="950"/>
      <c r="F142" s="613"/>
      <c r="G142" s="613"/>
      <c r="H142" s="613"/>
      <c r="I142" s="612"/>
      <c r="J142" s="613"/>
      <c r="K142" s="950"/>
      <c r="L142" s="1076">
        <v>2</v>
      </c>
      <c r="M142" s="1076">
        <v>0</v>
      </c>
      <c r="N142" s="1076">
        <v>1</v>
      </c>
      <c r="O142" s="1076">
        <v>1837</v>
      </c>
      <c r="P142" s="1077">
        <v>0.13819444444444443</v>
      </c>
      <c r="Q142" s="1108">
        <v>0.82</v>
      </c>
      <c r="R142" s="1118">
        <f t="shared" si="8"/>
        <v>2.719666666666666</v>
      </c>
      <c r="S142" s="987"/>
    </row>
    <row r="143" spans="1:19" ht="32.25" customHeight="1" x14ac:dyDescent="0.25">
      <c r="A143" s="949">
        <v>95</v>
      </c>
      <c r="B143" s="614" t="s">
        <v>2202</v>
      </c>
      <c r="C143" s="615">
        <v>0.70833333333333337</v>
      </c>
      <c r="D143" s="950" t="s">
        <v>1981</v>
      </c>
      <c r="E143" s="950" t="s">
        <v>13</v>
      </c>
      <c r="F143" s="613" t="s">
        <v>2201</v>
      </c>
      <c r="G143" s="613" t="s">
        <v>2200</v>
      </c>
      <c r="H143" s="613" t="s">
        <v>24</v>
      </c>
      <c r="I143" s="612" t="s">
        <v>2199</v>
      </c>
      <c r="J143" s="613" t="s">
        <v>2198</v>
      </c>
      <c r="K143" s="997">
        <v>6136</v>
      </c>
      <c r="L143" s="1072">
        <v>1</v>
      </c>
      <c r="M143" s="1072"/>
      <c r="N143" s="1072">
        <v>2</v>
      </c>
      <c r="O143" s="1072">
        <v>4371</v>
      </c>
      <c r="P143" s="1106">
        <v>2.0833333333333332E-2</v>
      </c>
      <c r="Q143" s="1074">
        <v>0.6</v>
      </c>
      <c r="R143" s="1107">
        <f t="shared" si="8"/>
        <v>0.3</v>
      </c>
      <c r="S143" s="611">
        <f>SUM(R143:R144)</f>
        <v>1.05</v>
      </c>
    </row>
    <row r="144" spans="1:19" ht="33.75" customHeight="1" x14ac:dyDescent="0.25">
      <c r="A144" s="949"/>
      <c r="B144" s="614"/>
      <c r="C144" s="615"/>
      <c r="D144" s="950"/>
      <c r="E144" s="950"/>
      <c r="F144" s="613"/>
      <c r="G144" s="613"/>
      <c r="H144" s="613"/>
      <c r="I144" s="612"/>
      <c r="J144" s="613"/>
      <c r="K144" s="997"/>
      <c r="L144" s="1076">
        <v>2</v>
      </c>
      <c r="M144" s="1076"/>
      <c r="N144" s="1076">
        <v>0</v>
      </c>
      <c r="O144" s="1076">
        <v>1763</v>
      </c>
      <c r="P144" s="1077">
        <v>0.10416666666666667</v>
      </c>
      <c r="Q144" s="1078">
        <v>0.3</v>
      </c>
      <c r="R144" s="1109">
        <f t="shared" si="8"/>
        <v>0.75</v>
      </c>
      <c r="S144" s="611"/>
    </row>
    <row r="145" spans="1:20" ht="45" x14ac:dyDescent="0.25">
      <c r="A145" s="952">
        <v>96</v>
      </c>
      <c r="B145" s="173">
        <v>44408</v>
      </c>
      <c r="C145" s="160">
        <v>0.55486111111111114</v>
      </c>
      <c r="D145" s="156" t="s">
        <v>1976</v>
      </c>
      <c r="E145" s="156" t="s">
        <v>13</v>
      </c>
      <c r="F145" s="158" t="s">
        <v>1995</v>
      </c>
      <c r="G145" s="158" t="s">
        <v>2197</v>
      </c>
      <c r="H145" s="158" t="s">
        <v>305</v>
      </c>
      <c r="I145" s="159" t="s">
        <v>2196</v>
      </c>
      <c r="J145" s="158" t="s">
        <v>2162</v>
      </c>
      <c r="K145" s="156">
        <v>5305</v>
      </c>
      <c r="L145" s="952">
        <v>1</v>
      </c>
      <c r="M145" s="952">
        <v>0</v>
      </c>
      <c r="N145" s="952">
        <v>6</v>
      </c>
      <c r="O145" s="952">
        <v>5299</v>
      </c>
      <c r="P145" s="160">
        <v>0.22152777777777777</v>
      </c>
      <c r="Q145" s="954">
        <v>1.2</v>
      </c>
      <c r="R145" s="974">
        <f t="shared" si="8"/>
        <v>6.379999999999999</v>
      </c>
      <c r="S145" s="157">
        <f>SUM(R145:R145)</f>
        <v>6.379999999999999</v>
      </c>
    </row>
    <row r="146" spans="1:20" ht="60" x14ac:dyDescent="0.25">
      <c r="A146" s="952">
        <v>97</v>
      </c>
      <c r="B146" s="173">
        <v>44410</v>
      </c>
      <c r="C146" s="160">
        <v>0.40625</v>
      </c>
      <c r="D146" s="156" t="s">
        <v>1976</v>
      </c>
      <c r="E146" s="156" t="s">
        <v>11</v>
      </c>
      <c r="F146" s="158" t="s">
        <v>2195</v>
      </c>
      <c r="G146" s="158" t="s">
        <v>2194</v>
      </c>
      <c r="H146" s="158" t="s">
        <v>24</v>
      </c>
      <c r="I146" s="159" t="s">
        <v>2193</v>
      </c>
      <c r="J146" s="158" t="s">
        <v>2192</v>
      </c>
      <c r="K146" s="156">
        <f>N146+O146</f>
        <v>6759</v>
      </c>
      <c r="L146" s="952">
        <v>1</v>
      </c>
      <c r="M146" s="952" t="s">
        <v>1590</v>
      </c>
      <c r="N146" s="952">
        <v>11</v>
      </c>
      <c r="O146" s="952">
        <v>6748</v>
      </c>
      <c r="P146" s="160">
        <v>1.1805555555555555E-2</v>
      </c>
      <c r="Q146" s="954">
        <v>3.3</v>
      </c>
      <c r="R146" s="991">
        <f t="shared" si="8"/>
        <v>0.93499999999999994</v>
      </c>
      <c r="S146" s="998">
        <f>SUM(R146:R146)</f>
        <v>0.93499999999999994</v>
      </c>
    </row>
    <row r="147" spans="1:20" ht="69" customHeight="1" x14ac:dyDescent="0.25">
      <c r="A147" s="952">
        <v>98</v>
      </c>
      <c r="B147" s="173">
        <v>44410</v>
      </c>
      <c r="C147" s="160">
        <v>0.67569444444444438</v>
      </c>
      <c r="D147" s="156" t="s">
        <v>1976</v>
      </c>
      <c r="E147" s="156" t="s">
        <v>13</v>
      </c>
      <c r="F147" s="158" t="s">
        <v>2189</v>
      </c>
      <c r="G147" s="158" t="s">
        <v>2191</v>
      </c>
      <c r="H147" s="158" t="s">
        <v>305</v>
      </c>
      <c r="I147" s="159" t="s">
        <v>2190</v>
      </c>
      <c r="J147" s="158" t="s">
        <v>2186</v>
      </c>
      <c r="K147" s="156">
        <f>N147+O147</f>
        <v>6004</v>
      </c>
      <c r="L147" s="952">
        <v>1</v>
      </c>
      <c r="M147" s="952" t="s">
        <v>1590</v>
      </c>
      <c r="N147" s="952">
        <v>4</v>
      </c>
      <c r="O147" s="952">
        <v>6000</v>
      </c>
      <c r="P147" s="160">
        <v>6.7361111111111108E-2</v>
      </c>
      <c r="Q147" s="954">
        <v>2</v>
      </c>
      <c r="R147" s="991">
        <f t="shared" si="8"/>
        <v>3.2333333333333334</v>
      </c>
      <c r="S147" s="998">
        <f>R147</f>
        <v>3.2333333333333334</v>
      </c>
    </row>
    <row r="148" spans="1:20" ht="82.5" customHeight="1" x14ac:dyDescent="0.25">
      <c r="A148" s="952">
        <v>99</v>
      </c>
      <c r="B148" s="173">
        <v>44410</v>
      </c>
      <c r="C148" s="160">
        <v>0.8256944444444444</v>
      </c>
      <c r="D148" s="156" t="s">
        <v>1976</v>
      </c>
      <c r="E148" s="156" t="s">
        <v>13</v>
      </c>
      <c r="F148" s="158" t="s">
        <v>2189</v>
      </c>
      <c r="G148" s="158" t="s">
        <v>2188</v>
      </c>
      <c r="H148" s="158" t="s">
        <v>305</v>
      </c>
      <c r="I148" s="159" t="s">
        <v>2187</v>
      </c>
      <c r="J148" s="158" t="s">
        <v>2186</v>
      </c>
      <c r="K148" s="156">
        <f>N148+O148</f>
        <v>6004</v>
      </c>
      <c r="L148" s="952">
        <v>1</v>
      </c>
      <c r="M148" s="952" t="s">
        <v>1590</v>
      </c>
      <c r="N148" s="952">
        <v>4</v>
      </c>
      <c r="O148" s="952">
        <v>6000</v>
      </c>
      <c r="P148" s="160">
        <v>0.14166666666666666</v>
      </c>
      <c r="Q148" s="954">
        <v>2</v>
      </c>
      <c r="R148" s="991">
        <f t="shared" si="8"/>
        <v>6.8</v>
      </c>
      <c r="S148" s="998">
        <f>R148</f>
        <v>6.8</v>
      </c>
    </row>
    <row r="149" spans="1:20" s="166" customFormat="1" ht="82.5" customHeight="1" x14ac:dyDescent="0.25">
      <c r="A149" s="952">
        <v>100</v>
      </c>
      <c r="B149" s="173" t="s">
        <v>1799</v>
      </c>
      <c r="C149" s="160">
        <v>0.98055555555555562</v>
      </c>
      <c r="D149" s="156" t="s">
        <v>1981</v>
      </c>
      <c r="E149" s="156" t="s">
        <v>2185</v>
      </c>
      <c r="F149" s="158" t="s">
        <v>2184</v>
      </c>
      <c r="G149" s="158" t="s">
        <v>2183</v>
      </c>
      <c r="H149" s="158" t="s">
        <v>24</v>
      </c>
      <c r="I149" s="159" t="s">
        <v>2183</v>
      </c>
      <c r="J149" s="158" t="s">
        <v>2182</v>
      </c>
      <c r="K149" s="156">
        <v>6283</v>
      </c>
      <c r="L149" s="952">
        <v>1</v>
      </c>
      <c r="M149" s="952" t="s">
        <v>1590</v>
      </c>
      <c r="N149" s="952">
        <v>2</v>
      </c>
      <c r="O149" s="952">
        <v>6281</v>
      </c>
      <c r="P149" s="160">
        <v>3.3333333333333333E-2</v>
      </c>
      <c r="Q149" s="954">
        <v>2.851</v>
      </c>
      <c r="R149" s="991">
        <f t="shared" si="8"/>
        <v>2.2808000000000002</v>
      </c>
      <c r="S149" s="998">
        <f>R149</f>
        <v>2.2808000000000002</v>
      </c>
      <c r="T149" s="149"/>
    </row>
    <row r="150" spans="1:20" ht="53.25" customHeight="1" x14ac:dyDescent="0.25">
      <c r="A150" s="949">
        <v>101</v>
      </c>
      <c r="B150" s="624" t="s">
        <v>2179</v>
      </c>
      <c r="C150" s="615">
        <v>0.51388888888888895</v>
      </c>
      <c r="D150" s="950" t="s">
        <v>2013</v>
      </c>
      <c r="E150" s="950" t="s">
        <v>13</v>
      </c>
      <c r="F150" s="613" t="s">
        <v>2181</v>
      </c>
      <c r="G150" s="613" t="s">
        <v>2011</v>
      </c>
      <c r="H150" s="613" t="s">
        <v>24</v>
      </c>
      <c r="I150" s="612" t="s">
        <v>2180</v>
      </c>
      <c r="J150" s="613" t="s">
        <v>2121</v>
      </c>
      <c r="K150" s="950">
        <f>SUM(M150:O151)</f>
        <v>10252</v>
      </c>
      <c r="L150" s="1072">
        <v>1</v>
      </c>
      <c r="M150" s="1072">
        <v>0</v>
      </c>
      <c r="N150" s="1072">
        <v>2</v>
      </c>
      <c r="O150" s="1072">
        <v>7569</v>
      </c>
      <c r="P150" s="1106">
        <v>1.3194444444444444E-2</v>
      </c>
      <c r="Q150" s="1116">
        <v>7.69</v>
      </c>
      <c r="R150" s="1117">
        <f t="shared" si="8"/>
        <v>2.4351666666666665</v>
      </c>
      <c r="S150" s="986">
        <f>SUM(R150:R151)</f>
        <v>7.2301666666666673</v>
      </c>
    </row>
    <row r="151" spans="1:20" ht="45" customHeight="1" x14ac:dyDescent="0.25">
      <c r="A151" s="949"/>
      <c r="B151" s="624"/>
      <c r="C151" s="615"/>
      <c r="D151" s="950"/>
      <c r="E151" s="950"/>
      <c r="F151" s="613"/>
      <c r="G151" s="613"/>
      <c r="H151" s="613"/>
      <c r="I151" s="612"/>
      <c r="J151" s="613"/>
      <c r="K151" s="950"/>
      <c r="L151" s="1076">
        <v>2</v>
      </c>
      <c r="M151" s="1076">
        <v>0</v>
      </c>
      <c r="N151" s="1076">
        <v>2</v>
      </c>
      <c r="O151" s="1076">
        <v>2679</v>
      </c>
      <c r="P151" s="1077">
        <v>7.2916666666666671E-2</v>
      </c>
      <c r="Q151" s="1078">
        <v>2.74</v>
      </c>
      <c r="R151" s="1118">
        <f t="shared" si="8"/>
        <v>4.7950000000000008</v>
      </c>
      <c r="S151" s="987"/>
    </row>
    <row r="152" spans="1:20" ht="50.25" customHeight="1" x14ac:dyDescent="0.25">
      <c r="A152" s="949">
        <v>102</v>
      </c>
      <c r="B152" s="614" t="s">
        <v>2179</v>
      </c>
      <c r="C152" s="615">
        <v>0.65138888888888891</v>
      </c>
      <c r="D152" s="950" t="s">
        <v>1981</v>
      </c>
      <c r="E152" s="950" t="s">
        <v>13</v>
      </c>
      <c r="F152" s="613" t="s">
        <v>2106</v>
      </c>
      <c r="G152" s="613" t="s">
        <v>2178</v>
      </c>
      <c r="H152" s="613" t="s">
        <v>24</v>
      </c>
      <c r="I152" s="612" t="s">
        <v>2177</v>
      </c>
      <c r="J152" s="613" t="s">
        <v>2103</v>
      </c>
      <c r="K152" s="950">
        <v>6339</v>
      </c>
      <c r="L152" s="1072">
        <v>1</v>
      </c>
      <c r="M152" s="1072"/>
      <c r="N152" s="1072">
        <v>1</v>
      </c>
      <c r="O152" s="1072">
        <v>1228</v>
      </c>
      <c r="P152" s="1106">
        <v>3.1944444444444449E-2</v>
      </c>
      <c r="Q152" s="1074">
        <v>0.41</v>
      </c>
      <c r="R152" s="1107">
        <f t="shared" si="8"/>
        <v>0.31433333333333335</v>
      </c>
      <c r="S152" s="611">
        <f>SUM(R152:R154)</f>
        <v>3.9146666666666659</v>
      </c>
    </row>
    <row r="153" spans="1:20" x14ac:dyDescent="0.25">
      <c r="A153" s="949"/>
      <c r="B153" s="614"/>
      <c r="C153" s="615"/>
      <c r="D153" s="950"/>
      <c r="E153" s="950"/>
      <c r="F153" s="613"/>
      <c r="G153" s="613"/>
      <c r="H153" s="613"/>
      <c r="I153" s="612"/>
      <c r="J153" s="613"/>
      <c r="K153" s="950"/>
      <c r="L153" s="1081">
        <v>2</v>
      </c>
      <c r="M153" s="1081"/>
      <c r="N153" s="1081">
        <v>4</v>
      </c>
      <c r="O153" s="1081">
        <v>577</v>
      </c>
      <c r="P153" s="1110">
        <v>4.7222222222222221E-2</v>
      </c>
      <c r="Q153" s="1083">
        <v>0.15</v>
      </c>
      <c r="R153" s="1112">
        <f t="shared" si="8"/>
        <v>0.16999999999999998</v>
      </c>
      <c r="S153" s="611"/>
    </row>
    <row r="154" spans="1:20" ht="21.75" customHeight="1" x14ac:dyDescent="0.25">
      <c r="A154" s="949"/>
      <c r="B154" s="614"/>
      <c r="C154" s="615"/>
      <c r="D154" s="950"/>
      <c r="E154" s="950"/>
      <c r="F154" s="613"/>
      <c r="G154" s="613"/>
      <c r="H154" s="613"/>
      <c r="I154" s="612"/>
      <c r="J154" s="613"/>
      <c r="K154" s="950"/>
      <c r="L154" s="1076">
        <v>3</v>
      </c>
      <c r="M154" s="1076"/>
      <c r="N154" s="1076">
        <v>8</v>
      </c>
      <c r="O154" s="1076">
        <v>4521</v>
      </c>
      <c r="P154" s="1077">
        <v>0.11388888888888889</v>
      </c>
      <c r="Q154" s="1078">
        <v>1.2549999999999999</v>
      </c>
      <c r="R154" s="1109">
        <f t="shared" si="8"/>
        <v>3.4303333333333326</v>
      </c>
      <c r="S154" s="611"/>
    </row>
    <row r="155" spans="1:20" ht="60" x14ac:dyDescent="0.25">
      <c r="A155" s="952">
        <v>103</v>
      </c>
      <c r="B155" s="173" t="s">
        <v>1790</v>
      </c>
      <c r="C155" s="160">
        <v>0.94027777777777777</v>
      </c>
      <c r="D155" s="156" t="s">
        <v>2027</v>
      </c>
      <c r="E155" s="156" t="s">
        <v>11</v>
      </c>
      <c r="F155" s="158" t="s">
        <v>2176</v>
      </c>
      <c r="G155" s="158" t="s">
        <v>2175</v>
      </c>
      <c r="H155" s="158" t="s">
        <v>305</v>
      </c>
      <c r="I155" s="159" t="s">
        <v>2174</v>
      </c>
      <c r="J155" s="158" t="s">
        <v>2173</v>
      </c>
      <c r="K155" s="156">
        <v>6072</v>
      </c>
      <c r="L155" s="952">
        <v>1</v>
      </c>
      <c r="M155" s="952">
        <v>0</v>
      </c>
      <c r="N155" s="952">
        <v>16</v>
      </c>
      <c r="O155" s="952">
        <v>6056</v>
      </c>
      <c r="P155" s="160">
        <v>6.2499999999999995E-3</v>
      </c>
      <c r="Q155" s="954">
        <v>1.2</v>
      </c>
      <c r="R155" s="999">
        <f t="shared" si="8"/>
        <v>0.17999999999999997</v>
      </c>
      <c r="S155" s="157">
        <f>SUM(R155:R155)</f>
        <v>0.17999999999999997</v>
      </c>
    </row>
    <row r="156" spans="1:20" s="155" customFormat="1" ht="78" customHeight="1" x14ac:dyDescent="0.25">
      <c r="A156" s="952">
        <v>104</v>
      </c>
      <c r="B156" s="163" t="s">
        <v>1790</v>
      </c>
      <c r="C156" s="160">
        <v>0.94861111111111107</v>
      </c>
      <c r="D156" s="156" t="s">
        <v>1981</v>
      </c>
      <c r="E156" s="156" t="s">
        <v>13</v>
      </c>
      <c r="F156" s="158" t="s">
        <v>1980</v>
      </c>
      <c r="G156" s="158" t="s">
        <v>1979</v>
      </c>
      <c r="H156" s="158" t="s">
        <v>305</v>
      </c>
      <c r="I156" s="159" t="s">
        <v>2172</v>
      </c>
      <c r="J156" s="158" t="s">
        <v>1977</v>
      </c>
      <c r="K156" s="156">
        <v>5556</v>
      </c>
      <c r="L156" s="952">
        <v>1</v>
      </c>
      <c r="M156" s="952"/>
      <c r="N156" s="952">
        <v>5</v>
      </c>
      <c r="O156" s="952">
        <v>5551</v>
      </c>
      <c r="P156" s="160">
        <v>0.17500000000000002</v>
      </c>
      <c r="Q156" s="954">
        <v>1.7</v>
      </c>
      <c r="R156" s="977">
        <f t="shared" si="8"/>
        <v>7.1400000000000006</v>
      </c>
      <c r="S156" s="157">
        <f>SUM(R156:R156)</f>
        <v>7.1400000000000006</v>
      </c>
    </row>
    <row r="157" spans="1:20" ht="57.75" customHeight="1" x14ac:dyDescent="0.25">
      <c r="A157" s="952">
        <v>105</v>
      </c>
      <c r="B157" s="1000">
        <v>44414</v>
      </c>
      <c r="C157" s="160">
        <v>3.2638888888888891E-2</v>
      </c>
      <c r="D157" s="156" t="s">
        <v>1976</v>
      </c>
      <c r="E157" s="156" t="s">
        <v>13</v>
      </c>
      <c r="F157" s="158" t="s">
        <v>2171</v>
      </c>
      <c r="G157" s="158" t="s">
        <v>2170</v>
      </c>
      <c r="H157" s="158" t="s">
        <v>24</v>
      </c>
      <c r="I157" s="159" t="s">
        <v>2169</v>
      </c>
      <c r="J157" s="158" t="s">
        <v>2029</v>
      </c>
      <c r="K157" s="966">
        <v>5871</v>
      </c>
      <c r="L157" s="952">
        <v>1</v>
      </c>
      <c r="M157" s="952" t="s">
        <v>1590</v>
      </c>
      <c r="N157" s="952">
        <v>17</v>
      </c>
      <c r="O157" s="952">
        <v>5854</v>
      </c>
      <c r="P157" s="160">
        <v>7.7777777777777779E-2</v>
      </c>
      <c r="Q157" s="954">
        <v>2.1</v>
      </c>
      <c r="R157" s="974">
        <f t="shared" si="8"/>
        <v>3.92</v>
      </c>
      <c r="S157" s="157">
        <f>SUM(R157:R157)</f>
        <v>3.92</v>
      </c>
    </row>
    <row r="158" spans="1:20" ht="60" x14ac:dyDescent="0.25">
      <c r="A158" s="952">
        <v>106</v>
      </c>
      <c r="B158" s="163" t="s">
        <v>2168</v>
      </c>
      <c r="C158" s="160">
        <v>22.5</v>
      </c>
      <c r="D158" s="156" t="s">
        <v>1981</v>
      </c>
      <c r="E158" s="156" t="s">
        <v>13</v>
      </c>
      <c r="F158" s="158" t="s">
        <v>1980</v>
      </c>
      <c r="G158" s="158" t="s">
        <v>1979</v>
      </c>
      <c r="H158" s="158" t="s">
        <v>51</v>
      </c>
      <c r="I158" s="159" t="s">
        <v>2167</v>
      </c>
      <c r="J158" s="158" t="s">
        <v>1977</v>
      </c>
      <c r="K158" s="156">
        <v>5556</v>
      </c>
      <c r="L158" s="952">
        <v>1</v>
      </c>
      <c r="M158" s="952"/>
      <c r="N158" s="952">
        <v>5</v>
      </c>
      <c r="O158" s="952">
        <v>5551</v>
      </c>
      <c r="P158" s="160">
        <v>6.9444444444444441E-3</v>
      </c>
      <c r="Q158" s="954">
        <v>2.5659999999999998</v>
      </c>
      <c r="R158" s="977">
        <f t="shared" si="8"/>
        <v>0.42766666666666664</v>
      </c>
      <c r="S158" s="157">
        <f>SUM(R158:R158)</f>
        <v>0.42766666666666664</v>
      </c>
    </row>
    <row r="159" spans="1:20" ht="31.5" customHeight="1" x14ac:dyDescent="0.25">
      <c r="A159" s="949">
        <v>107</v>
      </c>
      <c r="B159" s="624">
        <v>44416</v>
      </c>
      <c r="C159" s="615">
        <v>0.86944444444444446</v>
      </c>
      <c r="D159" s="950" t="s">
        <v>2013</v>
      </c>
      <c r="E159" s="950" t="s">
        <v>13</v>
      </c>
      <c r="F159" s="613" t="s">
        <v>2157</v>
      </c>
      <c r="G159" s="613" t="s">
        <v>2011</v>
      </c>
      <c r="H159" s="613" t="s">
        <v>24</v>
      </c>
      <c r="I159" s="612" t="s">
        <v>2125</v>
      </c>
      <c r="J159" s="613" t="s">
        <v>2121</v>
      </c>
      <c r="K159" s="950">
        <f>SUM(M159:O160)</f>
        <v>10252</v>
      </c>
      <c r="L159" s="1072">
        <v>1</v>
      </c>
      <c r="M159" s="1072">
        <v>0</v>
      </c>
      <c r="N159" s="1072">
        <v>4</v>
      </c>
      <c r="O159" s="1072">
        <v>8144</v>
      </c>
      <c r="P159" s="1106">
        <v>1.0416666666666666E-2</v>
      </c>
      <c r="Q159" s="1116">
        <v>9.16</v>
      </c>
      <c r="R159" s="1117">
        <f t="shared" si="8"/>
        <v>2.29</v>
      </c>
      <c r="S159" s="986">
        <f>SUM(R159:R160)</f>
        <v>4.3045</v>
      </c>
    </row>
    <row r="160" spans="1:20" ht="34.5" customHeight="1" x14ac:dyDescent="0.25">
      <c r="A160" s="949"/>
      <c r="B160" s="624"/>
      <c r="C160" s="615"/>
      <c r="D160" s="950"/>
      <c r="E160" s="950"/>
      <c r="F160" s="613"/>
      <c r="G160" s="613"/>
      <c r="H160" s="613"/>
      <c r="I160" s="612"/>
      <c r="J160" s="613"/>
      <c r="K160" s="950"/>
      <c r="L160" s="1076">
        <v>2</v>
      </c>
      <c r="M160" s="1076">
        <v>0</v>
      </c>
      <c r="N160" s="1076">
        <v>0</v>
      </c>
      <c r="O160" s="1076">
        <v>2104</v>
      </c>
      <c r="P160" s="1077">
        <v>3.5416666666666666E-2</v>
      </c>
      <c r="Q160" s="1078">
        <v>2.37</v>
      </c>
      <c r="R160" s="1118">
        <f t="shared" si="8"/>
        <v>2.0145</v>
      </c>
      <c r="S160" s="987"/>
    </row>
    <row r="161" spans="1:20" ht="72.75" customHeight="1" x14ac:dyDescent="0.25">
      <c r="A161" s="952">
        <v>108</v>
      </c>
      <c r="B161" s="173" t="s">
        <v>2166</v>
      </c>
      <c r="C161" s="160">
        <v>0.76180555555555562</v>
      </c>
      <c r="D161" s="156" t="s">
        <v>1976</v>
      </c>
      <c r="E161" s="156" t="s">
        <v>13</v>
      </c>
      <c r="F161" s="158" t="s">
        <v>2134</v>
      </c>
      <c r="G161" s="158" t="s">
        <v>2165</v>
      </c>
      <c r="H161" s="158" t="s">
        <v>305</v>
      </c>
      <c r="I161" s="159" t="s">
        <v>2164</v>
      </c>
      <c r="J161" s="158" t="s">
        <v>2131</v>
      </c>
      <c r="K161" s="156">
        <f>M161+N161+O161</f>
        <v>6384</v>
      </c>
      <c r="L161" s="952">
        <v>1</v>
      </c>
      <c r="M161" s="952">
        <v>0</v>
      </c>
      <c r="N161" s="952">
        <v>7</v>
      </c>
      <c r="O161" s="952">
        <v>6377</v>
      </c>
      <c r="P161" s="160">
        <v>0.2388888888888889</v>
      </c>
      <c r="Q161" s="954">
        <v>4.3</v>
      </c>
      <c r="R161" s="974">
        <f t="shared" si="8"/>
        <v>24.653333333333336</v>
      </c>
      <c r="S161" s="157">
        <f>SUM(R161:R161)</f>
        <v>24.653333333333336</v>
      </c>
    </row>
    <row r="162" spans="1:20" ht="45" x14ac:dyDescent="0.25">
      <c r="A162" s="952">
        <v>109</v>
      </c>
      <c r="B162" s="173">
        <v>44419</v>
      </c>
      <c r="C162" s="160">
        <v>0.80902777777777779</v>
      </c>
      <c r="D162" s="156" t="s">
        <v>1976</v>
      </c>
      <c r="E162" s="156" t="s">
        <v>13</v>
      </c>
      <c r="F162" s="158" t="s">
        <v>1995</v>
      </c>
      <c r="G162" s="158" t="s">
        <v>2163</v>
      </c>
      <c r="H162" s="158" t="s">
        <v>305</v>
      </c>
      <c r="I162" s="159" t="s">
        <v>2163</v>
      </c>
      <c r="J162" s="158" t="s">
        <v>2162</v>
      </c>
      <c r="K162" s="156">
        <f>M162+N162+O162</f>
        <v>12819</v>
      </c>
      <c r="L162" s="952">
        <v>1</v>
      </c>
      <c r="M162" s="952">
        <v>0</v>
      </c>
      <c r="N162" s="952">
        <v>10</v>
      </c>
      <c r="O162" s="952">
        <v>12809</v>
      </c>
      <c r="P162" s="160">
        <v>0.1423611111111111</v>
      </c>
      <c r="Q162" s="954">
        <v>3.6</v>
      </c>
      <c r="R162" s="974">
        <f t="shared" si="8"/>
        <v>12.299999999999999</v>
      </c>
      <c r="S162" s="157">
        <f>SUM(R162:R162)</f>
        <v>12.299999999999999</v>
      </c>
    </row>
    <row r="163" spans="1:20" ht="120" x14ac:dyDescent="0.25">
      <c r="A163" s="952">
        <v>110</v>
      </c>
      <c r="B163" s="173" t="s">
        <v>2161</v>
      </c>
      <c r="C163" s="160">
        <v>0.62638888888888888</v>
      </c>
      <c r="D163" s="156" t="s">
        <v>2027</v>
      </c>
      <c r="E163" s="156" t="s">
        <v>11</v>
      </c>
      <c r="F163" s="158" t="s">
        <v>2160</v>
      </c>
      <c r="G163" s="158" t="s">
        <v>2156</v>
      </c>
      <c r="H163" s="158" t="s">
        <v>305</v>
      </c>
      <c r="I163" s="159" t="s">
        <v>2159</v>
      </c>
      <c r="J163" s="158" t="s">
        <v>2158</v>
      </c>
      <c r="K163" s="156">
        <v>10504</v>
      </c>
      <c r="L163" s="952">
        <v>1</v>
      </c>
      <c r="M163" s="952">
        <v>0</v>
      </c>
      <c r="N163" s="952">
        <v>14</v>
      </c>
      <c r="O163" s="952">
        <v>10490</v>
      </c>
      <c r="P163" s="160">
        <v>2.9166666666666664E-2</v>
      </c>
      <c r="Q163" s="954">
        <v>3.5</v>
      </c>
      <c r="R163" s="999">
        <f t="shared" si="8"/>
        <v>2.4499999999999997</v>
      </c>
      <c r="S163" s="157">
        <f>SUM(R163:R163)</f>
        <v>2.4499999999999997</v>
      </c>
    </row>
    <row r="164" spans="1:20" ht="78.75" customHeight="1" x14ac:dyDescent="0.25">
      <c r="A164" s="952">
        <v>111</v>
      </c>
      <c r="B164" s="165">
        <v>44421</v>
      </c>
      <c r="C164" s="160">
        <v>0.21388888888888891</v>
      </c>
      <c r="D164" s="156" t="s">
        <v>2013</v>
      </c>
      <c r="E164" s="156" t="s">
        <v>13</v>
      </c>
      <c r="F164" s="158" t="s">
        <v>2157</v>
      </c>
      <c r="G164" s="158" t="s">
        <v>2011</v>
      </c>
      <c r="H164" s="158" t="s">
        <v>24</v>
      </c>
      <c r="I164" s="159" t="s">
        <v>2125</v>
      </c>
      <c r="J164" s="158" t="s">
        <v>2121</v>
      </c>
      <c r="K164" s="156">
        <f>SUM(M164:O164)</f>
        <v>10252</v>
      </c>
      <c r="L164" s="952">
        <v>1</v>
      </c>
      <c r="M164" s="952">
        <v>0</v>
      </c>
      <c r="N164" s="952">
        <v>4</v>
      </c>
      <c r="O164" s="952">
        <v>10248</v>
      </c>
      <c r="P164" s="160">
        <v>1.1111111111111112E-2</v>
      </c>
      <c r="Q164" s="978">
        <v>13.64</v>
      </c>
      <c r="R164" s="985">
        <f t="shared" si="8"/>
        <v>3.6373333333333333</v>
      </c>
      <c r="S164" s="1001">
        <f>SUM(R164:R164)</f>
        <v>3.6373333333333333</v>
      </c>
    </row>
    <row r="165" spans="1:20" ht="45" x14ac:dyDescent="0.25">
      <c r="A165" s="952">
        <v>112</v>
      </c>
      <c r="B165" s="173" t="s">
        <v>1765</v>
      </c>
      <c r="C165" s="160">
        <v>0.77500000000000002</v>
      </c>
      <c r="D165" s="156" t="s">
        <v>2027</v>
      </c>
      <c r="E165" s="156" t="s">
        <v>11</v>
      </c>
      <c r="F165" s="158" t="s">
        <v>2026</v>
      </c>
      <c r="G165" s="158" t="s">
        <v>2156</v>
      </c>
      <c r="H165" s="158" t="s">
        <v>24</v>
      </c>
      <c r="I165" s="159" t="s">
        <v>2155</v>
      </c>
      <c r="J165" s="158" t="s">
        <v>2023</v>
      </c>
      <c r="K165" s="156">
        <f>N165+O165</f>
        <v>32676</v>
      </c>
      <c r="L165" s="952">
        <v>1</v>
      </c>
      <c r="M165" s="952">
        <v>0</v>
      </c>
      <c r="N165" s="952">
        <v>43</v>
      </c>
      <c r="O165" s="952">
        <v>32633</v>
      </c>
      <c r="P165" s="160">
        <v>4.8611111111111112E-3</v>
      </c>
      <c r="Q165" s="954">
        <v>16</v>
      </c>
      <c r="R165" s="999">
        <f t="shared" si="8"/>
        <v>1.8666666666666667</v>
      </c>
      <c r="S165" s="157">
        <f>SUM(R165:R165)</f>
        <v>1.8666666666666667</v>
      </c>
    </row>
    <row r="166" spans="1:20" ht="24.75" customHeight="1" x14ac:dyDescent="0.25">
      <c r="A166" s="949">
        <v>113</v>
      </c>
      <c r="B166" s="614" t="s">
        <v>1765</v>
      </c>
      <c r="C166" s="615">
        <v>0.91319444444444453</v>
      </c>
      <c r="D166" s="950" t="s">
        <v>1981</v>
      </c>
      <c r="E166" s="950" t="s">
        <v>13</v>
      </c>
      <c r="F166" s="613" t="s">
        <v>2066</v>
      </c>
      <c r="G166" s="613" t="s">
        <v>2154</v>
      </c>
      <c r="H166" s="613" t="s">
        <v>305</v>
      </c>
      <c r="I166" s="612" t="s">
        <v>2064</v>
      </c>
      <c r="J166" s="613" t="s">
        <v>2063</v>
      </c>
      <c r="K166" s="950">
        <v>5761</v>
      </c>
      <c r="L166" s="952">
        <v>1</v>
      </c>
      <c r="M166" s="952"/>
      <c r="N166" s="952">
        <v>14</v>
      </c>
      <c r="O166" s="952">
        <v>3811</v>
      </c>
      <c r="P166" s="160">
        <v>4.4444444444444446E-2</v>
      </c>
      <c r="Q166" s="954">
        <v>1.85</v>
      </c>
      <c r="R166" s="977">
        <f t="shared" si="8"/>
        <v>1.9733333333333334</v>
      </c>
      <c r="S166" s="611">
        <f>SUM(R166:R167)</f>
        <v>9.303333333333331</v>
      </c>
    </row>
    <row r="167" spans="1:20" ht="32.25" customHeight="1" x14ac:dyDescent="0.25">
      <c r="A167" s="949"/>
      <c r="B167" s="614"/>
      <c r="C167" s="615"/>
      <c r="D167" s="950"/>
      <c r="E167" s="950"/>
      <c r="F167" s="613"/>
      <c r="G167" s="613"/>
      <c r="H167" s="613"/>
      <c r="I167" s="612"/>
      <c r="J167" s="613"/>
      <c r="K167" s="950"/>
      <c r="L167" s="952">
        <v>2</v>
      </c>
      <c r="M167" s="952"/>
      <c r="N167" s="952">
        <v>2</v>
      </c>
      <c r="O167" s="952">
        <v>1934</v>
      </c>
      <c r="P167" s="160">
        <v>0.50902777777777775</v>
      </c>
      <c r="Q167" s="978">
        <v>0.6</v>
      </c>
      <c r="R167" s="977">
        <f t="shared" si="8"/>
        <v>7.3299999999999983</v>
      </c>
      <c r="S167" s="611"/>
    </row>
    <row r="168" spans="1:20" ht="81" customHeight="1" x14ac:dyDescent="0.25">
      <c r="A168" s="952">
        <v>114</v>
      </c>
      <c r="B168" s="173" t="s">
        <v>2153</v>
      </c>
      <c r="C168" s="160">
        <v>0.12569444444444444</v>
      </c>
      <c r="D168" s="156" t="s">
        <v>2027</v>
      </c>
      <c r="E168" s="156" t="s">
        <v>11</v>
      </c>
      <c r="F168" s="158" t="s">
        <v>2152</v>
      </c>
      <c r="G168" s="158" t="s">
        <v>2151</v>
      </c>
      <c r="H168" s="158" t="s">
        <v>305</v>
      </c>
      <c r="I168" s="159" t="s">
        <v>2150</v>
      </c>
      <c r="J168" s="158" t="s">
        <v>2149</v>
      </c>
      <c r="K168" s="156">
        <f>N168+O168</f>
        <v>10340</v>
      </c>
      <c r="L168" s="952">
        <v>1</v>
      </c>
      <c r="M168" s="952">
        <v>0</v>
      </c>
      <c r="N168" s="952">
        <v>65</v>
      </c>
      <c r="O168" s="952">
        <v>10275</v>
      </c>
      <c r="P168" s="160">
        <v>5.5555555555555558E-3</v>
      </c>
      <c r="Q168" s="954">
        <v>4</v>
      </c>
      <c r="R168" s="999">
        <f t="shared" si="8"/>
        <v>0.53333333333333333</v>
      </c>
      <c r="S168" s="157">
        <f>SUM(R168:R168)</f>
        <v>0.53333333333333333</v>
      </c>
    </row>
    <row r="169" spans="1:20" ht="31.5" customHeight="1" x14ac:dyDescent="0.25">
      <c r="A169" s="949">
        <v>115</v>
      </c>
      <c r="B169" s="614" t="s">
        <v>2148</v>
      </c>
      <c r="C169" s="615">
        <v>0.4055555555555555</v>
      </c>
      <c r="D169" s="950" t="s">
        <v>1981</v>
      </c>
      <c r="E169" s="950" t="s">
        <v>13</v>
      </c>
      <c r="F169" s="613" t="s">
        <v>1980</v>
      </c>
      <c r="G169" s="613" t="s">
        <v>2147</v>
      </c>
      <c r="H169" s="613" t="s">
        <v>24</v>
      </c>
      <c r="I169" s="612" t="s">
        <v>2146</v>
      </c>
      <c r="J169" s="613" t="s">
        <v>1977</v>
      </c>
      <c r="K169" s="950">
        <v>5556</v>
      </c>
      <c r="L169" s="1072">
        <v>1</v>
      </c>
      <c r="M169" s="1072"/>
      <c r="N169" s="1072">
        <v>2</v>
      </c>
      <c r="O169" s="1072">
        <v>2345</v>
      </c>
      <c r="P169" s="1106">
        <v>5.5555555555555558E-3</v>
      </c>
      <c r="Q169" s="1074">
        <v>1.1000000000000001</v>
      </c>
      <c r="R169" s="1107">
        <f t="shared" si="8"/>
        <v>0.14666666666666667</v>
      </c>
      <c r="S169" s="611">
        <f>SUM(R169:R171)</f>
        <v>1.6756666666666666</v>
      </c>
      <c r="T169" s="625"/>
    </row>
    <row r="170" spans="1:20" x14ac:dyDescent="0.25">
      <c r="A170" s="949"/>
      <c r="B170" s="614"/>
      <c r="C170" s="615"/>
      <c r="D170" s="950"/>
      <c r="E170" s="950"/>
      <c r="F170" s="613"/>
      <c r="G170" s="613"/>
      <c r="H170" s="613"/>
      <c r="I170" s="612"/>
      <c r="J170" s="613"/>
      <c r="K170" s="950"/>
      <c r="L170" s="1081">
        <v>2</v>
      </c>
      <c r="M170" s="1081"/>
      <c r="N170" s="1081"/>
      <c r="O170" s="1081">
        <v>2196</v>
      </c>
      <c r="P170" s="1110">
        <v>3.7499999999999999E-2</v>
      </c>
      <c r="Q170" s="1083">
        <v>1</v>
      </c>
      <c r="R170" s="1112">
        <f t="shared" si="8"/>
        <v>0.89999999999999991</v>
      </c>
      <c r="S170" s="611"/>
      <c r="T170" s="625"/>
    </row>
    <row r="171" spans="1:20" ht="37.5" customHeight="1" x14ac:dyDescent="0.25">
      <c r="A171" s="949"/>
      <c r="B171" s="614"/>
      <c r="C171" s="615"/>
      <c r="D171" s="950"/>
      <c r="E171" s="950"/>
      <c r="F171" s="613"/>
      <c r="G171" s="613"/>
      <c r="H171" s="613"/>
      <c r="I171" s="612"/>
      <c r="J171" s="613"/>
      <c r="K171" s="950"/>
      <c r="L171" s="1076">
        <v>3</v>
      </c>
      <c r="M171" s="1076"/>
      <c r="N171" s="1076">
        <v>3</v>
      </c>
      <c r="O171" s="1076">
        <v>1010</v>
      </c>
      <c r="P171" s="1077">
        <v>7.0833333333333331E-2</v>
      </c>
      <c r="Q171" s="1078">
        <v>0.37</v>
      </c>
      <c r="R171" s="1109">
        <f t="shared" si="8"/>
        <v>0.629</v>
      </c>
      <c r="S171" s="611"/>
      <c r="T171" s="625"/>
    </row>
    <row r="172" spans="1:20" x14ac:dyDescent="0.25">
      <c r="A172" s="949">
        <v>116</v>
      </c>
      <c r="B172" s="628">
        <v>44428</v>
      </c>
      <c r="C172" s="615">
        <v>0.60486111111111118</v>
      </c>
      <c r="D172" s="950" t="s">
        <v>1976</v>
      </c>
      <c r="E172" s="950" t="s">
        <v>13</v>
      </c>
      <c r="F172" s="613" t="s">
        <v>1999</v>
      </c>
      <c r="G172" s="613" t="s">
        <v>2145</v>
      </c>
      <c r="H172" s="613" t="s">
        <v>24</v>
      </c>
      <c r="I172" s="612" t="s">
        <v>2144</v>
      </c>
      <c r="J172" s="613" t="s">
        <v>1996</v>
      </c>
      <c r="K172" s="950">
        <f>M172+N172+O172</f>
        <v>7329</v>
      </c>
      <c r="L172" s="952">
        <v>1</v>
      </c>
      <c r="M172" s="952">
        <v>0</v>
      </c>
      <c r="N172" s="952">
        <v>14</v>
      </c>
      <c r="O172" s="952">
        <v>7315</v>
      </c>
      <c r="P172" s="160">
        <v>2.9166666666666664E-2</v>
      </c>
      <c r="Q172" s="954">
        <v>7.7</v>
      </c>
      <c r="R172" s="974">
        <f t="shared" si="8"/>
        <v>5.3899999999999988</v>
      </c>
      <c r="S172" s="611">
        <f>SUM(R172:R173)</f>
        <v>5.3899999999999988</v>
      </c>
      <c r="T172" s="626"/>
    </row>
    <row r="173" spans="1:20" ht="66.75" customHeight="1" x14ac:dyDescent="0.25">
      <c r="A173" s="949"/>
      <c r="B173" s="628"/>
      <c r="C173" s="615"/>
      <c r="D173" s="950"/>
      <c r="E173" s="950"/>
      <c r="F173" s="613"/>
      <c r="G173" s="613"/>
      <c r="H173" s="613"/>
      <c r="I173" s="612"/>
      <c r="J173" s="613"/>
      <c r="K173" s="950"/>
      <c r="L173" s="952"/>
      <c r="M173" s="952"/>
      <c r="N173" s="952"/>
      <c r="O173" s="952"/>
      <c r="P173" s="160"/>
      <c r="Q173" s="954"/>
      <c r="R173" s="999"/>
      <c r="S173" s="611"/>
      <c r="T173" s="626"/>
    </row>
    <row r="174" spans="1:20" ht="78.75" customHeight="1" x14ac:dyDescent="0.25">
      <c r="A174" s="952">
        <v>117</v>
      </c>
      <c r="B174" s="173" t="s">
        <v>2143</v>
      </c>
      <c r="C174" s="160">
        <v>0.79999999999999993</v>
      </c>
      <c r="D174" s="156" t="s">
        <v>1976</v>
      </c>
      <c r="E174" s="156" t="s">
        <v>13</v>
      </c>
      <c r="F174" s="158" t="s">
        <v>2134</v>
      </c>
      <c r="G174" s="158" t="s">
        <v>2142</v>
      </c>
      <c r="H174" s="158" t="s">
        <v>24</v>
      </c>
      <c r="I174" s="159" t="s">
        <v>2141</v>
      </c>
      <c r="J174" s="158" t="s">
        <v>2131</v>
      </c>
      <c r="K174" s="156">
        <f>M174+N174+O174</f>
        <v>6239</v>
      </c>
      <c r="L174" s="952">
        <v>1</v>
      </c>
      <c r="M174" s="952">
        <v>0</v>
      </c>
      <c r="N174" s="952">
        <v>6</v>
      </c>
      <c r="O174" s="952">
        <v>6233</v>
      </c>
      <c r="P174" s="160">
        <v>1.3194444444444444E-2</v>
      </c>
      <c r="Q174" s="954">
        <v>1.1000000000000001</v>
      </c>
      <c r="R174" s="974">
        <f>P174*Q174*24</f>
        <v>0.34833333333333338</v>
      </c>
      <c r="S174" s="157">
        <f>SUM(R174:R174)</f>
        <v>0.34833333333333338</v>
      </c>
      <c r="T174" s="626"/>
    </row>
    <row r="175" spans="1:20" ht="60" x14ac:dyDescent="0.25">
      <c r="A175" s="952">
        <v>118</v>
      </c>
      <c r="B175" s="173" t="s">
        <v>2140</v>
      </c>
      <c r="C175" s="160">
        <v>0.3743055555555555</v>
      </c>
      <c r="D175" s="156" t="s">
        <v>1976</v>
      </c>
      <c r="E175" s="156" t="s">
        <v>13</v>
      </c>
      <c r="F175" s="158" t="s">
        <v>2134</v>
      </c>
      <c r="G175" s="158" t="s">
        <v>2139</v>
      </c>
      <c r="H175" s="158" t="s">
        <v>24</v>
      </c>
      <c r="I175" s="159" t="s">
        <v>2138</v>
      </c>
      <c r="J175" s="158" t="s">
        <v>2131</v>
      </c>
      <c r="K175" s="156">
        <f>M175+N175+O175</f>
        <v>6068</v>
      </c>
      <c r="L175" s="952">
        <v>1</v>
      </c>
      <c r="M175" s="952">
        <v>0</v>
      </c>
      <c r="N175" s="952">
        <v>5</v>
      </c>
      <c r="O175" s="952">
        <v>6063</v>
      </c>
      <c r="P175" s="160">
        <v>0.1076388888888889</v>
      </c>
      <c r="Q175" s="954">
        <v>1.3</v>
      </c>
      <c r="R175" s="974">
        <f>P175*Q175*24</f>
        <v>3.3583333333333334</v>
      </c>
      <c r="S175" s="157">
        <f>SUM(R175:R175)</f>
        <v>3.3583333333333334</v>
      </c>
      <c r="T175" s="626"/>
    </row>
    <row r="176" spans="1:20" ht="45" x14ac:dyDescent="0.25">
      <c r="A176" s="952">
        <v>119</v>
      </c>
      <c r="B176" s="163" t="s">
        <v>2137</v>
      </c>
      <c r="C176" s="160">
        <v>0.76388888888888884</v>
      </c>
      <c r="D176" s="156" t="s">
        <v>1981</v>
      </c>
      <c r="E176" s="156" t="s">
        <v>13</v>
      </c>
      <c r="F176" s="158" t="s">
        <v>1969</v>
      </c>
      <c r="G176" s="158" t="s">
        <v>2136</v>
      </c>
      <c r="H176" s="158" t="s">
        <v>24</v>
      </c>
      <c r="I176" s="159" t="s">
        <v>2135</v>
      </c>
      <c r="J176" s="158" t="s">
        <v>1967</v>
      </c>
      <c r="K176" s="156">
        <v>9070</v>
      </c>
      <c r="L176" s="952">
        <v>1</v>
      </c>
      <c r="M176" s="952"/>
      <c r="N176" s="952">
        <v>8</v>
      </c>
      <c r="O176" s="952">
        <v>9062</v>
      </c>
      <c r="P176" s="160">
        <v>1.4583333333333332E-2</v>
      </c>
      <c r="Q176" s="954">
        <v>2.5</v>
      </c>
      <c r="R176" s="977">
        <f>P176*Q176*24</f>
        <v>0.87499999999999989</v>
      </c>
      <c r="S176" s="157">
        <f>SUM(R176:R176)</f>
        <v>0.87499999999999989</v>
      </c>
      <c r="T176" s="625"/>
    </row>
    <row r="177" spans="1:20" ht="60" x14ac:dyDescent="0.25">
      <c r="A177" s="952">
        <v>120</v>
      </c>
      <c r="B177" s="173">
        <v>44434</v>
      </c>
      <c r="C177" s="160">
        <v>0.49861111111111112</v>
      </c>
      <c r="D177" s="156" t="s">
        <v>1976</v>
      </c>
      <c r="E177" s="156" t="s">
        <v>13</v>
      </c>
      <c r="F177" s="158" t="s">
        <v>2134</v>
      </c>
      <c r="G177" s="158" t="s">
        <v>2133</v>
      </c>
      <c r="H177" s="158" t="s">
        <v>24</v>
      </c>
      <c r="I177" s="159" t="s">
        <v>2132</v>
      </c>
      <c r="J177" s="158" t="s">
        <v>2131</v>
      </c>
      <c r="K177" s="156">
        <f>M177+N177+O177</f>
        <v>6218</v>
      </c>
      <c r="L177" s="952">
        <v>1</v>
      </c>
      <c r="M177" s="952">
        <v>0</v>
      </c>
      <c r="N177" s="952">
        <v>8</v>
      </c>
      <c r="O177" s="952">
        <v>6210</v>
      </c>
      <c r="P177" s="160">
        <v>7.4305555555555555E-2</v>
      </c>
      <c r="Q177" s="954">
        <v>4.3</v>
      </c>
      <c r="R177" s="974">
        <f>P177*Q177*24</f>
        <v>7.668333333333333</v>
      </c>
      <c r="S177" s="157">
        <f>SUM(R177:R177)</f>
        <v>7.668333333333333</v>
      </c>
      <c r="T177" s="626"/>
    </row>
    <row r="178" spans="1:20" ht="55.5" customHeight="1" x14ac:dyDescent="0.25">
      <c r="A178" s="952">
        <v>121</v>
      </c>
      <c r="B178" s="163" t="s">
        <v>2130</v>
      </c>
      <c r="C178" s="160">
        <v>0.81944444444444453</v>
      </c>
      <c r="D178" s="156" t="s">
        <v>1981</v>
      </c>
      <c r="E178" s="156" t="s">
        <v>13</v>
      </c>
      <c r="F178" s="158" t="s">
        <v>1969</v>
      </c>
      <c r="G178" s="158" t="s">
        <v>2129</v>
      </c>
      <c r="H178" s="158" t="s">
        <v>24</v>
      </c>
      <c r="I178" s="159" t="s">
        <v>293</v>
      </c>
      <c r="J178" s="158" t="s">
        <v>1967</v>
      </c>
      <c r="K178" s="156">
        <v>9070</v>
      </c>
      <c r="L178" s="952">
        <v>1</v>
      </c>
      <c r="M178" s="952"/>
      <c r="N178" s="952">
        <v>8</v>
      </c>
      <c r="O178" s="952">
        <v>9062</v>
      </c>
      <c r="P178" s="160">
        <v>1.8055555555555557E-2</v>
      </c>
      <c r="Q178" s="954">
        <v>1.7</v>
      </c>
      <c r="R178" s="977">
        <f>P178*Q178*24</f>
        <v>0.7366666666666668</v>
      </c>
      <c r="S178" s="157">
        <f>SUM(R178:R178)</f>
        <v>0.7366666666666668</v>
      </c>
      <c r="T178" s="625"/>
    </row>
    <row r="179" spans="1:20" ht="55.5" customHeight="1" x14ac:dyDescent="0.25">
      <c r="A179" s="1002">
        <v>122</v>
      </c>
      <c r="B179" s="1003" t="s">
        <v>1754</v>
      </c>
      <c r="C179" s="622">
        <v>0.40138888888888885</v>
      </c>
      <c r="D179" s="1004" t="s">
        <v>1970</v>
      </c>
      <c r="E179" s="1004" t="s">
        <v>13</v>
      </c>
      <c r="F179" s="616" t="s">
        <v>2008</v>
      </c>
      <c r="G179" s="616" t="s">
        <v>2128</v>
      </c>
      <c r="H179" s="616" t="s">
        <v>51</v>
      </c>
      <c r="I179" s="618" t="s">
        <v>2127</v>
      </c>
      <c r="J179" s="616" t="s">
        <v>2005</v>
      </c>
      <c r="K179" s="1004">
        <v>5499</v>
      </c>
      <c r="L179" s="1072">
        <v>1</v>
      </c>
      <c r="M179" s="1072"/>
      <c r="N179" s="1072">
        <v>17</v>
      </c>
      <c r="O179" s="1072">
        <v>4464</v>
      </c>
      <c r="P179" s="1106">
        <v>4.1666666666666664E-2</v>
      </c>
      <c r="Q179" s="1074">
        <v>3.45</v>
      </c>
      <c r="R179" s="1107">
        <v>3.4499999999999997</v>
      </c>
      <c r="S179" s="1005">
        <f>R179+R180</f>
        <v>9.9803333333333324</v>
      </c>
      <c r="T179" s="625"/>
    </row>
    <row r="180" spans="1:20" ht="55.5" customHeight="1" x14ac:dyDescent="0.25">
      <c r="A180" s="1006"/>
      <c r="B180" s="1007"/>
      <c r="C180" s="623"/>
      <c r="D180" s="1008"/>
      <c r="E180" s="1008"/>
      <c r="F180" s="617"/>
      <c r="G180" s="617"/>
      <c r="H180" s="617"/>
      <c r="I180" s="619"/>
      <c r="J180" s="617"/>
      <c r="K180" s="1008"/>
      <c r="L180" s="1076">
        <v>2</v>
      </c>
      <c r="M180" s="1076"/>
      <c r="N180" s="1076">
        <v>1</v>
      </c>
      <c r="O180" s="1076">
        <v>1017</v>
      </c>
      <c r="P180" s="1077">
        <v>0.19027777777777777</v>
      </c>
      <c r="Q180" s="1078">
        <v>1.43</v>
      </c>
      <c r="R180" s="1109">
        <v>6.5303333333333331</v>
      </c>
      <c r="S180" s="1009"/>
      <c r="T180" s="625"/>
    </row>
    <row r="181" spans="1:20" ht="43.5" customHeight="1" x14ac:dyDescent="0.25">
      <c r="A181" s="952">
        <v>123</v>
      </c>
      <c r="B181" s="165">
        <v>44433</v>
      </c>
      <c r="C181" s="160">
        <v>0.1111111111111111</v>
      </c>
      <c r="D181" s="156" t="s">
        <v>2013</v>
      </c>
      <c r="E181" s="156" t="s">
        <v>11</v>
      </c>
      <c r="F181" s="158" t="s">
        <v>2126</v>
      </c>
      <c r="G181" s="158" t="s">
        <v>2011</v>
      </c>
      <c r="H181" s="158" t="s">
        <v>24</v>
      </c>
      <c r="I181" s="159" t="s">
        <v>2125</v>
      </c>
      <c r="J181" s="158" t="s">
        <v>2124</v>
      </c>
      <c r="K181" s="156">
        <f>SUM(M181:O181)</f>
        <v>25179</v>
      </c>
      <c r="L181" s="952">
        <v>1</v>
      </c>
      <c r="M181" s="952">
        <v>0</v>
      </c>
      <c r="N181" s="952">
        <v>50</v>
      </c>
      <c r="O181" s="952">
        <v>25129</v>
      </c>
      <c r="P181" s="160">
        <v>3.125E-2</v>
      </c>
      <c r="Q181" s="978">
        <v>5</v>
      </c>
      <c r="R181" s="985">
        <f t="shared" ref="R181:R196" si="9">P181*Q181*24</f>
        <v>3.75</v>
      </c>
      <c r="S181" s="1001">
        <f>SUM(R181:R181)</f>
        <v>3.75</v>
      </c>
      <c r="T181" s="626"/>
    </row>
    <row r="182" spans="1:20" ht="42" customHeight="1" x14ac:dyDescent="0.25">
      <c r="A182" s="949">
        <v>124</v>
      </c>
      <c r="B182" s="624">
        <v>44434</v>
      </c>
      <c r="C182" s="615">
        <v>0.39374999999999999</v>
      </c>
      <c r="D182" s="950" t="s">
        <v>2013</v>
      </c>
      <c r="E182" s="950" t="s">
        <v>13</v>
      </c>
      <c r="F182" s="613" t="s">
        <v>2123</v>
      </c>
      <c r="G182" s="613" t="s">
        <v>2011</v>
      </c>
      <c r="H182" s="613" t="s">
        <v>24</v>
      </c>
      <c r="I182" s="612" t="s">
        <v>2122</v>
      </c>
      <c r="J182" s="613" t="s">
        <v>2121</v>
      </c>
      <c r="K182" s="950">
        <f>SUM(M182:O183)</f>
        <v>10847</v>
      </c>
      <c r="L182" s="1072">
        <v>1</v>
      </c>
      <c r="M182" s="1072">
        <v>0</v>
      </c>
      <c r="N182" s="1072">
        <v>4</v>
      </c>
      <c r="O182" s="1072">
        <v>10589</v>
      </c>
      <c r="P182" s="1106">
        <v>2.0833333333333332E-2</v>
      </c>
      <c r="Q182" s="1116">
        <v>8.19</v>
      </c>
      <c r="R182" s="1117">
        <f t="shared" si="9"/>
        <v>4.0949999999999989</v>
      </c>
      <c r="S182" s="986">
        <f>SUM(R182:R183)</f>
        <v>4.2883333333333322</v>
      </c>
      <c r="T182" s="626"/>
    </row>
    <row r="183" spans="1:20" ht="54.75" customHeight="1" x14ac:dyDescent="0.25">
      <c r="A183" s="949"/>
      <c r="B183" s="624"/>
      <c r="C183" s="615"/>
      <c r="D183" s="950"/>
      <c r="E183" s="950"/>
      <c r="F183" s="613"/>
      <c r="G183" s="613"/>
      <c r="H183" s="613"/>
      <c r="I183" s="612"/>
      <c r="J183" s="613"/>
      <c r="K183" s="950"/>
      <c r="L183" s="1076">
        <v>2</v>
      </c>
      <c r="M183" s="1076">
        <v>0</v>
      </c>
      <c r="N183" s="1076">
        <v>0</v>
      </c>
      <c r="O183" s="1076">
        <v>254</v>
      </c>
      <c r="P183" s="1077">
        <v>4.027777777777778E-2</v>
      </c>
      <c r="Q183" s="1078">
        <v>0.2</v>
      </c>
      <c r="R183" s="1118">
        <f t="shared" si="9"/>
        <v>0.19333333333333336</v>
      </c>
      <c r="S183" s="987"/>
      <c r="T183" s="626"/>
    </row>
    <row r="184" spans="1:20" ht="49.5" customHeight="1" x14ac:dyDescent="0.25">
      <c r="A184" s="952">
        <v>125</v>
      </c>
      <c r="B184" s="165">
        <v>44434</v>
      </c>
      <c r="C184" s="160">
        <v>0.83819444444444446</v>
      </c>
      <c r="D184" s="156" t="s">
        <v>2013</v>
      </c>
      <c r="E184" s="156" t="s">
        <v>13</v>
      </c>
      <c r="F184" s="158" t="s">
        <v>2120</v>
      </c>
      <c r="G184" s="158" t="s">
        <v>2119</v>
      </c>
      <c r="H184" s="158" t="s">
        <v>24</v>
      </c>
      <c r="I184" s="159" t="s">
        <v>2118</v>
      </c>
      <c r="J184" s="158" t="s">
        <v>2117</v>
      </c>
      <c r="K184" s="156">
        <f>SUM(M184:O184)</f>
        <v>7231</v>
      </c>
      <c r="L184" s="952">
        <v>1</v>
      </c>
      <c r="M184" s="952">
        <v>0</v>
      </c>
      <c r="N184" s="952">
        <v>12</v>
      </c>
      <c r="O184" s="952">
        <v>7219</v>
      </c>
      <c r="P184" s="160">
        <v>0.11597222222222221</v>
      </c>
      <c r="Q184" s="978">
        <v>2.41</v>
      </c>
      <c r="R184" s="985">
        <f t="shared" si="9"/>
        <v>6.7078333333333333</v>
      </c>
      <c r="S184" s="1001">
        <f t="shared" ref="S184:S189" si="10">SUM(R184:R184)</f>
        <v>6.7078333333333333</v>
      </c>
      <c r="T184" s="626"/>
    </row>
    <row r="185" spans="1:20" ht="55.5" customHeight="1" x14ac:dyDescent="0.25">
      <c r="A185" s="952">
        <v>126</v>
      </c>
      <c r="B185" s="165">
        <v>44436</v>
      </c>
      <c r="C185" s="160">
        <v>0.36736111111111108</v>
      </c>
      <c r="D185" s="156" t="s">
        <v>2013</v>
      </c>
      <c r="E185" s="156" t="s">
        <v>13</v>
      </c>
      <c r="F185" s="158" t="s">
        <v>2116</v>
      </c>
      <c r="G185" s="158" t="s">
        <v>2011</v>
      </c>
      <c r="H185" s="158" t="s">
        <v>24</v>
      </c>
      <c r="I185" s="159" t="s">
        <v>2115</v>
      </c>
      <c r="J185" s="158" t="s">
        <v>2009</v>
      </c>
      <c r="K185" s="156">
        <f>SUM(M185:O185)</f>
        <v>5449</v>
      </c>
      <c r="L185" s="952">
        <v>1</v>
      </c>
      <c r="M185" s="952">
        <v>0</v>
      </c>
      <c r="N185" s="952">
        <v>9</v>
      </c>
      <c r="O185" s="952">
        <v>5440</v>
      </c>
      <c r="P185" s="160">
        <v>2.013888888888889E-2</v>
      </c>
      <c r="Q185" s="978">
        <v>3.49</v>
      </c>
      <c r="R185" s="985">
        <f t="shared" si="9"/>
        <v>1.6868333333333336</v>
      </c>
      <c r="S185" s="1001">
        <f t="shared" si="10"/>
        <v>1.6868333333333336</v>
      </c>
      <c r="T185" s="626"/>
    </row>
    <row r="186" spans="1:20" ht="42.75" customHeight="1" x14ac:dyDescent="0.25">
      <c r="A186" s="952">
        <v>127</v>
      </c>
      <c r="B186" s="165">
        <v>44436</v>
      </c>
      <c r="C186" s="160">
        <v>0.85833333333333339</v>
      </c>
      <c r="D186" s="156" t="s">
        <v>2013</v>
      </c>
      <c r="E186" s="156" t="s">
        <v>11</v>
      </c>
      <c r="F186" s="158" t="s">
        <v>2113</v>
      </c>
      <c r="G186" s="158" t="s">
        <v>2011</v>
      </c>
      <c r="H186" s="158" t="s">
        <v>24</v>
      </c>
      <c r="I186" s="159" t="s">
        <v>2114</v>
      </c>
      <c r="J186" s="158" t="s">
        <v>2110</v>
      </c>
      <c r="K186" s="156">
        <f>SUM(M186:O186)</f>
        <v>14595</v>
      </c>
      <c r="L186" s="952">
        <v>1</v>
      </c>
      <c r="M186" s="952">
        <v>0</v>
      </c>
      <c r="N186" s="952">
        <v>10</v>
      </c>
      <c r="O186" s="952">
        <v>14585</v>
      </c>
      <c r="P186" s="160">
        <v>1.0416666666666666E-2</v>
      </c>
      <c r="Q186" s="978">
        <v>5.3</v>
      </c>
      <c r="R186" s="985">
        <f t="shared" si="9"/>
        <v>1.325</v>
      </c>
      <c r="S186" s="1001">
        <f t="shared" si="10"/>
        <v>1.325</v>
      </c>
      <c r="T186" s="626"/>
    </row>
    <row r="187" spans="1:20" ht="54.75" customHeight="1" x14ac:dyDescent="0.25">
      <c r="A187" s="952">
        <v>128</v>
      </c>
      <c r="B187" s="165">
        <v>44438</v>
      </c>
      <c r="C187" s="160">
        <v>0.50763888888888886</v>
      </c>
      <c r="D187" s="156" t="s">
        <v>2013</v>
      </c>
      <c r="E187" s="156" t="s">
        <v>11</v>
      </c>
      <c r="F187" s="158" t="s">
        <v>2113</v>
      </c>
      <c r="G187" s="158" t="s">
        <v>2112</v>
      </c>
      <c r="H187" s="158" t="s">
        <v>24</v>
      </c>
      <c r="I187" s="159" t="s">
        <v>2111</v>
      </c>
      <c r="J187" s="158" t="s">
        <v>2110</v>
      </c>
      <c r="K187" s="156">
        <f>SUM(M187:O187)</f>
        <v>14356</v>
      </c>
      <c r="L187" s="952">
        <v>1</v>
      </c>
      <c r="M187" s="952">
        <v>0</v>
      </c>
      <c r="N187" s="952">
        <v>13</v>
      </c>
      <c r="O187" s="952">
        <v>14343</v>
      </c>
      <c r="P187" s="160">
        <v>1.5972222222222224E-2</v>
      </c>
      <c r="Q187" s="978">
        <v>4</v>
      </c>
      <c r="R187" s="985">
        <f t="shared" si="9"/>
        <v>1.5333333333333337</v>
      </c>
      <c r="S187" s="1001">
        <f t="shared" si="10"/>
        <v>1.5333333333333337</v>
      </c>
      <c r="T187" s="626"/>
    </row>
    <row r="188" spans="1:20" ht="47.25" customHeight="1" x14ac:dyDescent="0.25">
      <c r="A188" s="952">
        <v>129</v>
      </c>
      <c r="B188" s="165">
        <v>44443</v>
      </c>
      <c r="C188" s="160">
        <v>0.68402777777777779</v>
      </c>
      <c r="D188" s="156" t="s">
        <v>2013</v>
      </c>
      <c r="E188" s="156" t="s">
        <v>13</v>
      </c>
      <c r="F188" s="158" t="s">
        <v>2012</v>
      </c>
      <c r="G188" s="158" t="s">
        <v>2011</v>
      </c>
      <c r="H188" s="158" t="s">
        <v>24</v>
      </c>
      <c r="I188" s="159" t="s">
        <v>293</v>
      </c>
      <c r="J188" s="158" t="s">
        <v>2009</v>
      </c>
      <c r="K188" s="156">
        <f>SUM(M188:O188)</f>
        <v>5449</v>
      </c>
      <c r="L188" s="952">
        <v>1</v>
      </c>
      <c r="M188" s="952">
        <v>0</v>
      </c>
      <c r="N188" s="952">
        <v>9</v>
      </c>
      <c r="O188" s="952">
        <v>5440</v>
      </c>
      <c r="P188" s="160">
        <v>3.5416666666666666E-2</v>
      </c>
      <c r="Q188" s="978">
        <v>3.49</v>
      </c>
      <c r="R188" s="985">
        <f t="shared" si="9"/>
        <v>2.9664999999999999</v>
      </c>
      <c r="S188" s="1001">
        <f t="shared" si="10"/>
        <v>2.9664999999999999</v>
      </c>
      <c r="T188" s="164"/>
    </row>
    <row r="189" spans="1:20" ht="82.5" customHeight="1" x14ac:dyDescent="0.25">
      <c r="A189" s="952">
        <v>130</v>
      </c>
      <c r="B189" s="173">
        <v>44449</v>
      </c>
      <c r="C189" s="160">
        <v>3.7499999999999999E-2</v>
      </c>
      <c r="D189" s="156" t="s">
        <v>1976</v>
      </c>
      <c r="E189" s="156" t="s">
        <v>13</v>
      </c>
      <c r="F189" s="158" t="s">
        <v>1995</v>
      </c>
      <c r="G189" s="158" t="s">
        <v>2109</v>
      </c>
      <c r="H189" s="158" t="s">
        <v>24</v>
      </c>
      <c r="I189" s="159" t="s">
        <v>2108</v>
      </c>
      <c r="J189" s="158" t="s">
        <v>2020</v>
      </c>
      <c r="K189" s="156">
        <f>M189+N189+O189</f>
        <v>6083</v>
      </c>
      <c r="L189" s="952">
        <v>1</v>
      </c>
      <c r="M189" s="952">
        <v>0</v>
      </c>
      <c r="N189" s="952">
        <v>4</v>
      </c>
      <c r="O189" s="952">
        <v>6079</v>
      </c>
      <c r="P189" s="160">
        <v>0.4381944444444445</v>
      </c>
      <c r="Q189" s="954">
        <v>3.4</v>
      </c>
      <c r="R189" s="974">
        <f t="shared" si="9"/>
        <v>35.756666666666675</v>
      </c>
      <c r="S189" s="157">
        <f t="shared" si="10"/>
        <v>35.756666666666675</v>
      </c>
    </row>
    <row r="190" spans="1:20" ht="48.75" customHeight="1" x14ac:dyDescent="0.25">
      <c r="A190" s="949">
        <v>131</v>
      </c>
      <c r="B190" s="614" t="s">
        <v>2107</v>
      </c>
      <c r="C190" s="615">
        <v>0.36944444444444446</v>
      </c>
      <c r="D190" s="950" t="s">
        <v>1981</v>
      </c>
      <c r="E190" s="950" t="s">
        <v>13</v>
      </c>
      <c r="F190" s="613" t="s">
        <v>2106</v>
      </c>
      <c r="G190" s="613" t="s">
        <v>2105</v>
      </c>
      <c r="H190" s="613" t="s">
        <v>24</v>
      </c>
      <c r="I190" s="612" t="s">
        <v>2104</v>
      </c>
      <c r="J190" s="613" t="s">
        <v>2103</v>
      </c>
      <c r="K190" s="950">
        <v>6339</v>
      </c>
      <c r="L190" s="1072">
        <v>1</v>
      </c>
      <c r="M190" s="1072"/>
      <c r="N190" s="1072">
        <v>13</v>
      </c>
      <c r="O190" s="1072">
        <v>5232</v>
      </c>
      <c r="P190" s="1106">
        <v>3.472222222222222E-3</v>
      </c>
      <c r="Q190" s="1074">
        <v>3.2</v>
      </c>
      <c r="R190" s="1107">
        <f t="shared" si="9"/>
        <v>0.26666666666666666</v>
      </c>
      <c r="S190" s="611">
        <f>SUM(R190:R191)</f>
        <v>1.6666666666666665</v>
      </c>
    </row>
    <row r="191" spans="1:20" x14ac:dyDescent="0.25">
      <c r="A191" s="949"/>
      <c r="B191" s="614"/>
      <c r="C191" s="615"/>
      <c r="D191" s="950"/>
      <c r="E191" s="950"/>
      <c r="F191" s="613"/>
      <c r="G191" s="613"/>
      <c r="H191" s="613"/>
      <c r="I191" s="612"/>
      <c r="J191" s="613"/>
      <c r="K191" s="950"/>
      <c r="L191" s="1076">
        <v>2</v>
      </c>
      <c r="M191" s="1076"/>
      <c r="N191" s="1076"/>
      <c r="O191" s="1076">
        <v>1094</v>
      </c>
      <c r="P191" s="1077">
        <v>9.7222222222222224E-2</v>
      </c>
      <c r="Q191" s="1078">
        <v>0.6</v>
      </c>
      <c r="R191" s="1109">
        <f t="shared" si="9"/>
        <v>1.4</v>
      </c>
      <c r="S191" s="611"/>
    </row>
    <row r="192" spans="1:20" ht="16.5" customHeight="1" x14ac:dyDescent="0.25">
      <c r="A192" s="949">
        <v>132</v>
      </c>
      <c r="B192" s="624">
        <v>44456</v>
      </c>
      <c r="C192" s="615">
        <v>0.99513888888888891</v>
      </c>
      <c r="D192" s="950" t="s">
        <v>2013</v>
      </c>
      <c r="E192" s="950" t="s">
        <v>13</v>
      </c>
      <c r="F192" s="613" t="s">
        <v>2086</v>
      </c>
      <c r="G192" s="613" t="s">
        <v>2085</v>
      </c>
      <c r="H192" s="613" t="s">
        <v>305</v>
      </c>
      <c r="I192" s="612" t="s">
        <v>2102</v>
      </c>
      <c r="J192" s="613" t="s">
        <v>2083</v>
      </c>
      <c r="K192" s="950">
        <f>SUM(M192:O195)</f>
        <v>5584</v>
      </c>
      <c r="L192" s="1072">
        <v>1</v>
      </c>
      <c r="M192" s="1072">
        <v>0</v>
      </c>
      <c r="N192" s="1072">
        <v>0</v>
      </c>
      <c r="O192" s="1072">
        <v>340</v>
      </c>
      <c r="P192" s="1106">
        <v>7.6388888888888886E-3</v>
      </c>
      <c r="Q192" s="1116">
        <v>0.13</v>
      </c>
      <c r="R192" s="1117">
        <f t="shared" si="9"/>
        <v>2.3833333333333335E-2</v>
      </c>
      <c r="S192" s="986">
        <f>SUM(R192:R195)</f>
        <v>2.6440000000000006</v>
      </c>
    </row>
    <row r="193" spans="1:19" ht="16.5" customHeight="1" x14ac:dyDescent="0.25">
      <c r="A193" s="949"/>
      <c r="B193" s="624"/>
      <c r="C193" s="615"/>
      <c r="D193" s="950"/>
      <c r="E193" s="950"/>
      <c r="F193" s="613"/>
      <c r="G193" s="613"/>
      <c r="H193" s="613"/>
      <c r="I193" s="612"/>
      <c r="J193" s="613"/>
      <c r="K193" s="950"/>
      <c r="L193" s="1081">
        <v>2</v>
      </c>
      <c r="M193" s="1081">
        <v>0</v>
      </c>
      <c r="N193" s="1081">
        <v>2</v>
      </c>
      <c r="O193" s="1081">
        <v>2638</v>
      </c>
      <c r="P193" s="1110">
        <v>9.0277777777777787E-3</v>
      </c>
      <c r="Q193" s="1111">
        <v>1.07</v>
      </c>
      <c r="R193" s="1123">
        <f t="shared" si="9"/>
        <v>0.23183333333333339</v>
      </c>
      <c r="S193" s="987"/>
    </row>
    <row r="194" spans="1:19" ht="16.5" customHeight="1" x14ac:dyDescent="0.25">
      <c r="A194" s="949"/>
      <c r="B194" s="624"/>
      <c r="C194" s="615"/>
      <c r="D194" s="950"/>
      <c r="E194" s="950"/>
      <c r="F194" s="613"/>
      <c r="G194" s="613"/>
      <c r="H194" s="613"/>
      <c r="I194" s="612"/>
      <c r="J194" s="613"/>
      <c r="K194" s="950"/>
      <c r="L194" s="1081">
        <v>3</v>
      </c>
      <c r="M194" s="1081">
        <v>0</v>
      </c>
      <c r="N194" s="1081">
        <v>5</v>
      </c>
      <c r="O194" s="1081">
        <v>2597</v>
      </c>
      <c r="P194" s="1110">
        <v>8.6805555555555566E-2</v>
      </c>
      <c r="Q194" s="1083">
        <v>1.06</v>
      </c>
      <c r="R194" s="1123">
        <f t="shared" si="9"/>
        <v>2.2083333333333339</v>
      </c>
      <c r="S194" s="987"/>
    </row>
    <row r="195" spans="1:19" ht="53.25" customHeight="1" x14ac:dyDescent="0.25">
      <c r="A195" s="949"/>
      <c r="B195" s="624"/>
      <c r="C195" s="615"/>
      <c r="D195" s="950"/>
      <c r="E195" s="950"/>
      <c r="F195" s="613"/>
      <c r="G195" s="613"/>
      <c r="H195" s="613"/>
      <c r="I195" s="612"/>
      <c r="J195" s="613"/>
      <c r="K195" s="950"/>
      <c r="L195" s="1076">
        <v>4</v>
      </c>
      <c r="M195" s="1076">
        <v>0</v>
      </c>
      <c r="N195" s="1076">
        <v>0</v>
      </c>
      <c r="O195" s="1076">
        <v>2</v>
      </c>
      <c r="P195" s="1121">
        <v>0.375</v>
      </c>
      <c r="Q195" s="1078">
        <v>0.02</v>
      </c>
      <c r="R195" s="1118">
        <f t="shared" si="9"/>
        <v>0.18</v>
      </c>
      <c r="S195" s="987"/>
    </row>
    <row r="196" spans="1:19" ht="58.5" customHeight="1" x14ac:dyDescent="0.25">
      <c r="A196" s="952">
        <v>133</v>
      </c>
      <c r="B196" s="173" t="s">
        <v>2091</v>
      </c>
      <c r="C196" s="160">
        <v>0.20902777777777778</v>
      </c>
      <c r="D196" s="156" t="s">
        <v>2027</v>
      </c>
      <c r="E196" s="156" t="s">
        <v>11</v>
      </c>
      <c r="F196" s="158" t="s">
        <v>2101</v>
      </c>
      <c r="G196" s="158" t="s">
        <v>2100</v>
      </c>
      <c r="H196" s="158" t="s">
        <v>24</v>
      </c>
      <c r="I196" s="159" t="s">
        <v>2099</v>
      </c>
      <c r="J196" s="158" t="s">
        <v>2098</v>
      </c>
      <c r="K196" s="156">
        <v>10342</v>
      </c>
      <c r="L196" s="952">
        <v>1</v>
      </c>
      <c r="M196" s="952">
        <v>0</v>
      </c>
      <c r="N196" s="952">
        <v>67</v>
      </c>
      <c r="O196" s="952">
        <v>10275</v>
      </c>
      <c r="P196" s="160">
        <v>6.2499999999999995E-3</v>
      </c>
      <c r="Q196" s="954">
        <v>5</v>
      </c>
      <c r="R196" s="999">
        <f t="shared" si="9"/>
        <v>0.74999999999999989</v>
      </c>
      <c r="S196" s="157">
        <f>SUM(R196:R196)</f>
        <v>0.74999999999999989</v>
      </c>
    </row>
    <row r="197" spans="1:19" ht="58.5" customHeight="1" x14ac:dyDescent="0.25">
      <c r="A197" s="952">
        <v>134</v>
      </c>
      <c r="B197" s="173" t="s">
        <v>2097</v>
      </c>
      <c r="C197" s="160">
        <v>0.20555555555555557</v>
      </c>
      <c r="D197" s="156" t="s">
        <v>2096</v>
      </c>
      <c r="E197" s="156" t="s">
        <v>13</v>
      </c>
      <c r="F197" s="158" t="s">
        <v>2095</v>
      </c>
      <c r="G197" s="158" t="s">
        <v>2094</v>
      </c>
      <c r="H197" s="158" t="s">
        <v>24</v>
      </c>
      <c r="I197" s="159" t="s">
        <v>2093</v>
      </c>
      <c r="J197" s="158" t="s">
        <v>2092</v>
      </c>
      <c r="K197" s="156">
        <v>5736</v>
      </c>
      <c r="L197" s="952">
        <v>1</v>
      </c>
      <c r="M197" s="952"/>
      <c r="N197" s="952">
        <v>1</v>
      </c>
      <c r="O197" s="952">
        <v>5735</v>
      </c>
      <c r="P197" s="160">
        <v>2.5694444444444447E-2</v>
      </c>
      <c r="Q197" s="954">
        <v>1.37</v>
      </c>
      <c r="R197" s="999">
        <v>0.84483333333333344</v>
      </c>
      <c r="S197" s="157">
        <v>0.84483333333333344</v>
      </c>
    </row>
    <row r="198" spans="1:19" ht="16.5" customHeight="1" x14ac:dyDescent="0.25">
      <c r="A198" s="949">
        <v>135</v>
      </c>
      <c r="B198" s="614" t="s">
        <v>2091</v>
      </c>
      <c r="C198" s="615">
        <v>0.99375000000000002</v>
      </c>
      <c r="D198" s="950" t="s">
        <v>1981</v>
      </c>
      <c r="E198" s="950" t="s">
        <v>11</v>
      </c>
      <c r="F198" s="613" t="s">
        <v>2090</v>
      </c>
      <c r="G198" s="613" t="s">
        <v>2089</v>
      </c>
      <c r="H198" s="613" t="s">
        <v>24</v>
      </c>
      <c r="I198" s="612" t="s">
        <v>2088</v>
      </c>
      <c r="J198" s="613" t="s">
        <v>2087</v>
      </c>
      <c r="K198" s="950">
        <v>17553</v>
      </c>
      <c r="L198" s="1072">
        <v>1</v>
      </c>
      <c r="M198" s="1072"/>
      <c r="N198" s="1072">
        <v>76</v>
      </c>
      <c r="O198" s="1072">
        <v>11404</v>
      </c>
      <c r="P198" s="1106">
        <v>2.7083333333333334E-2</v>
      </c>
      <c r="Q198" s="1074">
        <v>0.5</v>
      </c>
      <c r="R198" s="1107">
        <f t="shared" ref="R198:R212" si="11">P198*Q198*24</f>
        <v>0.32500000000000001</v>
      </c>
      <c r="S198" s="611">
        <f>SUM(R198:R200)</f>
        <v>13.758333333333335</v>
      </c>
    </row>
    <row r="199" spans="1:19" ht="57" customHeight="1" x14ac:dyDescent="0.25">
      <c r="A199" s="949"/>
      <c r="B199" s="614"/>
      <c r="C199" s="615"/>
      <c r="D199" s="950"/>
      <c r="E199" s="950"/>
      <c r="F199" s="613"/>
      <c r="G199" s="613"/>
      <c r="H199" s="613"/>
      <c r="I199" s="612"/>
      <c r="J199" s="613"/>
      <c r="K199" s="950"/>
      <c r="L199" s="1081">
        <v>2</v>
      </c>
      <c r="M199" s="1081"/>
      <c r="N199" s="1081">
        <v>16</v>
      </c>
      <c r="O199" s="1081">
        <v>6056</v>
      </c>
      <c r="P199" s="1110">
        <v>3.6111111111111115E-2</v>
      </c>
      <c r="Q199" s="1083">
        <v>3</v>
      </c>
      <c r="R199" s="1112">
        <f t="shared" si="11"/>
        <v>2.6</v>
      </c>
      <c r="S199" s="611"/>
    </row>
    <row r="200" spans="1:19" x14ac:dyDescent="0.25">
      <c r="A200" s="949"/>
      <c r="B200" s="614"/>
      <c r="C200" s="615"/>
      <c r="D200" s="950"/>
      <c r="E200" s="950"/>
      <c r="F200" s="613"/>
      <c r="G200" s="613"/>
      <c r="H200" s="613"/>
      <c r="I200" s="612"/>
      <c r="J200" s="613"/>
      <c r="K200" s="950"/>
      <c r="L200" s="1076">
        <v>3</v>
      </c>
      <c r="M200" s="1076"/>
      <c r="N200" s="1076">
        <v>1</v>
      </c>
      <c r="O200" s="1076"/>
      <c r="P200" s="1077">
        <v>9.0277777777777776E-2</v>
      </c>
      <c r="Q200" s="1078">
        <v>5</v>
      </c>
      <c r="R200" s="1109">
        <f t="shared" si="11"/>
        <v>10.833333333333334</v>
      </c>
      <c r="S200" s="611"/>
    </row>
    <row r="201" spans="1:19" x14ac:dyDescent="0.25">
      <c r="A201" s="949">
        <v>136</v>
      </c>
      <c r="B201" s="624">
        <v>44482</v>
      </c>
      <c r="C201" s="615">
        <v>0.66666666666666663</v>
      </c>
      <c r="D201" s="950" t="s">
        <v>2013</v>
      </c>
      <c r="E201" s="950" t="s">
        <v>13</v>
      </c>
      <c r="F201" s="613" t="s">
        <v>2086</v>
      </c>
      <c r="G201" s="613" t="s">
        <v>2085</v>
      </c>
      <c r="H201" s="613" t="s">
        <v>24</v>
      </c>
      <c r="I201" s="612" t="s">
        <v>2084</v>
      </c>
      <c r="J201" s="613" t="s">
        <v>2083</v>
      </c>
      <c r="K201" s="950">
        <f>SUM(M201:O202)</f>
        <v>5584</v>
      </c>
      <c r="L201" s="1072">
        <v>1</v>
      </c>
      <c r="M201" s="1072">
        <v>0</v>
      </c>
      <c r="N201" s="1072">
        <v>5</v>
      </c>
      <c r="O201" s="1072">
        <v>3417</v>
      </c>
      <c r="P201" s="1106">
        <v>1.0416666666666666E-2</v>
      </c>
      <c r="Q201" s="1116">
        <v>1.5</v>
      </c>
      <c r="R201" s="1117">
        <f t="shared" si="11"/>
        <v>0.375</v>
      </c>
      <c r="S201" s="986">
        <f>SUM(R201:R202)</f>
        <v>2.9349999999999996</v>
      </c>
    </row>
    <row r="202" spans="1:19" ht="55.5" customHeight="1" x14ac:dyDescent="0.25">
      <c r="A202" s="949"/>
      <c r="B202" s="624"/>
      <c r="C202" s="615"/>
      <c r="D202" s="950"/>
      <c r="E202" s="950"/>
      <c r="F202" s="613"/>
      <c r="G202" s="613"/>
      <c r="H202" s="613"/>
      <c r="I202" s="612"/>
      <c r="J202" s="613"/>
      <c r="K202" s="950"/>
      <c r="L202" s="1076">
        <v>2</v>
      </c>
      <c r="M202" s="1076">
        <v>0</v>
      </c>
      <c r="N202" s="1076">
        <v>2</v>
      </c>
      <c r="O202" s="1076">
        <v>2160</v>
      </c>
      <c r="P202" s="1077">
        <v>0.1111111111111111</v>
      </c>
      <c r="Q202" s="1108">
        <v>0.96</v>
      </c>
      <c r="R202" s="1118">
        <f t="shared" si="11"/>
        <v>2.5599999999999996</v>
      </c>
      <c r="S202" s="987"/>
    </row>
    <row r="203" spans="1:19" x14ac:dyDescent="0.25">
      <c r="A203" s="949">
        <v>137</v>
      </c>
      <c r="B203" s="614" t="s">
        <v>2082</v>
      </c>
      <c r="C203" s="615">
        <v>0.52222222222222225</v>
      </c>
      <c r="D203" s="950" t="s">
        <v>1981</v>
      </c>
      <c r="E203" s="950" t="s">
        <v>13</v>
      </c>
      <c r="F203" s="613" t="s">
        <v>1980</v>
      </c>
      <c r="G203" s="613" t="s">
        <v>1979</v>
      </c>
      <c r="H203" s="613" t="s">
        <v>24</v>
      </c>
      <c r="I203" s="612" t="s">
        <v>2081</v>
      </c>
      <c r="J203" s="613" t="s">
        <v>1977</v>
      </c>
      <c r="K203" s="950">
        <v>5556</v>
      </c>
      <c r="L203" s="1072">
        <v>1</v>
      </c>
      <c r="M203" s="1072"/>
      <c r="N203" s="1072">
        <v>5</v>
      </c>
      <c r="O203" s="1072">
        <v>5203</v>
      </c>
      <c r="P203" s="1106">
        <v>3.472222222222222E-3</v>
      </c>
      <c r="Q203" s="1074">
        <v>1</v>
      </c>
      <c r="R203" s="1107">
        <f t="shared" si="11"/>
        <v>8.3333333333333329E-2</v>
      </c>
      <c r="S203" s="611">
        <f>SUM(R203:R204)</f>
        <v>0.19166666666666665</v>
      </c>
    </row>
    <row r="204" spans="1:19" ht="36" customHeight="1" x14ac:dyDescent="0.25">
      <c r="A204" s="949"/>
      <c r="B204" s="614"/>
      <c r="C204" s="615"/>
      <c r="D204" s="950"/>
      <c r="E204" s="950"/>
      <c r="F204" s="613"/>
      <c r="G204" s="613"/>
      <c r="H204" s="613"/>
      <c r="I204" s="612"/>
      <c r="J204" s="613"/>
      <c r="K204" s="950"/>
      <c r="L204" s="1076">
        <v>2</v>
      </c>
      <c r="M204" s="1076"/>
      <c r="N204" s="1076"/>
      <c r="O204" s="1076">
        <v>348</v>
      </c>
      <c r="P204" s="1077">
        <v>4.5138888888888888E-2</v>
      </c>
      <c r="Q204" s="1078">
        <v>0.1</v>
      </c>
      <c r="R204" s="1109">
        <f t="shared" si="11"/>
        <v>0.10833333333333334</v>
      </c>
      <c r="S204" s="611"/>
    </row>
    <row r="205" spans="1:19" ht="16.5" customHeight="1" x14ac:dyDescent="0.25">
      <c r="A205" s="949">
        <v>138</v>
      </c>
      <c r="B205" s="624">
        <v>44487</v>
      </c>
      <c r="C205" s="615">
        <v>0.66736111111111107</v>
      </c>
      <c r="D205" s="950" t="s">
        <v>2013</v>
      </c>
      <c r="E205" s="950" t="s">
        <v>11</v>
      </c>
      <c r="F205" s="613" t="s">
        <v>2080</v>
      </c>
      <c r="G205" s="613" t="s">
        <v>2011</v>
      </c>
      <c r="H205" s="613" t="s">
        <v>24</v>
      </c>
      <c r="I205" s="612" t="s">
        <v>2079</v>
      </c>
      <c r="J205" s="613" t="s">
        <v>2078</v>
      </c>
      <c r="K205" s="950">
        <f>SUM(M205:O206)</f>
        <v>7039</v>
      </c>
      <c r="L205" s="1072">
        <v>1</v>
      </c>
      <c r="M205" s="1072">
        <v>0</v>
      </c>
      <c r="N205" s="1072">
        <v>0</v>
      </c>
      <c r="O205" s="1072">
        <v>1212</v>
      </c>
      <c r="P205" s="1106">
        <v>6.9444444444444441E-3</v>
      </c>
      <c r="Q205" s="1116">
        <v>0.25</v>
      </c>
      <c r="R205" s="1117">
        <f t="shared" si="11"/>
        <v>4.1666666666666664E-2</v>
      </c>
      <c r="S205" s="986">
        <f>SUM(R205:R206)</f>
        <v>1.4791666666666667</v>
      </c>
    </row>
    <row r="206" spans="1:19" ht="16.5" customHeight="1" x14ac:dyDescent="0.25">
      <c r="A206" s="949"/>
      <c r="B206" s="624"/>
      <c r="C206" s="615"/>
      <c r="D206" s="950"/>
      <c r="E206" s="950"/>
      <c r="F206" s="613"/>
      <c r="G206" s="613"/>
      <c r="H206" s="613"/>
      <c r="I206" s="612"/>
      <c r="J206" s="613"/>
      <c r="K206" s="950"/>
      <c r="L206" s="1076">
        <v>2</v>
      </c>
      <c r="M206" s="1076">
        <v>0</v>
      </c>
      <c r="N206" s="1076">
        <v>4</v>
      </c>
      <c r="O206" s="1076">
        <v>5823</v>
      </c>
      <c r="P206" s="1077">
        <v>4.7916666666666663E-2</v>
      </c>
      <c r="Q206" s="1108">
        <v>1.25</v>
      </c>
      <c r="R206" s="1118">
        <f t="shared" si="11"/>
        <v>1.4375</v>
      </c>
      <c r="S206" s="987"/>
    </row>
    <row r="207" spans="1:19" s="155" customFormat="1" ht="163.5" customHeight="1" x14ac:dyDescent="0.25">
      <c r="A207" s="952">
        <v>139</v>
      </c>
      <c r="B207" s="173">
        <v>44498</v>
      </c>
      <c r="C207" s="160">
        <v>0.63750000000000007</v>
      </c>
      <c r="D207" s="156" t="s">
        <v>1976</v>
      </c>
      <c r="E207" s="156" t="s">
        <v>13</v>
      </c>
      <c r="F207" s="158" t="s">
        <v>2077</v>
      </c>
      <c r="G207" s="158" t="s">
        <v>2076</v>
      </c>
      <c r="H207" s="158" t="s">
        <v>51</v>
      </c>
      <c r="I207" s="159" t="s">
        <v>2075</v>
      </c>
      <c r="J207" s="158" t="s">
        <v>2020</v>
      </c>
      <c r="K207" s="156">
        <f>M207+N207+O207</f>
        <v>12446</v>
      </c>
      <c r="L207" s="952">
        <v>1</v>
      </c>
      <c r="M207" s="952">
        <v>0</v>
      </c>
      <c r="N207" s="952">
        <v>11</v>
      </c>
      <c r="O207" s="952">
        <v>12435</v>
      </c>
      <c r="P207" s="160">
        <v>2.8472222222222222E-2</v>
      </c>
      <c r="Q207" s="954">
        <v>8.4</v>
      </c>
      <c r="R207" s="974">
        <f t="shared" si="11"/>
        <v>5.74</v>
      </c>
      <c r="S207" s="157">
        <f>SUM(R207:R207)</f>
        <v>5.74</v>
      </c>
    </row>
    <row r="208" spans="1:19" ht="36.75" customHeight="1" x14ac:dyDescent="0.25">
      <c r="A208" s="949">
        <v>140</v>
      </c>
      <c r="B208" s="614" t="s">
        <v>2070</v>
      </c>
      <c r="C208" s="615">
        <v>0.28333333333333333</v>
      </c>
      <c r="D208" s="950" t="s">
        <v>1981</v>
      </c>
      <c r="E208" s="950" t="s">
        <v>11</v>
      </c>
      <c r="F208" s="613" t="s">
        <v>2074</v>
      </c>
      <c r="G208" s="613" t="s">
        <v>2073</v>
      </c>
      <c r="H208" s="613" t="s">
        <v>24</v>
      </c>
      <c r="I208" s="612" t="s">
        <v>2072</v>
      </c>
      <c r="J208" s="613" t="s">
        <v>2071</v>
      </c>
      <c r="K208" s="950">
        <v>12159</v>
      </c>
      <c r="L208" s="1072">
        <v>1</v>
      </c>
      <c r="M208" s="1072"/>
      <c r="N208" s="1072">
        <v>29</v>
      </c>
      <c r="O208" s="1072">
        <v>12128</v>
      </c>
      <c r="P208" s="1106">
        <v>5.0694444444444452E-2</v>
      </c>
      <c r="Q208" s="1074">
        <v>13.25</v>
      </c>
      <c r="R208" s="1107">
        <f t="shared" si="11"/>
        <v>16.120833333333337</v>
      </c>
      <c r="S208" s="611">
        <f>SUM(R208:R209)</f>
        <v>25.658333333333339</v>
      </c>
    </row>
    <row r="209" spans="1:19" ht="69" customHeight="1" x14ac:dyDescent="0.25">
      <c r="A209" s="949"/>
      <c r="B209" s="614"/>
      <c r="C209" s="615"/>
      <c r="D209" s="950"/>
      <c r="E209" s="950"/>
      <c r="F209" s="613"/>
      <c r="G209" s="613"/>
      <c r="H209" s="613"/>
      <c r="I209" s="612"/>
      <c r="J209" s="613"/>
      <c r="K209" s="950"/>
      <c r="L209" s="1076">
        <v>2</v>
      </c>
      <c r="M209" s="1076"/>
      <c r="N209" s="1076">
        <v>2</v>
      </c>
      <c r="O209" s="1076"/>
      <c r="P209" s="1077">
        <v>0.22708333333333333</v>
      </c>
      <c r="Q209" s="1078">
        <v>1.75</v>
      </c>
      <c r="R209" s="1109">
        <f t="shared" si="11"/>
        <v>9.5374999999999996</v>
      </c>
      <c r="S209" s="611"/>
    </row>
    <row r="210" spans="1:19" ht="60" x14ac:dyDescent="0.25">
      <c r="A210" s="952">
        <v>141</v>
      </c>
      <c r="B210" s="173" t="s">
        <v>2070</v>
      </c>
      <c r="C210" s="160">
        <v>0.54652777777777783</v>
      </c>
      <c r="D210" s="156" t="s">
        <v>2027</v>
      </c>
      <c r="E210" s="156" t="s">
        <v>11</v>
      </c>
      <c r="F210" s="158" t="s">
        <v>2061</v>
      </c>
      <c r="G210" s="158" t="s">
        <v>2060</v>
      </c>
      <c r="H210" s="158" t="s">
        <v>24</v>
      </c>
      <c r="I210" s="159" t="s">
        <v>2069</v>
      </c>
      <c r="J210" s="158" t="s">
        <v>2068</v>
      </c>
      <c r="K210" s="156">
        <v>5677</v>
      </c>
      <c r="L210" s="952">
        <v>1</v>
      </c>
      <c r="M210" s="952">
        <v>0</v>
      </c>
      <c r="N210" s="952">
        <v>18</v>
      </c>
      <c r="O210" s="952">
        <v>5659</v>
      </c>
      <c r="P210" s="160">
        <v>7.6388888888888886E-3</v>
      </c>
      <c r="Q210" s="954">
        <v>3.1</v>
      </c>
      <c r="R210" s="999">
        <f t="shared" si="11"/>
        <v>0.56833333333333336</v>
      </c>
      <c r="S210" s="157">
        <f>SUM(R210:R210)</f>
        <v>0.56833333333333336</v>
      </c>
    </row>
    <row r="211" spans="1:19" ht="51.75" customHeight="1" x14ac:dyDescent="0.25">
      <c r="A211" s="949">
        <v>142</v>
      </c>
      <c r="B211" s="614" t="s">
        <v>2067</v>
      </c>
      <c r="C211" s="615">
        <v>0.73263888888888884</v>
      </c>
      <c r="D211" s="950" t="s">
        <v>1981</v>
      </c>
      <c r="E211" s="950" t="s">
        <v>13</v>
      </c>
      <c r="F211" s="613" t="s">
        <v>2066</v>
      </c>
      <c r="G211" s="613" t="s">
        <v>2065</v>
      </c>
      <c r="H211" s="613" t="s">
        <v>24</v>
      </c>
      <c r="I211" s="612" t="s">
        <v>2064</v>
      </c>
      <c r="J211" s="613" t="s">
        <v>2063</v>
      </c>
      <c r="K211" s="950">
        <v>5761</v>
      </c>
      <c r="L211" s="1072">
        <v>1</v>
      </c>
      <c r="M211" s="1072"/>
      <c r="N211" s="1072">
        <v>3</v>
      </c>
      <c r="O211" s="1072">
        <v>989</v>
      </c>
      <c r="P211" s="1106">
        <v>4.8611111111111112E-3</v>
      </c>
      <c r="Q211" s="1074">
        <v>0.85</v>
      </c>
      <c r="R211" s="1107">
        <f t="shared" si="11"/>
        <v>9.9166666666666653E-2</v>
      </c>
      <c r="S211" s="611">
        <f>SUM(R211:R212)</f>
        <v>1.5658333333333332</v>
      </c>
    </row>
    <row r="212" spans="1:19" ht="16.5" customHeight="1" x14ac:dyDescent="0.25">
      <c r="A212" s="949"/>
      <c r="B212" s="614"/>
      <c r="C212" s="615"/>
      <c r="D212" s="950"/>
      <c r="E212" s="950"/>
      <c r="F212" s="613"/>
      <c r="G212" s="613"/>
      <c r="H212" s="613"/>
      <c r="I212" s="612"/>
      <c r="J212" s="613"/>
      <c r="K212" s="950"/>
      <c r="L212" s="1076">
        <v>2</v>
      </c>
      <c r="M212" s="1076"/>
      <c r="N212" s="1076">
        <v>13</v>
      </c>
      <c r="O212" s="1076">
        <v>4756</v>
      </c>
      <c r="P212" s="1077">
        <v>3.8194444444444441E-2</v>
      </c>
      <c r="Q212" s="1108">
        <v>1.6</v>
      </c>
      <c r="R212" s="1109">
        <f t="shared" si="11"/>
        <v>1.4666666666666666</v>
      </c>
      <c r="S212" s="611"/>
    </row>
    <row r="213" spans="1:19" s="155" customFormat="1" ht="88.5" customHeight="1" x14ac:dyDescent="0.25">
      <c r="A213" s="952">
        <v>143</v>
      </c>
      <c r="B213" s="163" t="s">
        <v>2062</v>
      </c>
      <c r="C213" s="160">
        <v>0.46458333333333335</v>
      </c>
      <c r="D213" s="156" t="s">
        <v>1970</v>
      </c>
      <c r="E213" s="156" t="s">
        <v>11</v>
      </c>
      <c r="F213" s="158" t="s">
        <v>2061</v>
      </c>
      <c r="G213" s="158" t="s">
        <v>2060</v>
      </c>
      <c r="H213" s="158" t="s">
        <v>24</v>
      </c>
      <c r="I213" s="159" t="s">
        <v>2059</v>
      </c>
      <c r="J213" s="158" t="s">
        <v>2059</v>
      </c>
      <c r="K213" s="156">
        <v>5677</v>
      </c>
      <c r="L213" s="952">
        <v>1</v>
      </c>
      <c r="M213" s="952"/>
      <c r="N213" s="952">
        <v>18</v>
      </c>
      <c r="O213" s="952">
        <v>5659</v>
      </c>
      <c r="P213" s="160">
        <v>1.1111111111111112E-2</v>
      </c>
      <c r="Q213" s="978">
        <v>3</v>
      </c>
      <c r="R213" s="977">
        <v>0.8</v>
      </c>
      <c r="S213" s="157">
        <v>0.8</v>
      </c>
    </row>
    <row r="214" spans="1:19" ht="27.75" customHeight="1" x14ac:dyDescent="0.25">
      <c r="A214" s="949">
        <v>145</v>
      </c>
      <c r="B214" s="624">
        <v>44516</v>
      </c>
      <c r="C214" s="615">
        <v>0.6694444444444444</v>
      </c>
      <c r="D214" s="950" t="s">
        <v>2013</v>
      </c>
      <c r="E214" s="950" t="s">
        <v>13</v>
      </c>
      <c r="F214" s="613" t="s">
        <v>2058</v>
      </c>
      <c r="G214" s="613" t="s">
        <v>2057</v>
      </c>
      <c r="H214" s="613" t="s">
        <v>24</v>
      </c>
      <c r="I214" s="612" t="s">
        <v>2056</v>
      </c>
      <c r="J214" s="613" t="s">
        <v>2055</v>
      </c>
      <c r="K214" s="950">
        <f>SUM(M214:O216)</f>
        <v>7029</v>
      </c>
      <c r="L214" s="1072">
        <v>1</v>
      </c>
      <c r="M214" s="1072">
        <v>0</v>
      </c>
      <c r="N214" s="1072">
        <v>1</v>
      </c>
      <c r="O214" s="1072">
        <v>4561</v>
      </c>
      <c r="P214" s="1106">
        <v>5.1388888888888894E-2</v>
      </c>
      <c r="Q214" s="1116">
        <v>2.27</v>
      </c>
      <c r="R214" s="1117">
        <f t="shared" ref="R214:R219" si="12">P214*Q214*24</f>
        <v>2.799666666666667</v>
      </c>
      <c r="S214" s="986">
        <f>SUM(R214:R216)</f>
        <v>5.4623333333333335</v>
      </c>
    </row>
    <row r="215" spans="1:19" ht="31.5" customHeight="1" x14ac:dyDescent="0.25">
      <c r="A215" s="949"/>
      <c r="B215" s="624"/>
      <c r="C215" s="615"/>
      <c r="D215" s="950"/>
      <c r="E215" s="950"/>
      <c r="F215" s="613"/>
      <c r="G215" s="613"/>
      <c r="H215" s="613"/>
      <c r="I215" s="612"/>
      <c r="J215" s="613"/>
      <c r="K215" s="950"/>
      <c r="L215" s="1081">
        <v>2</v>
      </c>
      <c r="M215" s="1081">
        <v>0</v>
      </c>
      <c r="N215" s="1081">
        <v>4</v>
      </c>
      <c r="O215" s="1081">
        <v>892</v>
      </c>
      <c r="P215" s="1110">
        <v>6.5277777777777782E-2</v>
      </c>
      <c r="Q215" s="1083">
        <v>0.44</v>
      </c>
      <c r="R215" s="1123">
        <f t="shared" si="12"/>
        <v>0.68933333333333335</v>
      </c>
      <c r="S215" s="987"/>
    </row>
    <row r="216" spans="1:19" ht="30" customHeight="1" x14ac:dyDescent="0.25">
      <c r="A216" s="949"/>
      <c r="B216" s="624"/>
      <c r="C216" s="615"/>
      <c r="D216" s="950"/>
      <c r="E216" s="950"/>
      <c r="F216" s="613"/>
      <c r="G216" s="613"/>
      <c r="H216" s="613"/>
      <c r="I216" s="612"/>
      <c r="J216" s="613"/>
      <c r="K216" s="950"/>
      <c r="L216" s="1076">
        <v>3</v>
      </c>
      <c r="M216" s="1076">
        <v>0</v>
      </c>
      <c r="N216" s="1076">
        <v>0</v>
      </c>
      <c r="O216" s="1076">
        <v>1571</v>
      </c>
      <c r="P216" s="1077">
        <v>0.10277777777777779</v>
      </c>
      <c r="Q216" s="1078">
        <v>0.8</v>
      </c>
      <c r="R216" s="1118">
        <f t="shared" si="12"/>
        <v>1.9733333333333336</v>
      </c>
      <c r="S216" s="987"/>
    </row>
    <row r="217" spans="1:19" ht="32.25" customHeight="1" x14ac:dyDescent="0.25">
      <c r="A217" s="949">
        <v>146</v>
      </c>
      <c r="B217" s="628">
        <v>44517</v>
      </c>
      <c r="C217" s="615">
        <v>7.8472222222222221E-2</v>
      </c>
      <c r="D217" s="950" t="s">
        <v>2037</v>
      </c>
      <c r="E217" s="950" t="s">
        <v>13</v>
      </c>
      <c r="F217" s="613" t="s">
        <v>2036</v>
      </c>
      <c r="G217" s="613" t="s">
        <v>2054</v>
      </c>
      <c r="H217" s="613" t="s">
        <v>24</v>
      </c>
      <c r="I217" s="612" t="s">
        <v>2053</v>
      </c>
      <c r="J217" s="613" t="s">
        <v>2033</v>
      </c>
      <c r="K217" s="950">
        <f>SUM(M217:O218)</f>
        <v>13921</v>
      </c>
      <c r="L217" s="1072">
        <v>1</v>
      </c>
      <c r="M217" s="1072">
        <v>0</v>
      </c>
      <c r="N217" s="1072">
        <v>1</v>
      </c>
      <c r="O217" s="1072">
        <v>1669</v>
      </c>
      <c r="P217" s="1119">
        <v>3.9583333333333331E-2</v>
      </c>
      <c r="Q217" s="1113">
        <v>1.3</v>
      </c>
      <c r="R217" s="1120">
        <f t="shared" si="12"/>
        <v>1.2350000000000001</v>
      </c>
      <c r="S217" s="611">
        <f>SUM(R217:R218)</f>
        <v>13.3</v>
      </c>
    </row>
    <row r="218" spans="1:19" ht="16.5" customHeight="1" x14ac:dyDescent="0.25">
      <c r="A218" s="949"/>
      <c r="B218" s="628"/>
      <c r="C218" s="615"/>
      <c r="D218" s="950"/>
      <c r="E218" s="950"/>
      <c r="F218" s="613"/>
      <c r="G218" s="613"/>
      <c r="H218" s="613"/>
      <c r="I218" s="612"/>
      <c r="J218" s="613"/>
      <c r="K218" s="950"/>
      <c r="L218" s="1091">
        <v>2</v>
      </c>
      <c r="M218" s="1076">
        <v>0</v>
      </c>
      <c r="N218" s="1076">
        <v>17</v>
      </c>
      <c r="O218" s="1076">
        <v>12234</v>
      </c>
      <c r="P218" s="1121">
        <v>8.819444444444445E-2</v>
      </c>
      <c r="Q218" s="1115">
        <v>5.7</v>
      </c>
      <c r="R218" s="1122">
        <f t="shared" si="12"/>
        <v>12.065000000000001</v>
      </c>
      <c r="S218" s="611"/>
    </row>
    <row r="219" spans="1:19" ht="138.75" customHeight="1" x14ac:dyDescent="0.25">
      <c r="A219" s="952">
        <v>147</v>
      </c>
      <c r="B219" s="173">
        <v>44517</v>
      </c>
      <c r="C219" s="160">
        <v>0.10347222222222223</v>
      </c>
      <c r="D219" s="156" t="s">
        <v>1976</v>
      </c>
      <c r="E219" s="156" t="s">
        <v>11</v>
      </c>
      <c r="F219" s="158" t="s">
        <v>2052</v>
      </c>
      <c r="G219" s="158" t="s">
        <v>2051</v>
      </c>
      <c r="H219" s="158" t="s">
        <v>51</v>
      </c>
      <c r="I219" s="159" t="s">
        <v>2050</v>
      </c>
      <c r="J219" s="158" t="s">
        <v>2049</v>
      </c>
      <c r="K219" s="156">
        <f>N219+O219</f>
        <v>5725</v>
      </c>
      <c r="L219" s="952">
        <v>1</v>
      </c>
      <c r="M219" s="952" t="s">
        <v>1590</v>
      </c>
      <c r="N219" s="952">
        <v>13</v>
      </c>
      <c r="O219" s="952">
        <v>5712</v>
      </c>
      <c r="P219" s="160">
        <v>1.0416666666666666E-2</v>
      </c>
      <c r="Q219" s="954">
        <v>1.4</v>
      </c>
      <c r="R219" s="974">
        <f t="shared" si="12"/>
        <v>0.35</v>
      </c>
      <c r="S219" s="157">
        <f>SUM(R219:R219)</f>
        <v>0.35</v>
      </c>
    </row>
    <row r="220" spans="1:19" ht="65.25" customHeight="1" x14ac:dyDescent="0.25">
      <c r="A220" s="952">
        <v>148</v>
      </c>
      <c r="B220" s="173">
        <v>44517</v>
      </c>
      <c r="C220" s="160">
        <v>0.10347222222222223</v>
      </c>
      <c r="D220" s="156" t="s">
        <v>1976</v>
      </c>
      <c r="E220" s="156" t="s">
        <v>11</v>
      </c>
      <c r="F220" s="158" t="s">
        <v>2048</v>
      </c>
      <c r="G220" s="158" t="s">
        <v>2047</v>
      </c>
      <c r="H220" s="158" t="s">
        <v>51</v>
      </c>
      <c r="I220" s="159" t="s">
        <v>2046</v>
      </c>
      <c r="J220" s="158" t="s">
        <v>2045</v>
      </c>
      <c r="K220" s="156">
        <v>11390</v>
      </c>
      <c r="L220" s="952">
        <v>1</v>
      </c>
      <c r="M220" s="952" t="s">
        <v>1590</v>
      </c>
      <c r="N220" s="952">
        <v>87</v>
      </c>
      <c r="O220" s="952">
        <v>11303</v>
      </c>
      <c r="P220" s="160">
        <v>5.5555555555555558E-3</v>
      </c>
      <c r="Q220" s="954">
        <v>3.5</v>
      </c>
      <c r="R220" s="974">
        <v>0.46666666666666667</v>
      </c>
      <c r="S220" s="157">
        <v>0.46666666666666667</v>
      </c>
    </row>
    <row r="221" spans="1:19" ht="53.25" customHeight="1" x14ac:dyDescent="0.25">
      <c r="A221" s="952">
        <v>149</v>
      </c>
      <c r="B221" s="173">
        <v>44521</v>
      </c>
      <c r="C221" s="160">
        <v>0.77361111111111114</v>
      </c>
      <c r="D221" s="156" t="s">
        <v>1976</v>
      </c>
      <c r="E221" s="156" t="s">
        <v>13</v>
      </c>
      <c r="F221" s="158" t="s">
        <v>2044</v>
      </c>
      <c r="G221" s="158" t="s">
        <v>2043</v>
      </c>
      <c r="H221" s="158" t="s">
        <v>24</v>
      </c>
      <c r="I221" s="159" t="s">
        <v>2042</v>
      </c>
      <c r="J221" s="158" t="s">
        <v>2041</v>
      </c>
      <c r="K221" s="156">
        <f>M221+N221+O221</f>
        <v>6206</v>
      </c>
      <c r="L221" s="952">
        <v>1</v>
      </c>
      <c r="M221" s="952">
        <v>0</v>
      </c>
      <c r="N221" s="952">
        <v>7</v>
      </c>
      <c r="O221" s="952">
        <v>6199</v>
      </c>
      <c r="P221" s="160">
        <v>0.39374999999999999</v>
      </c>
      <c r="Q221" s="954">
        <v>2.5</v>
      </c>
      <c r="R221" s="974">
        <f>P221*Q221*24</f>
        <v>23.625</v>
      </c>
      <c r="S221" s="157">
        <f>SUM(R221:R221)</f>
        <v>23.625</v>
      </c>
    </row>
    <row r="222" spans="1:19" ht="114.75" customHeight="1" x14ac:dyDescent="0.25">
      <c r="A222" s="952">
        <v>150</v>
      </c>
      <c r="B222" s="173">
        <v>44521</v>
      </c>
      <c r="C222" s="160">
        <v>0.77569444444444446</v>
      </c>
      <c r="D222" s="156" t="s">
        <v>1976</v>
      </c>
      <c r="E222" s="156" t="s">
        <v>13</v>
      </c>
      <c r="F222" s="158" t="s">
        <v>1995</v>
      </c>
      <c r="G222" s="158" t="s">
        <v>2040</v>
      </c>
      <c r="H222" s="158" t="s">
        <v>24</v>
      </c>
      <c r="I222" s="159" t="s">
        <v>2039</v>
      </c>
      <c r="J222" s="158" t="s">
        <v>2038</v>
      </c>
      <c r="K222" s="156">
        <f>M222+N222+O222</f>
        <v>12685</v>
      </c>
      <c r="L222" s="952">
        <v>1</v>
      </c>
      <c r="M222" s="952">
        <v>0</v>
      </c>
      <c r="N222" s="952">
        <v>11</v>
      </c>
      <c r="O222" s="952">
        <v>12674</v>
      </c>
      <c r="P222" s="160">
        <v>0.39652777777777781</v>
      </c>
      <c r="Q222" s="954">
        <v>4.5</v>
      </c>
      <c r="R222" s="974">
        <f>P222*Q222*24</f>
        <v>42.825000000000003</v>
      </c>
      <c r="S222" s="157">
        <f>SUM(R222:R222)</f>
        <v>42.825000000000003</v>
      </c>
    </row>
    <row r="223" spans="1:19" ht="21" customHeight="1" x14ac:dyDescent="0.25">
      <c r="A223" s="949">
        <v>151</v>
      </c>
      <c r="B223" s="628">
        <v>44522</v>
      </c>
      <c r="C223" s="615">
        <v>0.33194444444444443</v>
      </c>
      <c r="D223" s="950" t="s">
        <v>2037</v>
      </c>
      <c r="E223" s="950" t="s">
        <v>13</v>
      </c>
      <c r="F223" s="613" t="s">
        <v>2036</v>
      </c>
      <c r="G223" s="613" t="s">
        <v>2035</v>
      </c>
      <c r="H223" s="613" t="s">
        <v>24</v>
      </c>
      <c r="I223" s="612" t="s">
        <v>2034</v>
      </c>
      <c r="J223" s="613" t="s">
        <v>2033</v>
      </c>
      <c r="K223" s="156">
        <f>SUM(M223:O225)</f>
        <v>13921</v>
      </c>
      <c r="L223" s="952">
        <v>1</v>
      </c>
      <c r="M223" s="952">
        <v>0</v>
      </c>
      <c r="N223" s="952">
        <v>18</v>
      </c>
      <c r="O223" s="952">
        <v>13903</v>
      </c>
      <c r="P223" s="964">
        <v>3.5416666666666666E-2</v>
      </c>
      <c r="Q223" s="974">
        <v>7</v>
      </c>
      <c r="R223" s="991">
        <f>P223*Q223*24</f>
        <v>5.95</v>
      </c>
      <c r="S223" s="611">
        <f>SUM(R223:R225)</f>
        <v>5.95</v>
      </c>
    </row>
    <row r="224" spans="1:19" ht="24.75" customHeight="1" x14ac:dyDescent="0.25">
      <c r="A224" s="949"/>
      <c r="B224" s="628"/>
      <c r="C224" s="615"/>
      <c r="D224" s="950"/>
      <c r="E224" s="950"/>
      <c r="F224" s="613"/>
      <c r="G224" s="613"/>
      <c r="H224" s="613"/>
      <c r="I224" s="612"/>
      <c r="J224" s="613"/>
      <c r="K224" s="156"/>
      <c r="L224" s="156"/>
      <c r="M224" s="952"/>
      <c r="N224" s="952"/>
      <c r="O224" s="952"/>
      <c r="P224" s="964"/>
      <c r="Q224" s="974"/>
      <c r="R224" s="991"/>
      <c r="S224" s="611"/>
    </row>
    <row r="225" spans="1:19" ht="48" customHeight="1" x14ac:dyDescent="0.25">
      <c r="A225" s="949"/>
      <c r="B225" s="628"/>
      <c r="C225" s="615"/>
      <c r="D225" s="950"/>
      <c r="E225" s="950"/>
      <c r="F225" s="613"/>
      <c r="G225" s="613"/>
      <c r="H225" s="613"/>
      <c r="I225" s="612"/>
      <c r="J225" s="613"/>
      <c r="K225" s="156"/>
      <c r="L225" s="952"/>
      <c r="M225" s="952"/>
      <c r="N225" s="952"/>
      <c r="O225" s="952"/>
      <c r="P225" s="964"/>
      <c r="Q225" s="974"/>
      <c r="R225" s="991"/>
      <c r="S225" s="611"/>
    </row>
    <row r="226" spans="1:19" ht="62.25" customHeight="1" x14ac:dyDescent="0.25">
      <c r="A226" s="952">
        <v>152</v>
      </c>
      <c r="B226" s="173">
        <v>44523</v>
      </c>
      <c r="C226" s="160">
        <v>0.56874999999999998</v>
      </c>
      <c r="D226" s="156" t="s">
        <v>1976</v>
      </c>
      <c r="E226" s="156" t="s">
        <v>13</v>
      </c>
      <c r="F226" s="158" t="s">
        <v>2032</v>
      </c>
      <c r="G226" s="158" t="s">
        <v>2031</v>
      </c>
      <c r="H226" s="158" t="s">
        <v>24</v>
      </c>
      <c r="I226" s="159" t="s">
        <v>2030</v>
      </c>
      <c r="J226" s="158" t="s">
        <v>2029</v>
      </c>
      <c r="K226" s="156">
        <f>N226+O226</f>
        <v>5871</v>
      </c>
      <c r="L226" s="952">
        <v>1</v>
      </c>
      <c r="M226" s="952" t="s">
        <v>1590</v>
      </c>
      <c r="N226" s="952">
        <v>17</v>
      </c>
      <c r="O226" s="952">
        <v>5854</v>
      </c>
      <c r="P226" s="160">
        <v>0.1125</v>
      </c>
      <c r="Q226" s="954">
        <v>1.97</v>
      </c>
      <c r="R226" s="974">
        <f t="shared" ref="R226:R234" si="13">P226*Q226*24</f>
        <v>5.319</v>
      </c>
      <c r="S226" s="157">
        <f>SUM(R226:R226)</f>
        <v>5.319</v>
      </c>
    </row>
    <row r="227" spans="1:19" ht="75" x14ac:dyDescent="0.25">
      <c r="A227" s="952">
        <v>153</v>
      </c>
      <c r="B227" s="173" t="s">
        <v>2028</v>
      </c>
      <c r="C227" s="160">
        <v>0.73749999999999993</v>
      </c>
      <c r="D227" s="156" t="s">
        <v>2027</v>
      </c>
      <c r="E227" s="156" t="s">
        <v>11</v>
      </c>
      <c r="F227" s="158" t="s">
        <v>2026</v>
      </c>
      <c r="G227" s="158" t="s">
        <v>2025</v>
      </c>
      <c r="H227" s="158" t="s">
        <v>24</v>
      </c>
      <c r="I227" s="159" t="s">
        <v>2024</v>
      </c>
      <c r="J227" s="158" t="s">
        <v>2023</v>
      </c>
      <c r="K227" s="156">
        <v>35634</v>
      </c>
      <c r="L227" s="952">
        <v>1</v>
      </c>
      <c r="M227" s="952">
        <v>0</v>
      </c>
      <c r="N227" s="952">
        <v>53</v>
      </c>
      <c r="O227" s="952">
        <v>35583</v>
      </c>
      <c r="P227" s="160">
        <v>1.8749999999999999E-2</v>
      </c>
      <c r="Q227" s="954">
        <v>17</v>
      </c>
      <c r="R227" s="999">
        <f t="shared" si="13"/>
        <v>7.6499999999999995</v>
      </c>
      <c r="S227" s="157">
        <f>SUM(R227:R228)</f>
        <v>7.9083333333333332</v>
      </c>
    </row>
    <row r="228" spans="1:19" x14ac:dyDescent="0.25">
      <c r="A228" s="949">
        <v>154</v>
      </c>
      <c r="B228" s="628">
        <v>44530</v>
      </c>
      <c r="C228" s="615">
        <v>0.79999999999999993</v>
      </c>
      <c r="D228" s="950" t="s">
        <v>1976</v>
      </c>
      <c r="E228" s="950" t="s">
        <v>13</v>
      </c>
      <c r="F228" s="613" t="s">
        <v>1995</v>
      </c>
      <c r="G228" s="613" t="s">
        <v>2022</v>
      </c>
      <c r="H228" s="613" t="s">
        <v>305</v>
      </c>
      <c r="I228" s="612" t="s">
        <v>2021</v>
      </c>
      <c r="J228" s="613" t="s">
        <v>2020</v>
      </c>
      <c r="K228" s="950">
        <f>N228++N229+N230+O228+O229+O230</f>
        <v>11273</v>
      </c>
      <c r="L228" s="1072">
        <v>1</v>
      </c>
      <c r="M228" s="1072" t="s">
        <v>1590</v>
      </c>
      <c r="N228" s="1072">
        <v>6</v>
      </c>
      <c r="O228" s="1072">
        <v>5526</v>
      </c>
      <c r="P228" s="1106">
        <v>3.472222222222222E-3</v>
      </c>
      <c r="Q228" s="1074">
        <v>3.1</v>
      </c>
      <c r="R228" s="1120">
        <f t="shared" si="13"/>
        <v>0.2583333333333333</v>
      </c>
      <c r="S228" s="1010">
        <f>SUM(R228:R229:R230)</f>
        <v>3.3716666666666661</v>
      </c>
    </row>
    <row r="229" spans="1:19" x14ac:dyDescent="0.25">
      <c r="A229" s="949"/>
      <c r="B229" s="628"/>
      <c r="C229" s="615"/>
      <c r="D229" s="950"/>
      <c r="E229" s="950"/>
      <c r="F229" s="613"/>
      <c r="G229" s="613"/>
      <c r="H229" s="613"/>
      <c r="I229" s="612"/>
      <c r="J229" s="613"/>
      <c r="K229" s="950"/>
      <c r="L229" s="1076">
        <v>2</v>
      </c>
      <c r="M229" s="1076"/>
      <c r="N229" s="1076">
        <v>0</v>
      </c>
      <c r="O229" s="1076">
        <v>553</v>
      </c>
      <c r="P229" s="1077">
        <v>0.57222222222222219</v>
      </c>
      <c r="Q229" s="1078">
        <v>0.1</v>
      </c>
      <c r="R229" s="1122">
        <f t="shared" si="13"/>
        <v>1.3733333333333333</v>
      </c>
      <c r="S229" s="1010"/>
    </row>
    <row r="230" spans="1:19" ht="38.25" customHeight="1" x14ac:dyDescent="0.25">
      <c r="A230" s="949">
        <v>155</v>
      </c>
      <c r="B230" s="614" t="s">
        <v>2019</v>
      </c>
      <c r="C230" s="615">
        <v>0.43055555555555558</v>
      </c>
      <c r="D230" s="950" t="s">
        <v>1981</v>
      </c>
      <c r="E230" s="950" t="s">
        <v>13</v>
      </c>
      <c r="F230" s="613" t="s">
        <v>2008</v>
      </c>
      <c r="G230" s="613" t="s">
        <v>2018</v>
      </c>
      <c r="H230" s="613" t="s">
        <v>2017</v>
      </c>
      <c r="I230" s="612" t="s">
        <v>2016</v>
      </c>
      <c r="J230" s="613" t="s">
        <v>2005</v>
      </c>
      <c r="K230" s="950">
        <v>5499</v>
      </c>
      <c r="L230" s="1072">
        <v>1</v>
      </c>
      <c r="M230" s="1072"/>
      <c r="N230" s="1072">
        <v>18</v>
      </c>
      <c r="O230" s="1072">
        <v>5170</v>
      </c>
      <c r="P230" s="1106">
        <v>2.4999999999999998E-2</v>
      </c>
      <c r="Q230" s="1074">
        <v>2.9</v>
      </c>
      <c r="R230" s="1107">
        <f t="shared" si="13"/>
        <v>1.7399999999999998</v>
      </c>
      <c r="S230" s="611">
        <f>SUM(R230:R231)</f>
        <v>2.0983333333333332</v>
      </c>
    </row>
    <row r="231" spans="1:19" ht="20.25" customHeight="1" x14ac:dyDescent="0.25">
      <c r="A231" s="949"/>
      <c r="B231" s="614"/>
      <c r="C231" s="615"/>
      <c r="D231" s="950"/>
      <c r="E231" s="950"/>
      <c r="F231" s="613"/>
      <c r="G231" s="613"/>
      <c r="H231" s="613"/>
      <c r="I231" s="612"/>
      <c r="J231" s="613"/>
      <c r="K231" s="950"/>
      <c r="L231" s="1076">
        <v>2</v>
      </c>
      <c r="M231" s="1076"/>
      <c r="N231" s="1076"/>
      <c r="O231" s="1076">
        <v>311</v>
      </c>
      <c r="P231" s="1077">
        <v>0.14930555555555555</v>
      </c>
      <c r="Q231" s="1078">
        <v>0.1</v>
      </c>
      <c r="R231" s="1109">
        <f t="shared" si="13"/>
        <v>0.35833333333333334</v>
      </c>
      <c r="S231" s="611"/>
    </row>
    <row r="232" spans="1:19" ht="56.25" customHeight="1" x14ac:dyDescent="0.25">
      <c r="A232" s="952">
        <v>156</v>
      </c>
      <c r="B232" s="173">
        <v>44533</v>
      </c>
      <c r="C232" s="160">
        <v>0.24236111111111111</v>
      </c>
      <c r="D232" s="156" t="s">
        <v>1976</v>
      </c>
      <c r="E232" s="156" t="s">
        <v>13</v>
      </c>
      <c r="F232" s="158" t="s">
        <v>1999</v>
      </c>
      <c r="G232" s="158" t="s">
        <v>2015</v>
      </c>
      <c r="H232" s="158" t="s">
        <v>24</v>
      </c>
      <c r="I232" s="159" t="s">
        <v>2014</v>
      </c>
      <c r="J232" s="158" t="s">
        <v>1996</v>
      </c>
      <c r="K232" s="156">
        <f>M232+N232+O232</f>
        <v>7330</v>
      </c>
      <c r="L232" s="952">
        <v>1</v>
      </c>
      <c r="M232" s="952">
        <v>0</v>
      </c>
      <c r="N232" s="952">
        <v>14</v>
      </c>
      <c r="O232" s="952">
        <v>7316</v>
      </c>
      <c r="P232" s="160">
        <v>6.7361111111111108E-2</v>
      </c>
      <c r="Q232" s="954">
        <v>4</v>
      </c>
      <c r="R232" s="974">
        <f t="shared" si="13"/>
        <v>6.4666666666666668</v>
      </c>
      <c r="S232" s="157">
        <f>SUM(R232:R232)</f>
        <v>6.4666666666666668</v>
      </c>
    </row>
    <row r="233" spans="1:19" ht="24" customHeight="1" x14ac:dyDescent="0.25">
      <c r="A233" s="949">
        <v>157</v>
      </c>
      <c r="B233" s="624">
        <v>44537</v>
      </c>
      <c r="C233" s="615">
        <v>0.99375000000000002</v>
      </c>
      <c r="D233" s="950" t="s">
        <v>2013</v>
      </c>
      <c r="E233" s="950" t="s">
        <v>13</v>
      </c>
      <c r="F233" s="613" t="s">
        <v>2012</v>
      </c>
      <c r="G233" s="613" t="s">
        <v>2011</v>
      </c>
      <c r="H233" s="613" t="s">
        <v>305</v>
      </c>
      <c r="I233" s="612" t="s">
        <v>2010</v>
      </c>
      <c r="J233" s="613" t="s">
        <v>2009</v>
      </c>
      <c r="K233" s="950">
        <f>SUM(M233:O234)</f>
        <v>5449</v>
      </c>
      <c r="L233" s="1072">
        <v>1</v>
      </c>
      <c r="M233" s="1072">
        <v>0</v>
      </c>
      <c r="N233" s="1072">
        <v>7</v>
      </c>
      <c r="O233" s="1072">
        <v>3894</v>
      </c>
      <c r="P233" s="1106">
        <v>5.7638888888888885E-2</v>
      </c>
      <c r="Q233" s="1116">
        <v>2.4500000000000002</v>
      </c>
      <c r="R233" s="1117">
        <f t="shared" si="13"/>
        <v>3.3891666666666671</v>
      </c>
      <c r="S233" s="986">
        <f>SUM(R233:R234)</f>
        <v>7.3064999999999998</v>
      </c>
    </row>
    <row r="234" spans="1:19" ht="35.25" customHeight="1" x14ac:dyDescent="0.25">
      <c r="A234" s="949"/>
      <c r="B234" s="624"/>
      <c r="C234" s="615"/>
      <c r="D234" s="950"/>
      <c r="E234" s="950"/>
      <c r="F234" s="613"/>
      <c r="G234" s="613"/>
      <c r="H234" s="613"/>
      <c r="I234" s="612"/>
      <c r="J234" s="613"/>
      <c r="K234" s="950"/>
      <c r="L234" s="1076">
        <v>2</v>
      </c>
      <c r="M234" s="1076">
        <v>0</v>
      </c>
      <c r="N234" s="1076">
        <v>2</v>
      </c>
      <c r="O234" s="1076">
        <v>1546</v>
      </c>
      <c r="P234" s="1077">
        <v>0.15694444444444444</v>
      </c>
      <c r="Q234" s="1078">
        <v>1.04</v>
      </c>
      <c r="R234" s="1118">
        <f t="shared" si="13"/>
        <v>3.9173333333333331</v>
      </c>
      <c r="S234" s="987"/>
    </row>
    <row r="235" spans="1:19" ht="15" customHeight="1" x14ac:dyDescent="0.25">
      <c r="A235" s="1002">
        <v>158</v>
      </c>
      <c r="B235" s="620" t="s">
        <v>2004</v>
      </c>
      <c r="C235" s="622">
        <v>0.25</v>
      </c>
      <c r="D235" s="1004" t="s">
        <v>1970</v>
      </c>
      <c r="E235" s="1004" t="s">
        <v>13</v>
      </c>
      <c r="F235" s="616" t="s">
        <v>2008</v>
      </c>
      <c r="G235" s="616" t="s">
        <v>2007</v>
      </c>
      <c r="H235" s="616" t="s">
        <v>305</v>
      </c>
      <c r="I235" s="618" t="s">
        <v>2006</v>
      </c>
      <c r="J235" s="616" t="s">
        <v>2005</v>
      </c>
      <c r="K235" s="1004">
        <v>5499</v>
      </c>
      <c r="L235" s="1072">
        <v>1</v>
      </c>
      <c r="M235" s="1072"/>
      <c r="N235" s="1072">
        <v>18</v>
      </c>
      <c r="O235" s="1072">
        <v>5114</v>
      </c>
      <c r="P235" s="1106">
        <v>0.11388888888888889</v>
      </c>
      <c r="Q235" s="1074">
        <v>4.68</v>
      </c>
      <c r="R235" s="1117">
        <v>12.791999999999998</v>
      </c>
      <c r="S235" s="1011">
        <v>14.118666666666664</v>
      </c>
    </row>
    <row r="236" spans="1:19" ht="41.25" customHeight="1" x14ac:dyDescent="0.25">
      <c r="A236" s="1006"/>
      <c r="B236" s="621"/>
      <c r="C236" s="623"/>
      <c r="D236" s="1008"/>
      <c r="E236" s="1008"/>
      <c r="F236" s="617"/>
      <c r="G236" s="617"/>
      <c r="H236" s="617"/>
      <c r="I236" s="619"/>
      <c r="J236" s="617"/>
      <c r="K236" s="1008"/>
      <c r="L236" s="1076">
        <v>2</v>
      </c>
      <c r="M236" s="1076"/>
      <c r="N236" s="1076"/>
      <c r="O236" s="1076">
        <v>385</v>
      </c>
      <c r="P236" s="1077">
        <v>0.27638888888888885</v>
      </c>
      <c r="Q236" s="1078">
        <v>0.2</v>
      </c>
      <c r="R236" s="1118">
        <v>1.3266666666666667</v>
      </c>
      <c r="S236" s="1012"/>
    </row>
    <row r="237" spans="1:19" ht="28.5" customHeight="1" x14ac:dyDescent="0.25">
      <c r="A237" s="1002">
        <v>159</v>
      </c>
      <c r="B237" s="620" t="s">
        <v>2004</v>
      </c>
      <c r="C237" s="622">
        <v>0.33333333333333331</v>
      </c>
      <c r="D237" s="1004" t="s">
        <v>1970</v>
      </c>
      <c r="E237" s="1004" t="s">
        <v>13</v>
      </c>
      <c r="F237" s="616" t="s">
        <v>2003</v>
      </c>
      <c r="G237" s="616" t="s">
        <v>2002</v>
      </c>
      <c r="H237" s="616" t="s">
        <v>305</v>
      </c>
      <c r="I237" s="618" t="s">
        <v>2001</v>
      </c>
      <c r="J237" s="616" t="s">
        <v>2000</v>
      </c>
      <c r="K237" s="1004">
        <v>8321</v>
      </c>
      <c r="L237" s="1072">
        <v>1</v>
      </c>
      <c r="M237" s="1072"/>
      <c r="N237" s="1072">
        <v>14</v>
      </c>
      <c r="O237" s="1072">
        <v>2841</v>
      </c>
      <c r="P237" s="1106">
        <v>5.7638888888888885E-2</v>
      </c>
      <c r="Q237" s="1074">
        <v>1.56</v>
      </c>
      <c r="R237" s="1117">
        <v>2.1579999999999999</v>
      </c>
      <c r="S237" s="1011">
        <v>15.591333333333333</v>
      </c>
    </row>
    <row r="238" spans="1:19" ht="39.75" customHeight="1" x14ac:dyDescent="0.25">
      <c r="A238" s="1006"/>
      <c r="B238" s="621"/>
      <c r="C238" s="623"/>
      <c r="D238" s="1008"/>
      <c r="E238" s="1008"/>
      <c r="F238" s="617"/>
      <c r="G238" s="617"/>
      <c r="H238" s="617"/>
      <c r="I238" s="619"/>
      <c r="J238" s="617"/>
      <c r="K238" s="1008"/>
      <c r="L238" s="1076">
        <v>2</v>
      </c>
      <c r="M238" s="1076"/>
      <c r="N238" s="1076">
        <v>1</v>
      </c>
      <c r="O238" s="1076">
        <v>5465</v>
      </c>
      <c r="P238" s="1077">
        <v>0.27986111111111112</v>
      </c>
      <c r="Q238" s="1078">
        <v>2</v>
      </c>
      <c r="R238" s="1118">
        <v>13.433333333333334</v>
      </c>
      <c r="S238" s="1012"/>
    </row>
    <row r="239" spans="1:19" ht="47.25" customHeight="1" x14ac:dyDescent="0.25">
      <c r="A239" s="949">
        <v>160</v>
      </c>
      <c r="B239" s="628">
        <v>44542</v>
      </c>
      <c r="C239" s="615">
        <v>0.78263888888888899</v>
      </c>
      <c r="D239" s="950" t="s">
        <v>1976</v>
      </c>
      <c r="E239" s="950" t="s">
        <v>13</v>
      </c>
      <c r="F239" s="613" t="s">
        <v>1999</v>
      </c>
      <c r="G239" s="613" t="s">
        <v>1998</v>
      </c>
      <c r="H239" s="613" t="s">
        <v>305</v>
      </c>
      <c r="I239" s="612" t="s">
        <v>1997</v>
      </c>
      <c r="J239" s="613" t="s">
        <v>1996</v>
      </c>
      <c r="K239" s="950">
        <f>N239+O239+N240+O240</f>
        <v>7330</v>
      </c>
      <c r="L239" s="1072">
        <v>1</v>
      </c>
      <c r="M239" s="1072" t="s">
        <v>1590</v>
      </c>
      <c r="N239" s="1072">
        <v>4</v>
      </c>
      <c r="O239" s="1072">
        <v>3061</v>
      </c>
      <c r="P239" s="1106">
        <v>0.14097222222222222</v>
      </c>
      <c r="Q239" s="1074">
        <v>1.5</v>
      </c>
      <c r="R239" s="1124">
        <f t="shared" ref="R239:R244" si="14">P239*Q239*24</f>
        <v>5.0750000000000002</v>
      </c>
      <c r="S239" s="611">
        <f>SUM(R239:R240)</f>
        <v>6.9</v>
      </c>
    </row>
    <row r="240" spans="1:19" ht="42" customHeight="1" x14ac:dyDescent="0.25">
      <c r="A240" s="949"/>
      <c r="B240" s="628"/>
      <c r="C240" s="615"/>
      <c r="D240" s="950"/>
      <c r="E240" s="950"/>
      <c r="F240" s="613"/>
      <c r="G240" s="613"/>
      <c r="H240" s="613"/>
      <c r="I240" s="612"/>
      <c r="J240" s="613"/>
      <c r="K240" s="950"/>
      <c r="L240" s="1076">
        <v>2</v>
      </c>
      <c r="M240" s="1076"/>
      <c r="N240" s="1076">
        <v>10</v>
      </c>
      <c r="O240" s="1076">
        <v>4255</v>
      </c>
      <c r="P240" s="1077">
        <v>5.0694444444444452E-2</v>
      </c>
      <c r="Q240" s="1078">
        <v>1.5</v>
      </c>
      <c r="R240" s="1125">
        <f t="shared" si="14"/>
        <v>1.8250000000000002</v>
      </c>
      <c r="S240" s="611"/>
    </row>
    <row r="241" spans="1:19" ht="60.75" customHeight="1" x14ac:dyDescent="0.25">
      <c r="A241" s="952">
        <v>161</v>
      </c>
      <c r="B241" s="173">
        <v>44543</v>
      </c>
      <c r="C241" s="160">
        <v>0.48541666666666666</v>
      </c>
      <c r="D241" s="156" t="s">
        <v>1976</v>
      </c>
      <c r="E241" s="156" t="s">
        <v>13</v>
      </c>
      <c r="F241" s="158" t="s">
        <v>1995</v>
      </c>
      <c r="G241" s="1013" t="s">
        <v>1994</v>
      </c>
      <c r="H241" s="158" t="s">
        <v>24</v>
      </c>
      <c r="I241" s="159" t="s">
        <v>1993</v>
      </c>
      <c r="J241" s="158" t="s">
        <v>1992</v>
      </c>
      <c r="K241" s="156">
        <v>12818</v>
      </c>
      <c r="L241" s="952">
        <v>1</v>
      </c>
      <c r="M241" s="952" t="s">
        <v>1590</v>
      </c>
      <c r="N241" s="952">
        <v>12</v>
      </c>
      <c r="O241" s="952">
        <v>12806</v>
      </c>
      <c r="P241" s="160">
        <v>8.4722222222222213E-2</v>
      </c>
      <c r="Q241" s="954">
        <v>3.8</v>
      </c>
      <c r="R241" s="991">
        <f t="shared" si="14"/>
        <v>7.7266666666666648</v>
      </c>
      <c r="S241" s="998">
        <f>SUM(R241:R241:R242)</f>
        <v>10.093333333333332</v>
      </c>
    </row>
    <row r="242" spans="1:19" ht="27.75" customHeight="1" x14ac:dyDescent="0.25">
      <c r="A242" s="949">
        <v>162</v>
      </c>
      <c r="B242" s="628" t="s">
        <v>1991</v>
      </c>
      <c r="C242" s="615">
        <v>0.16944444444444443</v>
      </c>
      <c r="D242" s="950" t="s">
        <v>1981</v>
      </c>
      <c r="E242" s="950" t="s">
        <v>11</v>
      </c>
      <c r="F242" s="1014" t="s">
        <v>1990</v>
      </c>
      <c r="G242" s="613" t="s">
        <v>1989</v>
      </c>
      <c r="H242" s="613" t="s">
        <v>24</v>
      </c>
      <c r="I242" s="612" t="s">
        <v>1988</v>
      </c>
      <c r="J242" s="613" t="s">
        <v>1987</v>
      </c>
      <c r="K242" s="950">
        <v>7642</v>
      </c>
      <c r="L242" s="1131">
        <v>1</v>
      </c>
      <c r="M242" s="1131" t="s">
        <v>1590</v>
      </c>
      <c r="N242" s="1131">
        <v>7</v>
      </c>
      <c r="O242" s="1131">
        <v>5663</v>
      </c>
      <c r="P242" s="162">
        <v>4.9305555555555554E-2</v>
      </c>
      <c r="Q242" s="1132">
        <v>2</v>
      </c>
      <c r="R242" s="1133">
        <f t="shared" si="14"/>
        <v>2.3666666666666667</v>
      </c>
      <c r="S242" s="611">
        <f>SUM(R242:R243)</f>
        <v>3.8</v>
      </c>
    </row>
    <row r="243" spans="1:19" ht="155.25" customHeight="1" x14ac:dyDescent="0.25">
      <c r="A243" s="949"/>
      <c r="B243" s="628"/>
      <c r="C243" s="615"/>
      <c r="D243" s="950"/>
      <c r="E243" s="950"/>
      <c r="F243" s="1015"/>
      <c r="G243" s="613"/>
      <c r="H243" s="613"/>
      <c r="I243" s="612"/>
      <c r="J243" s="613"/>
      <c r="K243" s="950"/>
      <c r="L243" s="1134">
        <v>2</v>
      </c>
      <c r="M243" s="1134"/>
      <c r="N243" s="1134">
        <v>5</v>
      </c>
      <c r="O243" s="1134">
        <v>1979</v>
      </c>
      <c r="P243" s="161">
        <v>5.9722222222222225E-2</v>
      </c>
      <c r="Q243" s="1135">
        <v>1</v>
      </c>
      <c r="R243" s="1136">
        <f t="shared" si="14"/>
        <v>1.4333333333333333</v>
      </c>
      <c r="S243" s="611"/>
    </row>
    <row r="244" spans="1:19" ht="189.75" customHeight="1" x14ac:dyDescent="0.25">
      <c r="A244" s="952">
        <v>163</v>
      </c>
      <c r="B244" s="173">
        <v>44552</v>
      </c>
      <c r="C244" s="160">
        <v>0.43402777777777773</v>
      </c>
      <c r="D244" s="156" t="s">
        <v>1976</v>
      </c>
      <c r="E244" s="156" t="s">
        <v>13</v>
      </c>
      <c r="F244" s="158" t="s">
        <v>1986</v>
      </c>
      <c r="G244" s="158" t="s">
        <v>1985</v>
      </c>
      <c r="H244" s="158" t="s">
        <v>24</v>
      </c>
      <c r="I244" s="159" t="s">
        <v>1984</v>
      </c>
      <c r="J244" s="158" t="s">
        <v>1983</v>
      </c>
      <c r="K244" s="156">
        <v>6250</v>
      </c>
      <c r="L244" s="952">
        <v>1</v>
      </c>
      <c r="M244" s="952" t="s">
        <v>1590</v>
      </c>
      <c r="N244" s="952">
        <v>4</v>
      </c>
      <c r="O244" s="952">
        <v>6534</v>
      </c>
      <c r="P244" s="160">
        <v>9.4444444444444442E-2</v>
      </c>
      <c r="Q244" s="954">
        <v>3.3</v>
      </c>
      <c r="R244" s="974">
        <f t="shared" si="14"/>
        <v>7.4799999999999995</v>
      </c>
      <c r="S244" s="157">
        <f>SUM(R244:R244)</f>
        <v>7.4799999999999995</v>
      </c>
    </row>
    <row r="245" spans="1:19" ht="24.75" customHeight="1" x14ac:dyDescent="0.25">
      <c r="A245" s="949">
        <v>164</v>
      </c>
      <c r="B245" s="614" t="s">
        <v>1982</v>
      </c>
      <c r="C245" s="615">
        <v>0.30833333333333335</v>
      </c>
      <c r="D245" s="950" t="s">
        <v>1981</v>
      </c>
      <c r="E245" s="950" t="s">
        <v>13</v>
      </c>
      <c r="F245" s="613" t="s">
        <v>1980</v>
      </c>
      <c r="G245" s="613" t="s">
        <v>1979</v>
      </c>
      <c r="H245" s="613" t="s">
        <v>305</v>
      </c>
      <c r="I245" s="612" t="s">
        <v>1978</v>
      </c>
      <c r="J245" s="613" t="s">
        <v>1977</v>
      </c>
      <c r="K245" s="950">
        <v>5556</v>
      </c>
      <c r="L245" s="1072">
        <v>1</v>
      </c>
      <c r="M245" s="1072"/>
      <c r="N245" s="1072"/>
      <c r="O245" s="1072">
        <v>348</v>
      </c>
      <c r="P245" s="1106">
        <v>2.7777777777777779E-3</v>
      </c>
      <c r="Q245" s="1074">
        <v>0.2</v>
      </c>
      <c r="R245" s="1107">
        <v>1.3333333333333332E-2</v>
      </c>
      <c r="S245" s="611">
        <v>5.3803333333333327</v>
      </c>
    </row>
    <row r="246" spans="1:19" ht="30" customHeight="1" x14ac:dyDescent="0.25">
      <c r="A246" s="949"/>
      <c r="B246" s="614"/>
      <c r="C246" s="615"/>
      <c r="D246" s="950"/>
      <c r="E246" s="950"/>
      <c r="F246" s="613"/>
      <c r="G246" s="613"/>
      <c r="H246" s="613"/>
      <c r="I246" s="612"/>
      <c r="J246" s="613"/>
      <c r="K246" s="950"/>
      <c r="L246" s="1081">
        <v>2</v>
      </c>
      <c r="M246" s="1081"/>
      <c r="N246" s="1081">
        <v>4</v>
      </c>
      <c r="O246" s="1081">
        <v>3605</v>
      </c>
      <c r="P246" s="1110">
        <v>3.6805555555555557E-2</v>
      </c>
      <c r="Q246" s="1083">
        <v>1.5</v>
      </c>
      <c r="R246" s="1112">
        <v>1.325</v>
      </c>
      <c r="S246" s="611"/>
    </row>
    <row r="247" spans="1:19" ht="93.75" customHeight="1" x14ac:dyDescent="0.25">
      <c r="A247" s="949"/>
      <c r="B247" s="614"/>
      <c r="C247" s="615"/>
      <c r="D247" s="950"/>
      <c r="E247" s="950"/>
      <c r="F247" s="613"/>
      <c r="G247" s="613"/>
      <c r="H247" s="613"/>
      <c r="I247" s="612"/>
      <c r="J247" s="613"/>
      <c r="K247" s="950"/>
      <c r="L247" s="1076">
        <v>3</v>
      </c>
      <c r="M247" s="1076"/>
      <c r="N247" s="1076">
        <v>1</v>
      </c>
      <c r="O247" s="1076">
        <v>1598</v>
      </c>
      <c r="P247" s="1077">
        <v>0.19583333333333333</v>
      </c>
      <c r="Q247" s="1078">
        <v>0.86</v>
      </c>
      <c r="R247" s="1109">
        <v>4.0419999999999998</v>
      </c>
      <c r="S247" s="611"/>
    </row>
    <row r="248" spans="1:19" ht="30" customHeight="1" x14ac:dyDescent="0.25">
      <c r="A248" s="949">
        <v>165</v>
      </c>
      <c r="B248" s="628">
        <v>44558</v>
      </c>
      <c r="C248" s="615">
        <v>0.12847222222222224</v>
      </c>
      <c r="D248" s="950" t="s">
        <v>1976</v>
      </c>
      <c r="E248" s="950" t="s">
        <v>13</v>
      </c>
      <c r="F248" s="613" t="s">
        <v>1975</v>
      </c>
      <c r="G248" s="613" t="s">
        <v>1974</v>
      </c>
      <c r="H248" s="613" t="s">
        <v>305</v>
      </c>
      <c r="I248" s="612" t="s">
        <v>1973</v>
      </c>
      <c r="J248" s="613" t="s">
        <v>1972</v>
      </c>
      <c r="K248" s="950">
        <f>N248++N249+N250+O248+O249+O250</f>
        <v>5464</v>
      </c>
      <c r="L248" s="1072">
        <v>1</v>
      </c>
      <c r="M248" s="1072">
        <v>0</v>
      </c>
      <c r="N248" s="1072">
        <v>6</v>
      </c>
      <c r="O248" s="1072">
        <v>2464</v>
      </c>
      <c r="P248" s="1106">
        <v>1.3194444444444444E-2</v>
      </c>
      <c r="Q248" s="1074">
        <v>2.1</v>
      </c>
      <c r="R248" s="1124">
        <f t="shared" ref="R248:R257" si="15">P248*Q248*24</f>
        <v>0.66500000000000004</v>
      </c>
      <c r="S248" s="611">
        <f>SUM(R248:R249:R250)</f>
        <v>6.3566666666666665</v>
      </c>
    </row>
    <row r="249" spans="1:19" ht="19.5" customHeight="1" x14ac:dyDescent="0.25">
      <c r="A249" s="949"/>
      <c r="B249" s="628"/>
      <c r="C249" s="615"/>
      <c r="D249" s="950"/>
      <c r="E249" s="950"/>
      <c r="F249" s="613"/>
      <c r="G249" s="613"/>
      <c r="H249" s="613"/>
      <c r="I249" s="612"/>
      <c r="J249" s="613"/>
      <c r="K249" s="950"/>
      <c r="L249" s="1081">
        <v>2</v>
      </c>
      <c r="M249" s="1081">
        <v>0</v>
      </c>
      <c r="N249" s="1081">
        <v>1</v>
      </c>
      <c r="O249" s="1081">
        <v>2649</v>
      </c>
      <c r="P249" s="1110">
        <v>8.5416666666666655E-2</v>
      </c>
      <c r="Q249" s="1083">
        <v>2.2000000000000002</v>
      </c>
      <c r="R249" s="1130">
        <f t="shared" si="15"/>
        <v>4.51</v>
      </c>
      <c r="S249" s="611"/>
    </row>
    <row r="250" spans="1:19" ht="52.5" customHeight="1" x14ac:dyDescent="0.25">
      <c r="A250" s="949"/>
      <c r="B250" s="628"/>
      <c r="C250" s="615"/>
      <c r="D250" s="950"/>
      <c r="E250" s="950"/>
      <c r="F250" s="613"/>
      <c r="G250" s="613"/>
      <c r="H250" s="613"/>
      <c r="I250" s="612"/>
      <c r="J250" s="613"/>
      <c r="K250" s="950"/>
      <c r="L250" s="1076">
        <v>3</v>
      </c>
      <c r="M250" s="1076">
        <v>0</v>
      </c>
      <c r="N250" s="1076">
        <v>0</v>
      </c>
      <c r="O250" s="1076">
        <v>344</v>
      </c>
      <c r="P250" s="1077">
        <v>0.49236111111111108</v>
      </c>
      <c r="Q250" s="1078">
        <v>0.1</v>
      </c>
      <c r="R250" s="1125">
        <f t="shared" si="15"/>
        <v>1.1816666666666666</v>
      </c>
      <c r="S250" s="611"/>
    </row>
    <row r="251" spans="1:19" ht="28.5" customHeight="1" x14ac:dyDescent="0.25">
      <c r="A251" s="949">
        <v>166</v>
      </c>
      <c r="B251" s="628" t="s">
        <v>1971</v>
      </c>
      <c r="C251" s="615">
        <v>0.2298611111111111</v>
      </c>
      <c r="D251" s="950" t="s">
        <v>1970</v>
      </c>
      <c r="E251" s="950" t="s">
        <v>13</v>
      </c>
      <c r="F251" s="613" t="s">
        <v>1969</v>
      </c>
      <c r="G251" s="613" t="s">
        <v>1968</v>
      </c>
      <c r="H251" s="613" t="s">
        <v>24</v>
      </c>
      <c r="I251" s="612" t="s">
        <v>1968</v>
      </c>
      <c r="J251" s="613" t="s">
        <v>1967</v>
      </c>
      <c r="K251" s="950">
        <v>9070</v>
      </c>
      <c r="L251" s="1072">
        <v>1</v>
      </c>
      <c r="M251" s="1072"/>
      <c r="N251" s="1072">
        <v>6</v>
      </c>
      <c r="O251" s="1072">
        <v>9062</v>
      </c>
      <c r="P251" s="1106">
        <v>8.819444444444445E-2</v>
      </c>
      <c r="Q251" s="1126">
        <v>1.4</v>
      </c>
      <c r="R251" s="1127">
        <f t="shared" si="15"/>
        <v>2.9633333333333334</v>
      </c>
      <c r="S251" s="611">
        <f>SUM(R251:R252)</f>
        <v>3.2616666666666667</v>
      </c>
    </row>
    <row r="252" spans="1:19" ht="28.5" customHeight="1" x14ac:dyDescent="0.25">
      <c r="A252" s="949"/>
      <c r="B252" s="628"/>
      <c r="C252" s="615"/>
      <c r="D252" s="950"/>
      <c r="E252" s="950"/>
      <c r="F252" s="613"/>
      <c r="G252" s="613"/>
      <c r="H252" s="613"/>
      <c r="I252" s="612"/>
      <c r="J252" s="613"/>
      <c r="K252" s="950"/>
      <c r="L252" s="1076">
        <v>2</v>
      </c>
      <c r="M252" s="1076"/>
      <c r="N252" s="1076">
        <v>2</v>
      </c>
      <c r="O252" s="1076"/>
      <c r="P252" s="1077">
        <v>0.12430555555555556</v>
      </c>
      <c r="Q252" s="1128">
        <v>0.1</v>
      </c>
      <c r="R252" s="1129">
        <f t="shared" si="15"/>
        <v>0.29833333333333334</v>
      </c>
      <c r="S252" s="611"/>
    </row>
    <row r="253" spans="1:19" s="155" customFormat="1" ht="111.75" customHeight="1" x14ac:dyDescent="0.25">
      <c r="A253" s="952">
        <v>167</v>
      </c>
      <c r="B253" s="173">
        <v>44551</v>
      </c>
      <c r="C253" s="160">
        <v>0.26180555555555557</v>
      </c>
      <c r="D253" s="156" t="s">
        <v>1951</v>
      </c>
      <c r="E253" s="156" t="s">
        <v>11</v>
      </c>
      <c r="F253" s="158" t="s">
        <v>1966</v>
      </c>
      <c r="G253" s="158" t="s">
        <v>1965</v>
      </c>
      <c r="H253" s="158" t="s">
        <v>305</v>
      </c>
      <c r="I253" s="159" t="s">
        <v>1964</v>
      </c>
      <c r="J253" s="158" t="s">
        <v>1952</v>
      </c>
      <c r="K253" s="156">
        <f>SUM(M253:O253)</f>
        <v>37975</v>
      </c>
      <c r="L253" s="952">
        <v>1</v>
      </c>
      <c r="M253" s="952" t="s">
        <v>1590</v>
      </c>
      <c r="N253" s="952">
        <v>126</v>
      </c>
      <c r="O253" s="952">
        <v>37849</v>
      </c>
      <c r="P253" s="160">
        <v>8.3333333333333332E-3</v>
      </c>
      <c r="Q253" s="1017">
        <v>18.175999999999998</v>
      </c>
      <c r="R253" s="1017">
        <f t="shared" si="15"/>
        <v>3.6351999999999993</v>
      </c>
      <c r="S253" s="157">
        <f>SUM(R253:R253)</f>
        <v>3.6351999999999993</v>
      </c>
    </row>
    <row r="254" spans="1:19" s="155" customFormat="1" ht="39.75" customHeight="1" x14ac:dyDescent="0.25">
      <c r="A254" s="952">
        <v>168</v>
      </c>
      <c r="B254" s="173">
        <v>44556</v>
      </c>
      <c r="C254" s="160">
        <v>0.27361111111111108</v>
      </c>
      <c r="D254" s="156" t="s">
        <v>1951</v>
      </c>
      <c r="E254" s="156" t="s">
        <v>13</v>
      </c>
      <c r="F254" s="158" t="s">
        <v>1963</v>
      </c>
      <c r="G254" s="158" t="s">
        <v>1962</v>
      </c>
      <c r="H254" s="158" t="s">
        <v>24</v>
      </c>
      <c r="I254" s="159" t="s">
        <v>1961</v>
      </c>
      <c r="J254" s="158" t="s">
        <v>1960</v>
      </c>
      <c r="K254" s="156">
        <f>SUM(M254:O254)</f>
        <v>7149</v>
      </c>
      <c r="L254" s="952">
        <v>1</v>
      </c>
      <c r="M254" s="952" t="s">
        <v>1590</v>
      </c>
      <c r="N254" s="952">
        <v>63</v>
      </c>
      <c r="O254" s="952">
        <v>7086</v>
      </c>
      <c r="P254" s="160">
        <v>1.9444444444444445E-2</v>
      </c>
      <c r="Q254" s="1017">
        <v>6.0069999999999997</v>
      </c>
      <c r="R254" s="1017">
        <f t="shared" si="15"/>
        <v>2.8032666666666666</v>
      </c>
      <c r="S254" s="157">
        <f>SUM(R254:R254)</f>
        <v>2.8032666666666666</v>
      </c>
    </row>
    <row r="255" spans="1:19" s="155" customFormat="1" ht="70.5" customHeight="1" x14ac:dyDescent="0.25">
      <c r="A255" s="952">
        <v>169</v>
      </c>
      <c r="B255" s="173">
        <v>44557</v>
      </c>
      <c r="C255" s="160">
        <v>0.35000000000000003</v>
      </c>
      <c r="D255" s="156" t="s">
        <v>1951</v>
      </c>
      <c r="E255" s="156" t="s">
        <v>11</v>
      </c>
      <c r="F255" s="158" t="s">
        <v>1959</v>
      </c>
      <c r="G255" s="158" t="s">
        <v>1958</v>
      </c>
      <c r="H255" s="158" t="s">
        <v>305</v>
      </c>
      <c r="I255" s="159" t="s">
        <v>1957</v>
      </c>
      <c r="J255" s="158" t="s">
        <v>1956</v>
      </c>
      <c r="K255" s="156">
        <f>SUM(M255:O255)</f>
        <v>15040</v>
      </c>
      <c r="L255" s="952">
        <v>1</v>
      </c>
      <c r="M255" s="952" t="s">
        <v>1590</v>
      </c>
      <c r="N255" s="952">
        <v>72</v>
      </c>
      <c r="O255" s="952">
        <v>14968</v>
      </c>
      <c r="P255" s="160">
        <v>1.1111111111111112E-2</v>
      </c>
      <c r="Q255" s="1016">
        <v>4.1020000000000003</v>
      </c>
      <c r="R255" s="1017">
        <f t="shared" si="15"/>
        <v>1.0938666666666668</v>
      </c>
      <c r="S255" s="157">
        <f>SUM(R255:R255)</f>
        <v>1.0938666666666668</v>
      </c>
    </row>
    <row r="256" spans="1:19" s="155" customFormat="1" ht="98.25" customHeight="1" x14ac:dyDescent="0.25">
      <c r="A256" s="952">
        <v>170</v>
      </c>
      <c r="B256" s="173">
        <v>44558</v>
      </c>
      <c r="C256" s="160">
        <v>4.5138888888888888E-2</v>
      </c>
      <c r="D256" s="156" t="s">
        <v>1951</v>
      </c>
      <c r="E256" s="156" t="s">
        <v>11</v>
      </c>
      <c r="F256" s="158" t="s">
        <v>1955</v>
      </c>
      <c r="G256" s="158" t="s">
        <v>1954</v>
      </c>
      <c r="H256" s="158" t="s">
        <v>305</v>
      </c>
      <c r="I256" s="159" t="s">
        <v>1953</v>
      </c>
      <c r="J256" s="158" t="s">
        <v>1952</v>
      </c>
      <c r="K256" s="156">
        <f>SUM(M256:O256)</f>
        <v>17310</v>
      </c>
      <c r="L256" s="952">
        <v>1</v>
      </c>
      <c r="M256" s="952" t="s">
        <v>1590</v>
      </c>
      <c r="N256" s="952">
        <v>39</v>
      </c>
      <c r="O256" s="952">
        <v>17271</v>
      </c>
      <c r="P256" s="160">
        <v>8.3333333333333332E-3</v>
      </c>
      <c r="Q256" s="1017">
        <v>2.5</v>
      </c>
      <c r="R256" s="1017">
        <f t="shared" si="15"/>
        <v>0.5</v>
      </c>
      <c r="S256" s="157">
        <f>SUM(R256:R256)</f>
        <v>0.5</v>
      </c>
    </row>
    <row r="257" spans="1:19" s="155" customFormat="1" ht="93" customHeight="1" x14ac:dyDescent="0.25">
      <c r="A257" s="952">
        <v>171</v>
      </c>
      <c r="B257" s="173">
        <v>44558</v>
      </c>
      <c r="C257" s="160">
        <v>0.25</v>
      </c>
      <c r="D257" s="156" t="s">
        <v>1951</v>
      </c>
      <c r="E257" s="156" t="s">
        <v>11</v>
      </c>
      <c r="F257" s="158" t="s">
        <v>1950</v>
      </c>
      <c r="G257" s="158" t="s">
        <v>1949</v>
      </c>
      <c r="H257" s="158" t="s">
        <v>305</v>
      </c>
      <c r="I257" s="159" t="s">
        <v>1948</v>
      </c>
      <c r="J257" s="158" t="s">
        <v>1947</v>
      </c>
      <c r="K257" s="156">
        <f>SUM(M257:O257)</f>
        <v>14245</v>
      </c>
      <c r="L257" s="952">
        <v>1</v>
      </c>
      <c r="M257" s="952" t="s">
        <v>1590</v>
      </c>
      <c r="N257" s="952">
        <v>32</v>
      </c>
      <c r="O257" s="952">
        <v>14213</v>
      </c>
      <c r="P257" s="160">
        <v>6.9444444444444441E-3</v>
      </c>
      <c r="Q257" s="1016">
        <v>7</v>
      </c>
      <c r="R257" s="1017">
        <f t="shared" si="15"/>
        <v>1.1666666666666665</v>
      </c>
      <c r="S257" s="157">
        <f>SUM(R257:R257)</f>
        <v>1.1666666666666665</v>
      </c>
    </row>
    <row r="265" spans="1:19" x14ac:dyDescent="0.25">
      <c r="C265" s="1071"/>
    </row>
  </sheetData>
  <mergeCells count="733">
    <mergeCell ref="D9:D10"/>
    <mergeCell ref="E9:E10"/>
    <mergeCell ref="F9:F10"/>
    <mergeCell ref="D3:I3"/>
    <mergeCell ref="J3:J5"/>
    <mergeCell ref="K3:K5"/>
    <mergeCell ref="L3:S3"/>
    <mergeCell ref="D4:D5"/>
    <mergeCell ref="E4:E5"/>
    <mergeCell ref="F4:F5"/>
    <mergeCell ref="G4:G5"/>
    <mergeCell ref="R4:R5"/>
    <mergeCell ref="S4:S5"/>
    <mergeCell ref="P4:P5"/>
    <mergeCell ref="Q4:Q5"/>
    <mergeCell ref="A3:A5"/>
    <mergeCell ref="B3:C5"/>
    <mergeCell ref="G9:G10"/>
    <mergeCell ref="H9:H10"/>
    <mergeCell ref="I9:I10"/>
    <mergeCell ref="J9:J10"/>
    <mergeCell ref="K9:K10"/>
    <mergeCell ref="G6:G7"/>
    <mergeCell ref="H6:H7"/>
    <mergeCell ref="H4:H5"/>
    <mergeCell ref="I4:I5"/>
    <mergeCell ref="L4:L5"/>
    <mergeCell ref="M4:O4"/>
    <mergeCell ref="A6:A7"/>
    <mergeCell ref="B6:B7"/>
    <mergeCell ref="C6:C7"/>
    <mergeCell ref="D6:D7"/>
    <mergeCell ref="E6:E7"/>
    <mergeCell ref="F6:F7"/>
    <mergeCell ref="A9:A10"/>
    <mergeCell ref="B9:B10"/>
    <mergeCell ref="C9:C10"/>
    <mergeCell ref="S9:S10"/>
    <mergeCell ref="I6:I7"/>
    <mergeCell ref="J6:J7"/>
    <mergeCell ref="K6:K7"/>
    <mergeCell ref="S6:S7"/>
    <mergeCell ref="G15:G17"/>
    <mergeCell ref="H15:H17"/>
    <mergeCell ref="I15:I17"/>
    <mergeCell ref="J15:J17"/>
    <mergeCell ref="K15:K17"/>
    <mergeCell ref="J21:J22"/>
    <mergeCell ref="K21:K22"/>
    <mergeCell ref="S21:S22"/>
    <mergeCell ref="S15:S17"/>
    <mergeCell ref="A15:A17"/>
    <mergeCell ref="B15:B17"/>
    <mergeCell ref="C15:C17"/>
    <mergeCell ref="D15:D17"/>
    <mergeCell ref="E15:E17"/>
    <mergeCell ref="F15:F17"/>
    <mergeCell ref="A21:A22"/>
    <mergeCell ref="B21:B22"/>
    <mergeCell ref="C21:C22"/>
    <mergeCell ref="D21:D22"/>
    <mergeCell ref="E21:E22"/>
    <mergeCell ref="F21:F22"/>
    <mergeCell ref="G21:G22"/>
    <mergeCell ref="H21:H22"/>
    <mergeCell ref="I21:I22"/>
    <mergeCell ref="J27:J29"/>
    <mergeCell ref="K27:K29"/>
    <mergeCell ref="S27:S29"/>
    <mergeCell ref="A24:A25"/>
    <mergeCell ref="B24:B25"/>
    <mergeCell ref="C24:C25"/>
    <mergeCell ref="D24:D25"/>
    <mergeCell ref="E24:E25"/>
    <mergeCell ref="F24:F25"/>
    <mergeCell ref="G24:G25"/>
    <mergeCell ref="H24:H25"/>
    <mergeCell ref="I24:I25"/>
    <mergeCell ref="J24:J25"/>
    <mergeCell ref="K24:K25"/>
    <mergeCell ref="S24:S25"/>
    <mergeCell ref="A27:A29"/>
    <mergeCell ref="B27:B29"/>
    <mergeCell ref="C27:C29"/>
    <mergeCell ref="D27:D29"/>
    <mergeCell ref="E27:E29"/>
    <mergeCell ref="F27:F29"/>
    <mergeCell ref="G27:G29"/>
    <mergeCell ref="H27:H29"/>
    <mergeCell ref="I27:I29"/>
    <mergeCell ref="J47:J48"/>
    <mergeCell ref="K47:K48"/>
    <mergeCell ref="S47:S48"/>
    <mergeCell ref="A42:A43"/>
    <mergeCell ref="B42:B43"/>
    <mergeCell ref="C42:C43"/>
    <mergeCell ref="D42:D43"/>
    <mergeCell ref="E42:E43"/>
    <mergeCell ref="F42:F43"/>
    <mergeCell ref="G42:G43"/>
    <mergeCell ref="H42:H43"/>
    <mergeCell ref="I42:I43"/>
    <mergeCell ref="J42:J43"/>
    <mergeCell ref="K42:K43"/>
    <mergeCell ref="S42:S43"/>
    <mergeCell ref="A47:A48"/>
    <mergeCell ref="B47:B48"/>
    <mergeCell ref="C47:C48"/>
    <mergeCell ref="D47:D48"/>
    <mergeCell ref="E47:E48"/>
    <mergeCell ref="F47:F48"/>
    <mergeCell ref="G47:G48"/>
    <mergeCell ref="H47:H48"/>
    <mergeCell ref="I47:I48"/>
    <mergeCell ref="J57:J60"/>
    <mergeCell ref="K57:K60"/>
    <mergeCell ref="S57:S60"/>
    <mergeCell ref="A50:A52"/>
    <mergeCell ref="B50:B52"/>
    <mergeCell ref="C50:C52"/>
    <mergeCell ref="D50:D52"/>
    <mergeCell ref="E50:E52"/>
    <mergeCell ref="F50:F52"/>
    <mergeCell ref="G50:G52"/>
    <mergeCell ref="H50:H52"/>
    <mergeCell ref="I50:I52"/>
    <mergeCell ref="J50:J52"/>
    <mergeCell ref="K50:K52"/>
    <mergeCell ref="S50:S52"/>
    <mergeCell ref="A57:A60"/>
    <mergeCell ref="B57:B60"/>
    <mergeCell ref="C57:C60"/>
    <mergeCell ref="D57:D60"/>
    <mergeCell ref="E57:E60"/>
    <mergeCell ref="F57:F60"/>
    <mergeCell ref="G57:G60"/>
    <mergeCell ref="H57:H60"/>
    <mergeCell ref="I57:I60"/>
    <mergeCell ref="J64:J66"/>
    <mergeCell ref="K64:K66"/>
    <mergeCell ref="S64:S66"/>
    <mergeCell ref="A61:A62"/>
    <mergeCell ref="B61:B62"/>
    <mergeCell ref="C61:C62"/>
    <mergeCell ref="D61:D62"/>
    <mergeCell ref="E61:E62"/>
    <mergeCell ref="F61:F62"/>
    <mergeCell ref="G61:G62"/>
    <mergeCell ref="H61:H62"/>
    <mergeCell ref="I61:I62"/>
    <mergeCell ref="J61:J62"/>
    <mergeCell ref="K61:K62"/>
    <mergeCell ref="S61:S62"/>
    <mergeCell ref="A64:A66"/>
    <mergeCell ref="B64:B66"/>
    <mergeCell ref="C64:C66"/>
    <mergeCell ref="D64:D66"/>
    <mergeCell ref="E64:E66"/>
    <mergeCell ref="F64:F66"/>
    <mergeCell ref="G64:G66"/>
    <mergeCell ref="H64:H66"/>
    <mergeCell ref="I64:I66"/>
    <mergeCell ref="J73:J75"/>
    <mergeCell ref="K73:K75"/>
    <mergeCell ref="S73:S75"/>
    <mergeCell ref="A69:A72"/>
    <mergeCell ref="B69:B72"/>
    <mergeCell ref="C69:C72"/>
    <mergeCell ref="D69:D72"/>
    <mergeCell ref="E69:E72"/>
    <mergeCell ref="F69:F72"/>
    <mergeCell ref="G69:G72"/>
    <mergeCell ref="H69:H72"/>
    <mergeCell ref="I69:I72"/>
    <mergeCell ref="J69:J72"/>
    <mergeCell ref="K69:K72"/>
    <mergeCell ref="S69:S72"/>
    <mergeCell ref="A73:A75"/>
    <mergeCell ref="B73:B75"/>
    <mergeCell ref="C73:C75"/>
    <mergeCell ref="D73:D75"/>
    <mergeCell ref="E73:E75"/>
    <mergeCell ref="F73:F75"/>
    <mergeCell ref="G73:G75"/>
    <mergeCell ref="H73:H75"/>
    <mergeCell ref="I73:I75"/>
    <mergeCell ref="I84:I85"/>
    <mergeCell ref="J84:J85"/>
    <mergeCell ref="K84:K85"/>
    <mergeCell ref="S84:S85"/>
    <mergeCell ref="S86:S88"/>
    <mergeCell ref="A86:A88"/>
    <mergeCell ref="B86:B88"/>
    <mergeCell ref="C86:C88"/>
    <mergeCell ref="D86:D88"/>
    <mergeCell ref="E86:E88"/>
    <mergeCell ref="F86:F88"/>
    <mergeCell ref="I86:I88"/>
    <mergeCell ref="J86:J88"/>
    <mergeCell ref="K86:K88"/>
    <mergeCell ref="G86:G88"/>
    <mergeCell ref="H86:H88"/>
    <mergeCell ref="G93:G94"/>
    <mergeCell ref="H93:H94"/>
    <mergeCell ref="A84:A85"/>
    <mergeCell ref="B84:B85"/>
    <mergeCell ref="C84:C85"/>
    <mergeCell ref="D84:D85"/>
    <mergeCell ref="E84:E85"/>
    <mergeCell ref="F84:F85"/>
    <mergeCell ref="G84:G85"/>
    <mergeCell ref="H84:H85"/>
    <mergeCell ref="P93:P94"/>
    <mergeCell ref="Q93:Q94"/>
    <mergeCell ref="R93:R94"/>
    <mergeCell ref="S93:S94"/>
    <mergeCell ref="A96:A97"/>
    <mergeCell ref="B96:B97"/>
    <mergeCell ref="C96:C97"/>
    <mergeCell ref="D96:D97"/>
    <mergeCell ref="E96:E97"/>
    <mergeCell ref="F96:F97"/>
    <mergeCell ref="G96:G97"/>
    <mergeCell ref="H96:H97"/>
    <mergeCell ref="I96:I97"/>
    <mergeCell ref="C93:C94"/>
    <mergeCell ref="D93:D94"/>
    <mergeCell ref="E93:E94"/>
    <mergeCell ref="F93:F94"/>
    <mergeCell ref="I93:I94"/>
    <mergeCell ref="J93:J94"/>
    <mergeCell ref="K93:K94"/>
    <mergeCell ref="L93:L94"/>
    <mergeCell ref="A93:A94"/>
    <mergeCell ref="B93:B94"/>
    <mergeCell ref="M93:M94"/>
    <mergeCell ref="N93:N94"/>
    <mergeCell ref="O93:O94"/>
    <mergeCell ref="J96:J97"/>
    <mergeCell ref="K96:K97"/>
    <mergeCell ref="S96:S97"/>
    <mergeCell ref="A105:A108"/>
    <mergeCell ref="B105:B108"/>
    <mergeCell ref="C105:C108"/>
    <mergeCell ref="D105:D108"/>
    <mergeCell ref="E105:E108"/>
    <mergeCell ref="F105:F108"/>
    <mergeCell ref="G105:G108"/>
    <mergeCell ref="H105:H108"/>
    <mergeCell ref="I105:I108"/>
    <mergeCell ref="J105:J108"/>
    <mergeCell ref="K105:K108"/>
    <mergeCell ref="S105:S108"/>
    <mergeCell ref="A112:A114"/>
    <mergeCell ref="B112:B114"/>
    <mergeCell ref="C112:C114"/>
    <mergeCell ref="D112:D114"/>
    <mergeCell ref="E112:E114"/>
    <mergeCell ref="F112:F114"/>
    <mergeCell ref="G112:G114"/>
    <mergeCell ref="H112:H114"/>
    <mergeCell ref="I112:I114"/>
    <mergeCell ref="J112:J114"/>
    <mergeCell ref="K112:K114"/>
    <mergeCell ref="S112:S114"/>
    <mergeCell ref="A115:A116"/>
    <mergeCell ref="B115:B116"/>
    <mergeCell ref="C115:C116"/>
    <mergeCell ref="D115:D116"/>
    <mergeCell ref="E115:E116"/>
    <mergeCell ref="F115:F116"/>
    <mergeCell ref="G115:G116"/>
    <mergeCell ref="H115:H116"/>
    <mergeCell ref="I115:I116"/>
    <mergeCell ref="J115:J116"/>
    <mergeCell ref="K115:K116"/>
    <mergeCell ref="S115:S116"/>
    <mergeCell ref="A119:A120"/>
    <mergeCell ref="B119:B120"/>
    <mergeCell ref="C119:C120"/>
    <mergeCell ref="D119:D120"/>
    <mergeCell ref="E119:E120"/>
    <mergeCell ref="F119:F120"/>
    <mergeCell ref="G119:G120"/>
    <mergeCell ref="H119:H120"/>
    <mergeCell ref="I119:I120"/>
    <mergeCell ref="J119:J120"/>
    <mergeCell ref="K119:K120"/>
    <mergeCell ref="S119:S120"/>
    <mergeCell ref="A123:A125"/>
    <mergeCell ref="B123:B125"/>
    <mergeCell ref="C123:C125"/>
    <mergeCell ref="D123:D125"/>
    <mergeCell ref="E123:E125"/>
    <mergeCell ref="F123:F125"/>
    <mergeCell ref="G123:G125"/>
    <mergeCell ref="H123:H125"/>
    <mergeCell ref="I123:I125"/>
    <mergeCell ref="J123:J125"/>
    <mergeCell ref="K123:K125"/>
    <mergeCell ref="S123:S125"/>
    <mergeCell ref="A128:A129"/>
    <mergeCell ref="B128:B129"/>
    <mergeCell ref="C128:C129"/>
    <mergeCell ref="D128:D129"/>
    <mergeCell ref="E128:E129"/>
    <mergeCell ref="F128:F129"/>
    <mergeCell ref="G128:G129"/>
    <mergeCell ref="H128:H129"/>
    <mergeCell ref="I128:I129"/>
    <mergeCell ref="J128:J129"/>
    <mergeCell ref="K128:K129"/>
    <mergeCell ref="S128:S129"/>
    <mergeCell ref="A130:A131"/>
    <mergeCell ref="B130:B131"/>
    <mergeCell ref="C130:C131"/>
    <mergeCell ref="D130:D131"/>
    <mergeCell ref="E130:E131"/>
    <mergeCell ref="F130:F131"/>
    <mergeCell ref="G130:G131"/>
    <mergeCell ref="H130:H131"/>
    <mergeCell ref="I130:I131"/>
    <mergeCell ref="J130:J131"/>
    <mergeCell ref="K130:K131"/>
    <mergeCell ref="S130:S131"/>
    <mergeCell ref="A134:A135"/>
    <mergeCell ref="B134:B135"/>
    <mergeCell ref="C134:C135"/>
    <mergeCell ref="D134:D135"/>
    <mergeCell ref="E134:E135"/>
    <mergeCell ref="F134:F135"/>
    <mergeCell ref="G134:G135"/>
    <mergeCell ref="H134:H135"/>
    <mergeCell ref="I134:I135"/>
    <mergeCell ref="J134:J135"/>
    <mergeCell ref="K134:K135"/>
    <mergeCell ref="S134:S135"/>
    <mergeCell ref="A136:A137"/>
    <mergeCell ref="B136:B137"/>
    <mergeCell ref="C136:C137"/>
    <mergeCell ref="D136:D137"/>
    <mergeCell ref="E136:E137"/>
    <mergeCell ref="F136:F137"/>
    <mergeCell ref="G136:G137"/>
    <mergeCell ref="H136:H137"/>
    <mergeCell ref="I136:I137"/>
    <mergeCell ref="J136:J137"/>
    <mergeCell ref="K136:K137"/>
    <mergeCell ref="S136:S137"/>
    <mergeCell ref="A139:A140"/>
    <mergeCell ref="B139:B140"/>
    <mergeCell ref="C139:C140"/>
    <mergeCell ref="D139:D140"/>
    <mergeCell ref="E139:E140"/>
    <mergeCell ref="F139:F140"/>
    <mergeCell ref="G139:G140"/>
    <mergeCell ref="H139:H140"/>
    <mergeCell ref="I139:I140"/>
    <mergeCell ref="J139:J140"/>
    <mergeCell ref="K139:K140"/>
    <mergeCell ref="S139:S140"/>
    <mergeCell ref="A141:A142"/>
    <mergeCell ref="B141:B142"/>
    <mergeCell ref="C141:C142"/>
    <mergeCell ref="D141:D142"/>
    <mergeCell ref="E141:E142"/>
    <mergeCell ref="F141:F142"/>
    <mergeCell ref="G141:G142"/>
    <mergeCell ref="H141:H142"/>
    <mergeCell ref="I141:I142"/>
    <mergeCell ref="J141:J142"/>
    <mergeCell ref="K141:K142"/>
    <mergeCell ref="S141:S142"/>
    <mergeCell ref="A143:A144"/>
    <mergeCell ref="B143:B144"/>
    <mergeCell ref="C143:C144"/>
    <mergeCell ref="D143:D144"/>
    <mergeCell ref="E143:E144"/>
    <mergeCell ref="F143:F144"/>
    <mergeCell ref="G143:G144"/>
    <mergeCell ref="H143:H144"/>
    <mergeCell ref="I143:I144"/>
    <mergeCell ref="J143:J144"/>
    <mergeCell ref="K143:K144"/>
    <mergeCell ref="S143:S144"/>
    <mergeCell ref="A150:A151"/>
    <mergeCell ref="B150:B151"/>
    <mergeCell ref="C150:C151"/>
    <mergeCell ref="D150:D151"/>
    <mergeCell ref="E150:E151"/>
    <mergeCell ref="F150:F151"/>
    <mergeCell ref="G150:G151"/>
    <mergeCell ref="H150:H151"/>
    <mergeCell ref="I150:I151"/>
    <mergeCell ref="J150:J151"/>
    <mergeCell ref="K150:K151"/>
    <mergeCell ref="S150:S151"/>
    <mergeCell ref="A152:A154"/>
    <mergeCell ref="B152:B154"/>
    <mergeCell ref="C152:C154"/>
    <mergeCell ref="D152:D154"/>
    <mergeCell ref="E152:E154"/>
    <mergeCell ref="F152:F154"/>
    <mergeCell ref="G152:G154"/>
    <mergeCell ref="H152:H154"/>
    <mergeCell ref="I152:I154"/>
    <mergeCell ref="J152:J154"/>
    <mergeCell ref="K152:K154"/>
    <mergeCell ref="S152:S154"/>
    <mergeCell ref="A159:A160"/>
    <mergeCell ref="B159:B160"/>
    <mergeCell ref="C159:C160"/>
    <mergeCell ref="D159:D160"/>
    <mergeCell ref="E159:E160"/>
    <mergeCell ref="F159:F160"/>
    <mergeCell ref="G159:G160"/>
    <mergeCell ref="H159:H160"/>
    <mergeCell ref="I159:I160"/>
    <mergeCell ref="J159:J160"/>
    <mergeCell ref="K159:K160"/>
    <mergeCell ref="S159:S160"/>
    <mergeCell ref="A166:A167"/>
    <mergeCell ref="B166:B167"/>
    <mergeCell ref="C166:C167"/>
    <mergeCell ref="D166:D167"/>
    <mergeCell ref="E166:E167"/>
    <mergeCell ref="F166:F167"/>
    <mergeCell ref="G166:G167"/>
    <mergeCell ref="H166:H167"/>
    <mergeCell ref="I166:I167"/>
    <mergeCell ref="J166:J167"/>
    <mergeCell ref="K166:K167"/>
    <mergeCell ref="S166:S167"/>
    <mergeCell ref="A169:A171"/>
    <mergeCell ref="B169:B171"/>
    <mergeCell ref="C169:C171"/>
    <mergeCell ref="D169:D171"/>
    <mergeCell ref="E169:E171"/>
    <mergeCell ref="F169:F171"/>
    <mergeCell ref="G169:G171"/>
    <mergeCell ref="H169:H171"/>
    <mergeCell ref="I169:I171"/>
    <mergeCell ref="J169:J171"/>
    <mergeCell ref="K169:K171"/>
    <mergeCell ref="S169:S171"/>
    <mergeCell ref="T169:T187"/>
    <mergeCell ref="A172:A173"/>
    <mergeCell ref="B172:B173"/>
    <mergeCell ref="C172:C173"/>
    <mergeCell ref="D172:D173"/>
    <mergeCell ref="E172:E173"/>
    <mergeCell ref="F172:F173"/>
    <mergeCell ref="G172:G173"/>
    <mergeCell ref="H172:H173"/>
    <mergeCell ref="A179:A180"/>
    <mergeCell ref="B179:B180"/>
    <mergeCell ref="C179:C180"/>
    <mergeCell ref="D179:D180"/>
    <mergeCell ref="E179:E180"/>
    <mergeCell ref="F179:F180"/>
    <mergeCell ref="I172:I173"/>
    <mergeCell ref="J172:J173"/>
    <mergeCell ref="K172:K173"/>
    <mergeCell ref="S172:S173"/>
    <mergeCell ref="G182:G183"/>
    <mergeCell ref="H182:H183"/>
    <mergeCell ref="I182:I183"/>
    <mergeCell ref="J182:J183"/>
    <mergeCell ref="K182:K183"/>
    <mergeCell ref="S182:S183"/>
    <mergeCell ref="G179:G180"/>
    <mergeCell ref="H179:H180"/>
    <mergeCell ref="I179:I180"/>
    <mergeCell ref="J179:J180"/>
    <mergeCell ref="K179:K180"/>
    <mergeCell ref="S179:S180"/>
    <mergeCell ref="J190:J191"/>
    <mergeCell ref="K190:K191"/>
    <mergeCell ref="S190:S191"/>
    <mergeCell ref="A182:A183"/>
    <mergeCell ref="B182:B183"/>
    <mergeCell ref="C182:C183"/>
    <mergeCell ref="D182:D183"/>
    <mergeCell ref="E182:E183"/>
    <mergeCell ref="F182:F183"/>
    <mergeCell ref="A190:A191"/>
    <mergeCell ref="B190:B191"/>
    <mergeCell ref="C190:C191"/>
    <mergeCell ref="D190:D191"/>
    <mergeCell ref="E190:E191"/>
    <mergeCell ref="F190:F191"/>
    <mergeCell ref="G190:G191"/>
    <mergeCell ref="H190:H191"/>
    <mergeCell ref="I190:I191"/>
    <mergeCell ref="J198:J200"/>
    <mergeCell ref="K198:K200"/>
    <mergeCell ref="S198:S200"/>
    <mergeCell ref="A192:A195"/>
    <mergeCell ref="B192:B195"/>
    <mergeCell ref="C192:C195"/>
    <mergeCell ref="D192:D195"/>
    <mergeCell ref="E192:E195"/>
    <mergeCell ref="F192:F195"/>
    <mergeCell ref="G192:G195"/>
    <mergeCell ref="H192:H195"/>
    <mergeCell ref="I192:I195"/>
    <mergeCell ref="J192:J195"/>
    <mergeCell ref="K192:K195"/>
    <mergeCell ref="S192:S195"/>
    <mergeCell ref="A198:A200"/>
    <mergeCell ref="B198:B200"/>
    <mergeCell ref="C198:C200"/>
    <mergeCell ref="D198:D200"/>
    <mergeCell ref="E198:E200"/>
    <mergeCell ref="F198:F200"/>
    <mergeCell ref="G198:G200"/>
    <mergeCell ref="H198:H200"/>
    <mergeCell ref="I198:I200"/>
    <mergeCell ref="J203:J204"/>
    <mergeCell ref="K203:K204"/>
    <mergeCell ref="S203:S204"/>
    <mergeCell ref="A201:A202"/>
    <mergeCell ref="B201:B202"/>
    <mergeCell ref="C201:C202"/>
    <mergeCell ref="D201:D202"/>
    <mergeCell ref="E201:E202"/>
    <mergeCell ref="F201:F202"/>
    <mergeCell ref="G201:G202"/>
    <mergeCell ref="H201:H202"/>
    <mergeCell ref="I201:I202"/>
    <mergeCell ref="J201:J202"/>
    <mergeCell ref="K201:K202"/>
    <mergeCell ref="S201:S202"/>
    <mergeCell ref="A203:A204"/>
    <mergeCell ref="B203:B204"/>
    <mergeCell ref="C203:C204"/>
    <mergeCell ref="D203:D204"/>
    <mergeCell ref="E203:E204"/>
    <mergeCell ref="F203:F204"/>
    <mergeCell ref="G203:G204"/>
    <mergeCell ref="H203:H204"/>
    <mergeCell ref="I203:I204"/>
    <mergeCell ref="J208:J209"/>
    <mergeCell ref="K208:K209"/>
    <mergeCell ref="S208:S209"/>
    <mergeCell ref="A205:A206"/>
    <mergeCell ref="B205:B206"/>
    <mergeCell ref="C205:C206"/>
    <mergeCell ref="D205:D206"/>
    <mergeCell ref="E205:E206"/>
    <mergeCell ref="F205:F206"/>
    <mergeCell ref="G205:G206"/>
    <mergeCell ref="H205:H206"/>
    <mergeCell ref="I205:I206"/>
    <mergeCell ref="J205:J206"/>
    <mergeCell ref="K205:K206"/>
    <mergeCell ref="S205:S206"/>
    <mergeCell ref="A208:A209"/>
    <mergeCell ref="B208:B209"/>
    <mergeCell ref="C208:C209"/>
    <mergeCell ref="D208:D209"/>
    <mergeCell ref="E208:E209"/>
    <mergeCell ref="F208:F209"/>
    <mergeCell ref="G208:G209"/>
    <mergeCell ref="H208:H209"/>
    <mergeCell ref="I208:I209"/>
    <mergeCell ref="J214:J216"/>
    <mergeCell ref="K214:K216"/>
    <mergeCell ref="S214:S216"/>
    <mergeCell ref="A211:A212"/>
    <mergeCell ref="B211:B212"/>
    <mergeCell ref="C211:C212"/>
    <mergeCell ref="D211:D212"/>
    <mergeCell ref="E211:E212"/>
    <mergeCell ref="F211:F212"/>
    <mergeCell ref="G211:G212"/>
    <mergeCell ref="H211:H212"/>
    <mergeCell ref="I211:I212"/>
    <mergeCell ref="J211:J212"/>
    <mergeCell ref="K211:K212"/>
    <mergeCell ref="S211:S212"/>
    <mergeCell ref="A214:A216"/>
    <mergeCell ref="B214:B216"/>
    <mergeCell ref="C214:C216"/>
    <mergeCell ref="D214:D216"/>
    <mergeCell ref="E214:E216"/>
    <mergeCell ref="F214:F216"/>
    <mergeCell ref="G214:G216"/>
    <mergeCell ref="H214:H216"/>
    <mergeCell ref="I214:I216"/>
    <mergeCell ref="J223:J225"/>
    <mergeCell ref="S223:S225"/>
    <mergeCell ref="A228:A229"/>
    <mergeCell ref="B228:B229"/>
    <mergeCell ref="C228:C229"/>
    <mergeCell ref="D228:D229"/>
    <mergeCell ref="E228:E229"/>
    <mergeCell ref="A217:A218"/>
    <mergeCell ref="B217:B218"/>
    <mergeCell ref="C217:C218"/>
    <mergeCell ref="D217:D218"/>
    <mergeCell ref="E217:E218"/>
    <mergeCell ref="F217:F218"/>
    <mergeCell ref="G217:G218"/>
    <mergeCell ref="H217:H218"/>
    <mergeCell ref="I217:I218"/>
    <mergeCell ref="J217:J218"/>
    <mergeCell ref="K217:K218"/>
    <mergeCell ref="S217:S218"/>
    <mergeCell ref="A223:A225"/>
    <mergeCell ref="B223:B225"/>
    <mergeCell ref="C223:C225"/>
    <mergeCell ref="D223:D225"/>
    <mergeCell ref="E223:E225"/>
    <mergeCell ref="F223:F225"/>
    <mergeCell ref="G223:G225"/>
    <mergeCell ref="H223:H225"/>
    <mergeCell ref="I223:I225"/>
    <mergeCell ref="F228:F229"/>
    <mergeCell ref="G228:G229"/>
    <mergeCell ref="H228:H229"/>
    <mergeCell ref="I228:I229"/>
    <mergeCell ref="J228:J229"/>
    <mergeCell ref="K228:K229"/>
    <mergeCell ref="S228:S229"/>
    <mergeCell ref="A230:A231"/>
    <mergeCell ref="B230:B231"/>
    <mergeCell ref="C230:C231"/>
    <mergeCell ref="D230:D231"/>
    <mergeCell ref="E230:E231"/>
    <mergeCell ref="F230:F231"/>
    <mergeCell ref="G230:G231"/>
    <mergeCell ref="H230:H231"/>
    <mergeCell ref="I230:I231"/>
    <mergeCell ref="J230:J231"/>
    <mergeCell ref="K230:K231"/>
    <mergeCell ref="S230:S231"/>
    <mergeCell ref="A233:A234"/>
    <mergeCell ref="B233:B234"/>
    <mergeCell ref="C233:C234"/>
    <mergeCell ref="D233:D234"/>
    <mergeCell ref="E233:E234"/>
    <mergeCell ref="F233:F234"/>
    <mergeCell ref="G233:G234"/>
    <mergeCell ref="H233:H234"/>
    <mergeCell ref="I233:I234"/>
    <mergeCell ref="J233:J234"/>
    <mergeCell ref="K233:K234"/>
    <mergeCell ref="S233:S234"/>
    <mergeCell ref="A235:A236"/>
    <mergeCell ref="B235:B236"/>
    <mergeCell ref="C235:C236"/>
    <mergeCell ref="D235:D236"/>
    <mergeCell ref="E235:E236"/>
    <mergeCell ref="F235:F236"/>
    <mergeCell ref="G235:G236"/>
    <mergeCell ref="H235:H236"/>
    <mergeCell ref="I235:I236"/>
    <mergeCell ref="J235:J236"/>
    <mergeCell ref="K235:K236"/>
    <mergeCell ref="S235:S236"/>
    <mergeCell ref="A237:A238"/>
    <mergeCell ref="B237:B238"/>
    <mergeCell ref="C237:C238"/>
    <mergeCell ref="D237:D238"/>
    <mergeCell ref="E237:E238"/>
    <mergeCell ref="F237:F238"/>
    <mergeCell ref="G237:G238"/>
    <mergeCell ref="H237:H238"/>
    <mergeCell ref="I237:I238"/>
    <mergeCell ref="J237:J238"/>
    <mergeCell ref="K237:K238"/>
    <mergeCell ref="S237:S238"/>
    <mergeCell ref="A239:A240"/>
    <mergeCell ref="B239:B240"/>
    <mergeCell ref="C239:C240"/>
    <mergeCell ref="D239:D240"/>
    <mergeCell ref="E239:E240"/>
    <mergeCell ref="F239:F240"/>
    <mergeCell ref="G239:G240"/>
    <mergeCell ref="H239:H240"/>
    <mergeCell ref="I239:I240"/>
    <mergeCell ref="J239:J240"/>
    <mergeCell ref="K239:K240"/>
    <mergeCell ref="S239:S240"/>
    <mergeCell ref="A242:A243"/>
    <mergeCell ref="B242:B243"/>
    <mergeCell ref="C242:C243"/>
    <mergeCell ref="D242:D243"/>
    <mergeCell ref="E242:E243"/>
    <mergeCell ref="K242:K243"/>
    <mergeCell ref="S242:S243"/>
    <mergeCell ref="A245:A247"/>
    <mergeCell ref="B245:B247"/>
    <mergeCell ref="C245:C247"/>
    <mergeCell ref="D245:D247"/>
    <mergeCell ref="E245:E247"/>
    <mergeCell ref="F245:F247"/>
    <mergeCell ref="G245:G247"/>
    <mergeCell ref="H245:H247"/>
    <mergeCell ref="I245:I247"/>
    <mergeCell ref="A251:A252"/>
    <mergeCell ref="B251:B252"/>
    <mergeCell ref="C251:C252"/>
    <mergeCell ref="D251:D252"/>
    <mergeCell ref="E251:E252"/>
    <mergeCell ref="J245:J247"/>
    <mergeCell ref="I248:I250"/>
    <mergeCell ref="J248:J250"/>
    <mergeCell ref="F242:F243"/>
    <mergeCell ref="G242:G243"/>
    <mergeCell ref="H242:H243"/>
    <mergeCell ref="I242:I243"/>
    <mergeCell ref="J242:J243"/>
    <mergeCell ref="K245:K247"/>
    <mergeCell ref="S245:S247"/>
    <mergeCell ref="A248:A250"/>
    <mergeCell ref="B248:B250"/>
    <mergeCell ref="C248:C250"/>
    <mergeCell ref="D248:D250"/>
    <mergeCell ref="E248:E250"/>
    <mergeCell ref="F248:F250"/>
    <mergeCell ref="G248:G250"/>
    <mergeCell ref="H248:H250"/>
    <mergeCell ref="K248:K250"/>
    <mergeCell ref="S248:S250"/>
    <mergeCell ref="S251:S252"/>
    <mergeCell ref="F251:F252"/>
    <mergeCell ref="G251:G252"/>
    <mergeCell ref="H251:H252"/>
    <mergeCell ref="I251:I252"/>
    <mergeCell ref="J251:J252"/>
    <mergeCell ref="K251:K252"/>
  </mergeCells>
  <dataValidations count="15">
    <dataValidation type="list" allowBlank="1" showInputMessage="1" showErrorMessage="1" sqref="D8:D9 D12:D15" xr:uid="{8643F65A-3390-4BD4-8FDF-71A9C4F4D8A1}">
      <formula1>INDIRECT(C3)</formula1>
    </dataValidation>
    <dataValidation type="list" allowBlank="1" showInputMessage="1" showErrorMessage="1" sqref="H6 H8:H9 H12:H15 H19 H49 H93 H95 H112 H115:H117 H119 H121 H123 H126:H128 H130:H134 H136 H138:H139 H141:H143 H145:H152 H168:H169 H248 H192:H198 H201:H203 H155:H166 H210:H211 H214:H217 H219 H221:H223 H226:H228 H230 H181:H190 H172:H179 H232:H235 H239:H244 H205:H208 H253:H257" xr:uid="{55AED8F2-B575-4080-8A27-E9F957FCBA4B}">
      <formula1>categ</formula1>
    </dataValidation>
    <dataValidation type="list" allowBlank="1" showInputMessage="1" showErrorMessage="1" sqref="E6 E8:E9 E12:E15 E19 E49 E93 E95 E112 E115:E117 E119 E121 E123 E126:E128 E130:E134 E136 E138:E139 E141:E143 E145:E152 E168:E169 E248 E192:E198 E201:E203 E155:E166 E210:E211 E214:E217 E219 E221:E223 E226:E228 E230 E181:E190 E172:E179 E232:E235 E239:E244 E205:E208 E253:E257" xr:uid="{8D6CCC2B-9C79-42A9-8973-F496E128ABF3}">
      <formula1>NivT</formula1>
    </dataValidation>
    <dataValidation type="list" allowBlank="1" showInputMessage="1" showErrorMessage="1" sqref="D19 D188" xr:uid="{46A59ECC-E8BB-4DD8-80A1-035F738DE7C6}">
      <formula1>INDIRECT(C13)</formula1>
    </dataValidation>
    <dataValidation type="list" allowBlank="1" showInputMessage="1" showErrorMessage="1" sqref="D49" xr:uid="{D9642C84-FDB9-40DB-A2D8-3DCD1D6E8AF1}">
      <formula1>INDIRECT(N41)</formula1>
    </dataValidation>
    <dataValidation type="list" allowBlank="1" showInputMessage="1" showErrorMessage="1" sqref="D93 D134 D136 D139 D143 D150:D151 D169 D176 D189:D190 D230 D155 D178:D179 D219 D158 D210 D201:D202" xr:uid="{CE9F5026-A8EE-45EC-9A5A-653F1432AB7A}">
      <formula1>INDIRECT(C85)</formula1>
    </dataValidation>
    <dataValidation type="list" allowBlank="1" showInputMessage="1" showErrorMessage="1" sqref="D95 D112 D115:D117 D126:D127 D130:D133 D138 D141:D142 D145:D149 D168 D172:D175 D177 D192:D195 D221:D222 D226:D228 D232:D235 D157 D159:D166 D205:D207 D253:D257" xr:uid="{208F9C5B-E46C-4395-B169-06B95A054F86}">
      <formula1>INDIRECT(C88)</formula1>
    </dataValidation>
    <dataValidation type="list" allowBlank="1" showInputMessage="1" showErrorMessage="1" sqref="D223" xr:uid="{8723F718-D9A0-48D4-A5BF-A905470755FD}">
      <formula1>INDIRECT(N214)</formula1>
    </dataValidation>
    <dataValidation type="list" allowBlank="1" showInputMessage="1" showErrorMessage="1" sqref="D128 D152 D181:D187 D156 D211 D208 D214:D216 D121 D123 D203" xr:uid="{70F81984-01B1-43E9-B66E-2719A2330D3F}">
      <formula1>INDIRECT(C112)</formula1>
    </dataValidation>
    <dataValidation type="list" allowBlank="1" showInputMessage="1" showErrorMessage="1" sqref="D198" xr:uid="{E11B6BAE-5646-40F1-996A-6E53A61064F9}">
      <formula1>INDIRECT(C185)</formula1>
    </dataValidation>
    <dataValidation type="list" allowBlank="1" showInputMessage="1" showErrorMessage="1" sqref="D196:D197 D239:D244" xr:uid="{FC7D7B6E-1AD3-44A6-A847-51FDBEA3016C}">
      <formula1>INDIRECT(C185)</formula1>
    </dataValidation>
    <dataValidation type="list" allowBlank="1" showInputMessage="1" showErrorMessage="1" sqref="D248" xr:uid="{6D2AE751-55F5-4BF0-B0D8-E08DF1FEFB3D}">
      <formula1>INDIRECT(#REF!)</formula1>
    </dataValidation>
    <dataValidation type="list" allowBlank="1" showInputMessage="1" showErrorMessage="1" sqref="D217" xr:uid="{020936F5-1693-4527-8934-C1A6B3019B55}">
      <formula1>INDIRECT(N206)</formula1>
    </dataValidation>
    <dataValidation type="list" allowBlank="1" showInputMessage="1" showErrorMessage="1" sqref="D119" xr:uid="{EC43AF33-75BE-495B-B7F7-E02F385506C4}">
      <formula1>INDIRECT(N109)</formula1>
    </dataValidation>
    <dataValidation type="list" allowBlank="1" showInputMessage="1" showErrorMessage="1" sqref="D6" xr:uid="{CC9926F6-9CB2-4983-855B-6AED74BCF5AD}">
      <formula1>INDIRECT(#REF!)</formula1>
    </dataValidation>
  </dataValidations>
  <pageMargins left="0" right="0" top="0" bottom="0" header="0" footer="0"/>
  <pageSetup paperSize="9" scale="52"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0059-0C1E-4E2C-91BE-633935272509}">
  <sheetPr>
    <pageSetUpPr fitToPage="1"/>
  </sheetPr>
  <dimension ref="A1:AF122"/>
  <sheetViews>
    <sheetView zoomScale="85" zoomScaleNormal="85" workbookViewId="0">
      <selection activeCell="A3" sqref="A3:A5"/>
    </sheetView>
  </sheetViews>
  <sheetFormatPr defaultColWidth="9.140625" defaultRowHeight="15.75" x14ac:dyDescent="0.25"/>
  <cols>
    <col min="1" max="1" width="5.85546875" style="181" customWidth="1"/>
    <col min="2" max="2" width="17.7109375" style="181" customWidth="1"/>
    <col min="3" max="3" width="8.85546875" style="181" customWidth="1"/>
    <col min="4" max="4" width="12.28515625" style="181" customWidth="1"/>
    <col min="5" max="5" width="9.42578125" style="181" customWidth="1"/>
    <col min="6" max="6" width="18.5703125" style="186" customWidth="1"/>
    <col min="7" max="7" width="17.42578125" style="186" customWidth="1"/>
    <col min="8" max="8" width="10.5703125" style="181" customWidth="1"/>
    <col min="9" max="9" width="34.42578125" style="187" customWidth="1"/>
    <col min="10" max="10" width="41.7109375" style="186" customWidth="1"/>
    <col min="11" max="11" width="18.28515625" style="181" customWidth="1"/>
    <col min="12" max="12" width="19.140625" style="181" customWidth="1"/>
    <col min="13" max="13" width="3.85546875" style="181" bestFit="1" customWidth="1"/>
    <col min="14" max="14" width="6.85546875" style="181" bestFit="1" customWidth="1"/>
    <col min="15" max="15" width="6.7109375" style="181" bestFit="1" customWidth="1"/>
    <col min="16" max="16" width="15.5703125" style="181" customWidth="1"/>
    <col min="17" max="17" width="20" style="185" customWidth="1"/>
    <col min="18" max="18" width="14.7109375" style="184" customWidth="1"/>
    <col min="19" max="19" width="16.42578125" style="183" customWidth="1"/>
    <col min="20" max="20" width="10.42578125" style="181" customWidth="1"/>
    <col min="21" max="21" width="10.42578125" style="181" hidden="1" customWidth="1"/>
    <col min="22" max="22" width="17.85546875" style="182" bestFit="1" customWidth="1"/>
    <col min="23" max="23" width="98" style="182" customWidth="1"/>
    <col min="24" max="24" width="31.42578125" style="181" customWidth="1"/>
    <col min="25" max="25" width="10.42578125" style="181" customWidth="1"/>
    <col min="26" max="26" width="10.42578125" style="181" hidden="1" customWidth="1"/>
    <col min="27" max="29" width="6.7109375" style="181" customWidth="1"/>
    <col min="30" max="30" width="10.42578125" style="181" customWidth="1"/>
    <col min="31" max="31" width="10.42578125" style="181" hidden="1" customWidth="1"/>
    <col min="32" max="16384" width="9.140625" style="181"/>
  </cols>
  <sheetData>
    <row r="1" spans="1:19" x14ac:dyDescent="0.25">
      <c r="A1" s="154"/>
      <c r="B1" s="222"/>
      <c r="C1" s="222"/>
      <c r="D1" s="222"/>
      <c r="E1" s="222"/>
      <c r="F1" s="222"/>
      <c r="G1" s="221"/>
      <c r="H1" s="220"/>
      <c r="I1" s="219"/>
      <c r="J1" s="154"/>
      <c r="K1" s="154"/>
      <c r="L1" s="154"/>
      <c r="M1" s="154"/>
      <c r="N1" s="154"/>
      <c r="O1" s="154"/>
      <c r="P1" s="154"/>
      <c r="Q1" s="154"/>
      <c r="R1" s="154"/>
      <c r="S1" s="855" t="s">
        <v>2875</v>
      </c>
    </row>
    <row r="2" spans="1:19" ht="16.5" thickBot="1" x14ac:dyDescent="0.3">
      <c r="A2" s="154"/>
      <c r="B2" s="666"/>
      <c r="C2" s="666"/>
      <c r="D2" s="666"/>
      <c r="E2" s="1145"/>
      <c r="F2" s="1145"/>
      <c r="G2" s="218"/>
      <c r="H2" s="217"/>
      <c r="I2" s="216"/>
      <c r="J2" s="216"/>
      <c r="K2" s="215"/>
      <c r="L2" s="215"/>
      <c r="M2" s="215"/>
      <c r="N2" s="215"/>
      <c r="O2" s="215"/>
      <c r="P2" s="215"/>
      <c r="Q2" s="215"/>
      <c r="R2" s="215"/>
      <c r="S2" s="215"/>
    </row>
    <row r="3" spans="1:19" ht="16.5" x14ac:dyDescent="0.25">
      <c r="A3" s="1146" t="s">
        <v>2881</v>
      </c>
      <c r="B3" s="1147" t="s">
        <v>1707</v>
      </c>
      <c r="C3" s="1148"/>
      <c r="D3" s="1149" t="s">
        <v>1706</v>
      </c>
      <c r="E3" s="1149"/>
      <c r="F3" s="1149"/>
      <c r="G3" s="1149"/>
      <c r="H3" s="1149"/>
      <c r="I3" s="1149"/>
      <c r="J3" s="1150" t="s">
        <v>1946</v>
      </c>
      <c r="K3" s="1151" t="s">
        <v>1704</v>
      </c>
      <c r="L3" s="1152" t="s">
        <v>9</v>
      </c>
      <c r="M3" s="1153"/>
      <c r="N3" s="1153"/>
      <c r="O3" s="1153"/>
      <c r="P3" s="1153"/>
      <c r="Q3" s="1153"/>
      <c r="R3" s="1153"/>
      <c r="S3" s="1154"/>
    </row>
    <row r="4" spans="1:19" ht="70.5" customHeight="1" x14ac:dyDescent="0.25">
      <c r="A4" s="1155"/>
      <c r="B4" s="1156"/>
      <c r="C4" s="1157"/>
      <c r="D4" s="1158" t="s">
        <v>2</v>
      </c>
      <c r="E4" s="1159" t="s">
        <v>1702</v>
      </c>
      <c r="F4" s="1159" t="s">
        <v>1701</v>
      </c>
      <c r="G4" s="1159" t="s">
        <v>1700</v>
      </c>
      <c r="H4" s="1159" t="s">
        <v>1945</v>
      </c>
      <c r="I4" s="1160" t="s">
        <v>1944</v>
      </c>
      <c r="J4" s="1161"/>
      <c r="K4" s="1162"/>
      <c r="L4" s="1163" t="s">
        <v>1697</v>
      </c>
      <c r="M4" s="1164" t="s">
        <v>1696</v>
      </c>
      <c r="N4" s="1165"/>
      <c r="O4" s="1166"/>
      <c r="P4" s="1167" t="s">
        <v>2636</v>
      </c>
      <c r="Q4" s="1168" t="s">
        <v>1694</v>
      </c>
      <c r="R4" s="1168" t="s">
        <v>1693</v>
      </c>
      <c r="S4" s="1169" t="s">
        <v>1943</v>
      </c>
    </row>
    <row r="5" spans="1:19" ht="50.25" customHeight="1" thickBot="1" x14ac:dyDescent="0.3">
      <c r="A5" s="1170"/>
      <c r="B5" s="1171"/>
      <c r="C5" s="1172"/>
      <c r="D5" s="1173"/>
      <c r="E5" s="1174"/>
      <c r="F5" s="1174"/>
      <c r="G5" s="1174"/>
      <c r="H5" s="1174"/>
      <c r="I5" s="1175"/>
      <c r="J5" s="1176"/>
      <c r="K5" s="1176"/>
      <c r="L5" s="1173"/>
      <c r="M5" s="1177" t="s">
        <v>11</v>
      </c>
      <c r="N5" s="1178" t="s">
        <v>13</v>
      </c>
      <c r="O5" s="1177" t="s">
        <v>14</v>
      </c>
      <c r="P5" s="1174"/>
      <c r="Q5" s="1174"/>
      <c r="R5" s="1174"/>
      <c r="S5" s="1179"/>
    </row>
    <row r="6" spans="1:19" x14ac:dyDescent="0.25">
      <c r="A6" s="635">
        <v>1</v>
      </c>
      <c r="B6" s="638" t="s">
        <v>2497</v>
      </c>
      <c r="C6" s="640">
        <v>0.43472222222222223</v>
      </c>
      <c r="D6" s="661" t="s">
        <v>2584</v>
      </c>
      <c r="E6" s="643" t="s">
        <v>13</v>
      </c>
      <c r="F6" s="643" t="s">
        <v>2635</v>
      </c>
      <c r="G6" s="643" t="s">
        <v>2635</v>
      </c>
      <c r="H6" s="643" t="s">
        <v>305</v>
      </c>
      <c r="I6" s="643" t="s">
        <v>2634</v>
      </c>
      <c r="J6" s="630" t="s">
        <v>2633</v>
      </c>
      <c r="K6" s="630">
        <v>7443</v>
      </c>
      <c r="L6" s="206">
        <v>1</v>
      </c>
      <c r="M6" s="205"/>
      <c r="N6" s="204">
        <v>22</v>
      </c>
      <c r="O6" s="204">
        <v>7421</v>
      </c>
      <c r="P6" s="203">
        <v>4.2361111111111106E-2</v>
      </c>
      <c r="Q6" s="202">
        <v>2.1</v>
      </c>
      <c r="R6" s="201">
        <f>P6*Q6*24</f>
        <v>2.1349999999999998</v>
      </c>
      <c r="S6" s="1139">
        <f>SUM(R6:R9)</f>
        <v>2.8683333333333332</v>
      </c>
    </row>
    <row r="7" spans="1:19" x14ac:dyDescent="0.25">
      <c r="A7" s="636"/>
      <c r="B7" s="1140"/>
      <c r="C7" s="641"/>
      <c r="D7" s="662"/>
      <c r="E7" s="644"/>
      <c r="F7" s="644"/>
      <c r="G7" s="644"/>
      <c r="H7" s="644"/>
      <c r="I7" s="644"/>
      <c r="J7" s="631"/>
      <c r="K7" s="631"/>
      <c r="L7" s="197">
        <v>2</v>
      </c>
      <c r="M7" s="199"/>
      <c r="N7" s="199">
        <v>16</v>
      </c>
      <c r="O7" s="195">
        <v>2363</v>
      </c>
      <c r="P7" s="198">
        <v>3.8194444444444441E-2</v>
      </c>
      <c r="Q7" s="200">
        <v>0.8</v>
      </c>
      <c r="R7" s="1137">
        <f>P7*Q7*24</f>
        <v>0.73333333333333328</v>
      </c>
      <c r="S7" s="1141"/>
    </row>
    <row r="8" spans="1:19" x14ac:dyDescent="0.25">
      <c r="A8" s="636"/>
      <c r="B8" s="1140"/>
      <c r="C8" s="641"/>
      <c r="D8" s="662"/>
      <c r="E8" s="644"/>
      <c r="F8" s="644"/>
      <c r="G8" s="644"/>
      <c r="H8" s="644"/>
      <c r="I8" s="644"/>
      <c r="J8" s="631"/>
      <c r="K8" s="631"/>
      <c r="L8" s="197"/>
      <c r="M8" s="199"/>
      <c r="N8" s="199"/>
      <c r="O8" s="195"/>
      <c r="P8" s="198"/>
      <c r="Q8" s="193"/>
      <c r="R8" s="1137"/>
      <c r="S8" s="1141"/>
    </row>
    <row r="9" spans="1:19" ht="16.5" thickBot="1" x14ac:dyDescent="0.3">
      <c r="A9" s="637"/>
      <c r="B9" s="639"/>
      <c r="C9" s="642"/>
      <c r="D9" s="663"/>
      <c r="E9" s="645"/>
      <c r="F9" s="645"/>
      <c r="G9" s="645"/>
      <c r="H9" s="645"/>
      <c r="I9" s="645"/>
      <c r="J9" s="632"/>
      <c r="K9" s="632"/>
      <c r="L9" s="192"/>
      <c r="M9" s="191"/>
      <c r="N9" s="190"/>
      <c r="O9" s="190"/>
      <c r="P9" s="189"/>
      <c r="Q9" s="188"/>
      <c r="R9" s="1138"/>
      <c r="S9" s="1142"/>
    </row>
    <row r="10" spans="1:19" x14ac:dyDescent="0.25">
      <c r="A10" s="635">
        <v>2</v>
      </c>
      <c r="B10" s="638" t="s">
        <v>2632</v>
      </c>
      <c r="C10" s="640">
        <v>0.13541666666666666</v>
      </c>
      <c r="D10" s="661" t="s">
        <v>2584</v>
      </c>
      <c r="E10" s="643" t="s">
        <v>13</v>
      </c>
      <c r="F10" s="643" t="s">
        <v>2631</v>
      </c>
      <c r="G10" s="643" t="s">
        <v>2630</v>
      </c>
      <c r="H10" s="643" t="s">
        <v>51</v>
      </c>
      <c r="I10" s="643" t="s">
        <v>2629</v>
      </c>
      <c r="J10" s="630" t="s">
        <v>2628</v>
      </c>
      <c r="K10" s="630">
        <v>9051</v>
      </c>
      <c r="L10" s="206">
        <v>1</v>
      </c>
      <c r="M10" s="205"/>
      <c r="N10" s="204">
        <v>74</v>
      </c>
      <c r="O10" s="204">
        <v>8977</v>
      </c>
      <c r="P10" s="203">
        <v>6.2499999999999995E-3</v>
      </c>
      <c r="Q10" s="202">
        <v>6.5</v>
      </c>
      <c r="R10" s="201">
        <f>P10*Q10*24</f>
        <v>0.97499999999999987</v>
      </c>
      <c r="S10" s="1139">
        <f>SUM(R10:R14)</f>
        <v>0.97499999999999987</v>
      </c>
    </row>
    <row r="11" spans="1:19" x14ac:dyDescent="0.25">
      <c r="A11" s="636"/>
      <c r="B11" s="1140"/>
      <c r="C11" s="641"/>
      <c r="D11" s="662"/>
      <c r="E11" s="644"/>
      <c r="F11" s="644"/>
      <c r="G11" s="644"/>
      <c r="H11" s="644"/>
      <c r="I11" s="644"/>
      <c r="J11" s="631"/>
      <c r="K11" s="631"/>
      <c r="L11" s="197"/>
      <c r="M11" s="199"/>
      <c r="N11" s="199"/>
      <c r="O11" s="195"/>
      <c r="P11" s="198"/>
      <c r="Q11" s="200"/>
      <c r="R11" s="1137"/>
      <c r="S11" s="1141"/>
    </row>
    <row r="12" spans="1:19" x14ac:dyDescent="0.25">
      <c r="A12" s="636"/>
      <c r="B12" s="1140"/>
      <c r="C12" s="641"/>
      <c r="D12" s="662"/>
      <c r="E12" s="644"/>
      <c r="F12" s="644"/>
      <c r="G12" s="644"/>
      <c r="H12" s="644"/>
      <c r="I12" s="644"/>
      <c r="J12" s="631"/>
      <c r="K12" s="631"/>
      <c r="L12" s="197"/>
      <c r="M12" s="199"/>
      <c r="N12" s="199"/>
      <c r="O12" s="195"/>
      <c r="P12" s="198"/>
      <c r="Q12" s="193"/>
      <c r="R12" s="1137"/>
      <c r="S12" s="1141"/>
    </row>
    <row r="13" spans="1:19" x14ac:dyDescent="0.25">
      <c r="A13" s="636"/>
      <c r="B13" s="1140"/>
      <c r="C13" s="641"/>
      <c r="D13" s="662"/>
      <c r="E13" s="644"/>
      <c r="F13" s="644"/>
      <c r="G13" s="644"/>
      <c r="H13" s="644"/>
      <c r="I13" s="644"/>
      <c r="J13" s="631"/>
      <c r="K13" s="631"/>
      <c r="L13" s="197"/>
      <c r="M13" s="196"/>
      <c r="N13" s="207"/>
      <c r="O13" s="207"/>
      <c r="P13" s="194"/>
      <c r="Q13" s="193"/>
      <c r="R13" s="1137"/>
      <c r="S13" s="1141"/>
    </row>
    <row r="14" spans="1:19" ht="16.5" thickBot="1" x14ac:dyDescent="0.3">
      <c r="A14" s="637"/>
      <c r="B14" s="639"/>
      <c r="C14" s="642"/>
      <c r="D14" s="663"/>
      <c r="E14" s="645"/>
      <c r="F14" s="645"/>
      <c r="G14" s="645"/>
      <c r="H14" s="645"/>
      <c r="I14" s="645"/>
      <c r="J14" s="632"/>
      <c r="K14" s="632"/>
      <c r="L14" s="192"/>
      <c r="M14" s="191"/>
      <c r="N14" s="190"/>
      <c r="O14" s="190"/>
      <c r="P14" s="189"/>
      <c r="Q14" s="188"/>
      <c r="R14" s="1138"/>
      <c r="S14" s="1142"/>
    </row>
    <row r="15" spans="1:19" x14ac:dyDescent="0.25">
      <c r="A15" s="635">
        <v>3</v>
      </c>
      <c r="B15" s="638" t="s">
        <v>2627</v>
      </c>
      <c r="C15" s="640">
        <v>0.44722222222222219</v>
      </c>
      <c r="D15" s="643" t="s">
        <v>2547</v>
      </c>
      <c r="E15" s="643" t="s">
        <v>11</v>
      </c>
      <c r="F15" s="643" t="s">
        <v>2626</v>
      </c>
      <c r="G15" s="643" t="s">
        <v>2625</v>
      </c>
      <c r="H15" s="643" t="s">
        <v>24</v>
      </c>
      <c r="I15" s="643" t="s">
        <v>2624</v>
      </c>
      <c r="J15" s="630" t="s">
        <v>2623</v>
      </c>
      <c r="K15" s="630">
        <v>23256</v>
      </c>
      <c r="L15" s="206">
        <v>1</v>
      </c>
      <c r="M15" s="205"/>
      <c r="N15" s="204"/>
      <c r="O15" s="204">
        <v>3199</v>
      </c>
      <c r="P15" s="203">
        <v>1.3888888888888889E-3</v>
      </c>
      <c r="Q15" s="202">
        <v>0.5</v>
      </c>
      <c r="R15" s="201">
        <f>P15*Q15*24</f>
        <v>1.6666666666666666E-2</v>
      </c>
      <c r="S15" s="1139">
        <f>SUM(R15:R19)</f>
        <v>1.5266666666666666</v>
      </c>
    </row>
    <row r="16" spans="1:19" x14ac:dyDescent="0.25">
      <c r="A16" s="636"/>
      <c r="B16" s="1140"/>
      <c r="C16" s="641"/>
      <c r="D16" s="644"/>
      <c r="E16" s="644"/>
      <c r="F16" s="644"/>
      <c r="G16" s="644"/>
      <c r="H16" s="644"/>
      <c r="I16" s="644"/>
      <c r="J16" s="631"/>
      <c r="K16" s="631"/>
      <c r="L16" s="197">
        <v>2</v>
      </c>
      <c r="M16" s="199"/>
      <c r="N16" s="199"/>
      <c r="O16" s="195">
        <v>2845</v>
      </c>
      <c r="P16" s="198">
        <v>2.0833333333333333E-3</v>
      </c>
      <c r="Q16" s="200">
        <v>0.8</v>
      </c>
      <c r="R16" s="1137">
        <f>P16*Q16*24</f>
        <v>0.04</v>
      </c>
      <c r="S16" s="1141"/>
    </row>
    <row r="17" spans="1:19" x14ac:dyDescent="0.25">
      <c r="A17" s="636"/>
      <c r="B17" s="1140"/>
      <c r="C17" s="641"/>
      <c r="D17" s="644"/>
      <c r="E17" s="644"/>
      <c r="F17" s="644"/>
      <c r="G17" s="644"/>
      <c r="H17" s="644"/>
      <c r="I17" s="644"/>
      <c r="J17" s="631"/>
      <c r="K17" s="631"/>
      <c r="L17" s="197">
        <v>3</v>
      </c>
      <c r="M17" s="199"/>
      <c r="N17" s="199"/>
      <c r="O17" s="195">
        <v>1712</v>
      </c>
      <c r="P17" s="198">
        <v>2.7777777777777779E-3</v>
      </c>
      <c r="Q17" s="193">
        <v>0.8</v>
      </c>
      <c r="R17" s="1137">
        <f>P17*Q17*24</f>
        <v>5.333333333333333E-2</v>
      </c>
      <c r="S17" s="1141"/>
    </row>
    <row r="18" spans="1:19" x14ac:dyDescent="0.25">
      <c r="A18" s="636"/>
      <c r="B18" s="1140"/>
      <c r="C18" s="641"/>
      <c r="D18" s="644"/>
      <c r="E18" s="644"/>
      <c r="F18" s="644"/>
      <c r="G18" s="644"/>
      <c r="H18" s="644"/>
      <c r="I18" s="644"/>
      <c r="J18" s="631"/>
      <c r="K18" s="631"/>
      <c r="L18" s="197">
        <v>4</v>
      </c>
      <c r="M18" s="196"/>
      <c r="N18" s="207"/>
      <c r="O18" s="207">
        <v>15500</v>
      </c>
      <c r="P18" s="194">
        <v>1.1805555555555555E-2</v>
      </c>
      <c r="Q18" s="193">
        <v>5</v>
      </c>
      <c r="R18" s="1137">
        <f>P18*Q18*24</f>
        <v>1.4166666666666665</v>
      </c>
      <c r="S18" s="1141"/>
    </row>
    <row r="19" spans="1:19" ht="16.5" thickBot="1" x14ac:dyDescent="0.3">
      <c r="A19" s="637"/>
      <c r="B19" s="639"/>
      <c r="C19" s="642"/>
      <c r="D19" s="645"/>
      <c r="E19" s="645"/>
      <c r="F19" s="645"/>
      <c r="G19" s="645"/>
      <c r="H19" s="645"/>
      <c r="I19" s="645"/>
      <c r="J19" s="632"/>
      <c r="K19" s="632"/>
      <c r="L19" s="192"/>
      <c r="M19" s="191"/>
      <c r="N19" s="190"/>
      <c r="O19" s="190"/>
      <c r="P19" s="189"/>
      <c r="Q19" s="188"/>
      <c r="R19" s="1138"/>
      <c r="S19" s="1142"/>
    </row>
    <row r="20" spans="1:19" x14ac:dyDescent="0.25">
      <c r="A20" s="635">
        <v>4</v>
      </c>
      <c r="B20" s="638" t="s">
        <v>2617</v>
      </c>
      <c r="C20" s="640">
        <v>7.4999999999999997E-2</v>
      </c>
      <c r="D20" s="643" t="s">
        <v>2584</v>
      </c>
      <c r="E20" s="643" t="s">
        <v>11</v>
      </c>
      <c r="F20" s="643" t="s">
        <v>2622</v>
      </c>
      <c r="G20" s="643" t="s">
        <v>2621</v>
      </c>
      <c r="H20" s="643" t="s">
        <v>24</v>
      </c>
      <c r="I20" s="643" t="s">
        <v>2620</v>
      </c>
      <c r="J20" s="630" t="s">
        <v>2619</v>
      </c>
      <c r="K20" s="630">
        <v>9584</v>
      </c>
      <c r="L20" s="206">
        <v>1</v>
      </c>
      <c r="M20" s="205"/>
      <c r="N20" s="204">
        <v>40</v>
      </c>
      <c r="O20" s="204">
        <v>9544</v>
      </c>
      <c r="P20" s="203">
        <v>4.8611111111111112E-3</v>
      </c>
      <c r="Q20" s="202">
        <v>0.8</v>
      </c>
      <c r="R20" s="201">
        <f>P20*Q20*24</f>
        <v>9.3333333333333338E-2</v>
      </c>
      <c r="S20" s="1139">
        <f>SUM(R20:R24)</f>
        <v>9.3333333333333338E-2</v>
      </c>
    </row>
    <row r="21" spans="1:19" x14ac:dyDescent="0.25">
      <c r="A21" s="636"/>
      <c r="B21" s="1140"/>
      <c r="C21" s="641"/>
      <c r="D21" s="644"/>
      <c r="E21" s="644"/>
      <c r="F21" s="644"/>
      <c r="G21" s="644"/>
      <c r="H21" s="644"/>
      <c r="I21" s="644"/>
      <c r="J21" s="631"/>
      <c r="K21" s="631"/>
      <c r="L21" s="197"/>
      <c r="M21" s="199"/>
      <c r="N21" s="199"/>
      <c r="O21" s="195"/>
      <c r="P21" s="198"/>
      <c r="Q21" s="200"/>
      <c r="R21" s="1137"/>
      <c r="S21" s="1141"/>
    </row>
    <row r="22" spans="1:19" x14ac:dyDescent="0.25">
      <c r="A22" s="636"/>
      <c r="B22" s="1140"/>
      <c r="C22" s="641"/>
      <c r="D22" s="644"/>
      <c r="E22" s="644"/>
      <c r="F22" s="644"/>
      <c r="G22" s="644"/>
      <c r="H22" s="644"/>
      <c r="I22" s="644"/>
      <c r="J22" s="631"/>
      <c r="K22" s="631"/>
      <c r="L22" s="197"/>
      <c r="M22" s="199"/>
      <c r="N22" s="199"/>
      <c r="O22" s="195"/>
      <c r="P22" s="198"/>
      <c r="Q22" s="193"/>
      <c r="R22" s="1137"/>
      <c r="S22" s="1141"/>
    </row>
    <row r="23" spans="1:19" x14ac:dyDescent="0.25">
      <c r="A23" s="636"/>
      <c r="B23" s="1140"/>
      <c r="C23" s="641"/>
      <c r="D23" s="644"/>
      <c r="E23" s="644"/>
      <c r="F23" s="644"/>
      <c r="G23" s="644"/>
      <c r="H23" s="644"/>
      <c r="I23" s="644"/>
      <c r="J23" s="631"/>
      <c r="K23" s="631"/>
      <c r="L23" s="197"/>
      <c r="M23" s="196"/>
      <c r="N23" s="207"/>
      <c r="O23" s="207"/>
      <c r="P23" s="194"/>
      <c r="Q23" s="193"/>
      <c r="R23" s="1137"/>
      <c r="S23" s="1141"/>
    </row>
    <row r="24" spans="1:19" ht="16.5" thickBot="1" x14ac:dyDescent="0.3">
      <c r="A24" s="637"/>
      <c r="B24" s="639"/>
      <c r="C24" s="642"/>
      <c r="D24" s="645"/>
      <c r="E24" s="645"/>
      <c r="F24" s="645"/>
      <c r="G24" s="645"/>
      <c r="H24" s="645"/>
      <c r="I24" s="645"/>
      <c r="J24" s="632"/>
      <c r="K24" s="632"/>
      <c r="L24" s="192"/>
      <c r="M24" s="191"/>
      <c r="N24" s="190"/>
      <c r="O24" s="190"/>
      <c r="P24" s="189"/>
      <c r="Q24" s="188"/>
      <c r="R24" s="1138"/>
      <c r="S24" s="1142"/>
    </row>
    <row r="25" spans="1:19" x14ac:dyDescent="0.25">
      <c r="A25" s="635">
        <v>5</v>
      </c>
      <c r="B25" s="638" t="s">
        <v>2617</v>
      </c>
      <c r="C25" s="640">
        <v>9.0277777777777776E-2</v>
      </c>
      <c r="D25" s="643" t="s">
        <v>2584</v>
      </c>
      <c r="E25" s="643" t="s">
        <v>13</v>
      </c>
      <c r="F25" s="643" t="s">
        <v>2583</v>
      </c>
      <c r="G25" s="643" t="s">
        <v>2583</v>
      </c>
      <c r="H25" s="643" t="s">
        <v>24</v>
      </c>
      <c r="I25" s="655" t="s">
        <v>2618</v>
      </c>
      <c r="J25" s="658" t="s">
        <v>2581</v>
      </c>
      <c r="K25" s="630">
        <v>5995</v>
      </c>
      <c r="L25" s="206">
        <v>1</v>
      </c>
      <c r="M25" s="205"/>
      <c r="N25" s="204">
        <v>30</v>
      </c>
      <c r="O25" s="204">
        <v>5965</v>
      </c>
      <c r="P25" s="203">
        <v>4.8611111111111112E-3</v>
      </c>
      <c r="Q25" s="202">
        <v>0.5</v>
      </c>
      <c r="R25" s="201">
        <f>P25*Q25*24</f>
        <v>5.8333333333333334E-2</v>
      </c>
      <c r="S25" s="1139">
        <f>SUM(R25:R29)</f>
        <v>5.8333333333333334E-2</v>
      </c>
    </row>
    <row r="26" spans="1:19" x14ac:dyDescent="0.25">
      <c r="A26" s="636"/>
      <c r="B26" s="1140"/>
      <c r="C26" s="641"/>
      <c r="D26" s="644"/>
      <c r="E26" s="644"/>
      <c r="F26" s="644"/>
      <c r="G26" s="644"/>
      <c r="H26" s="644"/>
      <c r="I26" s="656"/>
      <c r="J26" s="659"/>
      <c r="K26" s="631"/>
      <c r="L26" s="197"/>
      <c r="M26" s="199"/>
      <c r="N26" s="199"/>
      <c r="O26" s="195"/>
      <c r="P26" s="198"/>
      <c r="Q26" s="200"/>
      <c r="R26" s="1137"/>
      <c r="S26" s="1141"/>
    </row>
    <row r="27" spans="1:19" x14ac:dyDescent="0.25">
      <c r="A27" s="636"/>
      <c r="B27" s="1140"/>
      <c r="C27" s="641"/>
      <c r="D27" s="644"/>
      <c r="E27" s="644"/>
      <c r="F27" s="644"/>
      <c r="G27" s="644"/>
      <c r="H27" s="644"/>
      <c r="I27" s="656"/>
      <c r="J27" s="659"/>
      <c r="K27" s="631"/>
      <c r="L27" s="197"/>
      <c r="M27" s="199"/>
      <c r="N27" s="199"/>
      <c r="O27" s="195"/>
      <c r="P27" s="198"/>
      <c r="Q27" s="193"/>
      <c r="R27" s="1137"/>
      <c r="S27" s="1141"/>
    </row>
    <row r="28" spans="1:19" x14ac:dyDescent="0.25">
      <c r="A28" s="636"/>
      <c r="B28" s="1140"/>
      <c r="C28" s="641"/>
      <c r="D28" s="644"/>
      <c r="E28" s="644"/>
      <c r="F28" s="644"/>
      <c r="G28" s="644"/>
      <c r="H28" s="644"/>
      <c r="I28" s="656"/>
      <c r="J28" s="659"/>
      <c r="K28" s="631"/>
      <c r="L28" s="197"/>
      <c r="M28" s="196"/>
      <c r="N28" s="207"/>
      <c r="O28" s="207"/>
      <c r="P28" s="194"/>
      <c r="Q28" s="193"/>
      <c r="R28" s="1137"/>
      <c r="S28" s="1141"/>
    </row>
    <row r="29" spans="1:19" ht="16.5" thickBot="1" x14ac:dyDescent="0.3">
      <c r="A29" s="637"/>
      <c r="B29" s="639"/>
      <c r="C29" s="642"/>
      <c r="D29" s="645"/>
      <c r="E29" s="645"/>
      <c r="F29" s="645"/>
      <c r="G29" s="645"/>
      <c r="H29" s="645"/>
      <c r="I29" s="657"/>
      <c r="J29" s="660"/>
      <c r="K29" s="632"/>
      <c r="L29" s="192"/>
      <c r="M29" s="191"/>
      <c r="N29" s="190"/>
      <c r="O29" s="190"/>
      <c r="P29" s="189"/>
      <c r="Q29" s="188"/>
      <c r="R29" s="1138"/>
      <c r="S29" s="1142"/>
    </row>
    <row r="30" spans="1:19" x14ac:dyDescent="0.25">
      <c r="A30" s="635">
        <v>6</v>
      </c>
      <c r="B30" s="638" t="s">
        <v>2617</v>
      </c>
      <c r="C30" s="640">
        <v>0.90069444444444446</v>
      </c>
      <c r="D30" s="643" t="s">
        <v>2568</v>
      </c>
      <c r="E30" s="643" t="s">
        <v>13</v>
      </c>
      <c r="F30" s="643" t="s">
        <v>2616</v>
      </c>
      <c r="G30" s="643" t="s">
        <v>2616</v>
      </c>
      <c r="H30" s="643" t="s">
        <v>51</v>
      </c>
      <c r="I30" s="655" t="s">
        <v>2615</v>
      </c>
      <c r="J30" s="658" t="s">
        <v>2614</v>
      </c>
      <c r="K30" s="630">
        <v>6013</v>
      </c>
      <c r="L30" s="206">
        <v>1</v>
      </c>
      <c r="M30" s="205"/>
      <c r="N30" s="204">
        <v>12</v>
      </c>
      <c r="O30" s="204">
        <v>6001</v>
      </c>
      <c r="P30" s="203">
        <v>3.4027777777777775E-2</v>
      </c>
      <c r="Q30" s="202">
        <v>1.1000000000000001</v>
      </c>
      <c r="R30" s="201">
        <f>P30*Q30*24</f>
        <v>0.89833333333333343</v>
      </c>
      <c r="S30" s="1139">
        <f>SUM(R30:R33)</f>
        <v>0.89833333333333343</v>
      </c>
    </row>
    <row r="31" spans="1:19" x14ac:dyDescent="0.25">
      <c r="A31" s="636"/>
      <c r="B31" s="1140"/>
      <c r="C31" s="641"/>
      <c r="D31" s="644"/>
      <c r="E31" s="644"/>
      <c r="F31" s="644"/>
      <c r="G31" s="644"/>
      <c r="H31" s="644"/>
      <c r="I31" s="656"/>
      <c r="J31" s="659"/>
      <c r="K31" s="631"/>
      <c r="L31" s="197"/>
      <c r="M31" s="199"/>
      <c r="N31" s="199"/>
      <c r="O31" s="195"/>
      <c r="P31" s="198"/>
      <c r="Q31" s="200"/>
      <c r="R31" s="1137"/>
      <c r="S31" s="1141"/>
    </row>
    <row r="32" spans="1:19" x14ac:dyDescent="0.25">
      <c r="A32" s="636"/>
      <c r="B32" s="1140"/>
      <c r="C32" s="641"/>
      <c r="D32" s="644"/>
      <c r="E32" s="644"/>
      <c r="F32" s="644"/>
      <c r="G32" s="644"/>
      <c r="H32" s="644"/>
      <c r="I32" s="656"/>
      <c r="J32" s="659"/>
      <c r="K32" s="631"/>
      <c r="L32" s="197"/>
      <c r="M32" s="199"/>
      <c r="N32" s="199"/>
      <c r="O32" s="195"/>
      <c r="P32" s="198"/>
      <c r="Q32" s="193"/>
      <c r="R32" s="1137"/>
      <c r="S32" s="1141"/>
    </row>
    <row r="33" spans="1:19" ht="16.5" thickBot="1" x14ac:dyDescent="0.3">
      <c r="A33" s="637"/>
      <c r="B33" s="639"/>
      <c r="C33" s="642"/>
      <c r="D33" s="645"/>
      <c r="E33" s="645"/>
      <c r="F33" s="645"/>
      <c r="G33" s="645"/>
      <c r="H33" s="645"/>
      <c r="I33" s="657"/>
      <c r="J33" s="660"/>
      <c r="K33" s="632"/>
      <c r="L33" s="192"/>
      <c r="M33" s="191"/>
      <c r="N33" s="190"/>
      <c r="O33" s="190"/>
      <c r="P33" s="189"/>
      <c r="Q33" s="188"/>
      <c r="R33" s="1138"/>
      <c r="S33" s="1142"/>
    </row>
    <row r="34" spans="1:19" x14ac:dyDescent="0.25">
      <c r="A34" s="635">
        <v>7</v>
      </c>
      <c r="B34" s="638" t="s">
        <v>2610</v>
      </c>
      <c r="C34" s="640">
        <v>0.22430555555555556</v>
      </c>
      <c r="D34" s="643" t="s">
        <v>2547</v>
      </c>
      <c r="E34" s="670" t="s">
        <v>11</v>
      </c>
      <c r="F34" s="658" t="s">
        <v>2613</v>
      </c>
      <c r="G34" s="658" t="s">
        <v>2613</v>
      </c>
      <c r="H34" s="667" t="s">
        <v>24</v>
      </c>
      <c r="I34" s="658" t="s">
        <v>2612</v>
      </c>
      <c r="J34" s="630" t="s">
        <v>2611</v>
      </c>
      <c r="K34" s="630">
        <v>18327</v>
      </c>
      <c r="L34" s="206">
        <v>1</v>
      </c>
      <c r="M34" s="205"/>
      <c r="N34" s="204">
        <v>7</v>
      </c>
      <c r="O34" s="204">
        <v>4032</v>
      </c>
      <c r="P34" s="203">
        <v>1.1111111111111112E-2</v>
      </c>
      <c r="Q34" s="202">
        <v>0.8</v>
      </c>
      <c r="R34" s="201">
        <f t="shared" ref="R34:R41" si="0">P34*Q34*24</f>
        <v>0.21333333333333332</v>
      </c>
      <c r="S34" s="1139">
        <f>SUM(R34:R42)</f>
        <v>3.4166666666666665</v>
      </c>
    </row>
    <row r="35" spans="1:19" x14ac:dyDescent="0.25">
      <c r="A35" s="636"/>
      <c r="B35" s="1140"/>
      <c r="C35" s="641"/>
      <c r="D35" s="644"/>
      <c r="E35" s="633"/>
      <c r="F35" s="659"/>
      <c r="G35" s="659"/>
      <c r="H35" s="668"/>
      <c r="I35" s="659"/>
      <c r="J35" s="631"/>
      <c r="K35" s="631"/>
      <c r="L35" s="197">
        <v>2</v>
      </c>
      <c r="M35" s="199"/>
      <c r="N35" s="199">
        <v>2</v>
      </c>
      <c r="O35" s="195">
        <v>5868</v>
      </c>
      <c r="P35" s="198">
        <v>1.2499999999999999E-2</v>
      </c>
      <c r="Q35" s="200">
        <v>1.3</v>
      </c>
      <c r="R35" s="1137">
        <f t="shared" si="0"/>
        <v>0.39</v>
      </c>
      <c r="S35" s="1141"/>
    </row>
    <row r="36" spans="1:19" x14ac:dyDescent="0.25">
      <c r="A36" s="636"/>
      <c r="B36" s="1140"/>
      <c r="C36" s="641"/>
      <c r="D36" s="644"/>
      <c r="E36" s="633"/>
      <c r="F36" s="659"/>
      <c r="G36" s="659"/>
      <c r="H36" s="668"/>
      <c r="I36" s="659"/>
      <c r="J36" s="631"/>
      <c r="K36" s="631"/>
      <c r="L36" s="197">
        <v>3</v>
      </c>
      <c r="M36" s="199"/>
      <c r="N36" s="199">
        <v>5</v>
      </c>
      <c r="O36" s="195">
        <v>2011</v>
      </c>
      <c r="P36" s="198">
        <v>1.6666666666666666E-2</v>
      </c>
      <c r="Q36" s="193">
        <v>0.6</v>
      </c>
      <c r="R36" s="1137">
        <f t="shared" si="0"/>
        <v>0.24</v>
      </c>
      <c r="S36" s="1141"/>
    </row>
    <row r="37" spans="1:19" x14ac:dyDescent="0.25">
      <c r="A37" s="636"/>
      <c r="B37" s="1140"/>
      <c r="C37" s="641"/>
      <c r="D37" s="644"/>
      <c r="E37" s="633"/>
      <c r="F37" s="659"/>
      <c r="G37" s="659"/>
      <c r="H37" s="668"/>
      <c r="I37" s="659"/>
      <c r="J37" s="631"/>
      <c r="K37" s="631"/>
      <c r="L37" s="197">
        <v>4</v>
      </c>
      <c r="M37" s="196"/>
      <c r="N37" s="195">
        <v>5</v>
      </c>
      <c r="O37" s="195">
        <v>200</v>
      </c>
      <c r="P37" s="198">
        <v>1.7361111111111112E-2</v>
      </c>
      <c r="Q37" s="193">
        <v>0.5</v>
      </c>
      <c r="R37" s="1137">
        <f t="shared" si="0"/>
        <v>0.20833333333333334</v>
      </c>
      <c r="S37" s="1141"/>
    </row>
    <row r="38" spans="1:19" x14ac:dyDescent="0.25">
      <c r="A38" s="636"/>
      <c r="B38" s="1140"/>
      <c r="C38" s="641"/>
      <c r="D38" s="644"/>
      <c r="E38" s="633"/>
      <c r="F38" s="659"/>
      <c r="G38" s="659"/>
      <c r="H38" s="668"/>
      <c r="I38" s="659"/>
      <c r="J38" s="631"/>
      <c r="K38" s="631"/>
      <c r="L38" s="197">
        <v>5</v>
      </c>
      <c r="M38" s="196"/>
      <c r="N38" s="195">
        <v>5</v>
      </c>
      <c r="O38" s="195">
        <v>500</v>
      </c>
      <c r="P38" s="198">
        <v>2.8472222222222222E-2</v>
      </c>
      <c r="Q38" s="193">
        <v>0.5</v>
      </c>
      <c r="R38" s="1137">
        <f t="shared" si="0"/>
        <v>0.34166666666666667</v>
      </c>
      <c r="S38" s="1141"/>
    </row>
    <row r="39" spans="1:19" x14ac:dyDescent="0.25">
      <c r="A39" s="636"/>
      <c r="B39" s="1140"/>
      <c r="C39" s="641"/>
      <c r="D39" s="644"/>
      <c r="E39" s="633"/>
      <c r="F39" s="659"/>
      <c r="G39" s="659"/>
      <c r="H39" s="668"/>
      <c r="I39" s="659"/>
      <c r="J39" s="631"/>
      <c r="K39" s="631"/>
      <c r="L39" s="197">
        <v>6</v>
      </c>
      <c r="M39" s="196"/>
      <c r="N39" s="195"/>
      <c r="O39" s="195">
        <v>3875</v>
      </c>
      <c r="P39" s="198">
        <v>3.0555555555555555E-2</v>
      </c>
      <c r="Q39" s="193">
        <v>1</v>
      </c>
      <c r="R39" s="1137">
        <f t="shared" si="0"/>
        <v>0.73333333333333328</v>
      </c>
      <c r="S39" s="1141"/>
    </row>
    <row r="40" spans="1:19" x14ac:dyDescent="0.25">
      <c r="A40" s="636"/>
      <c r="B40" s="1140"/>
      <c r="C40" s="641"/>
      <c r="D40" s="644"/>
      <c r="E40" s="633"/>
      <c r="F40" s="659"/>
      <c r="G40" s="659"/>
      <c r="H40" s="668"/>
      <c r="I40" s="659"/>
      <c r="J40" s="631"/>
      <c r="K40" s="631"/>
      <c r="L40" s="197">
        <v>7</v>
      </c>
      <c r="M40" s="196"/>
      <c r="N40" s="195">
        <v>5</v>
      </c>
      <c r="O40" s="195">
        <v>812</v>
      </c>
      <c r="P40" s="198">
        <v>3.1944444444444449E-2</v>
      </c>
      <c r="Q40" s="193">
        <v>0.5</v>
      </c>
      <c r="R40" s="1137">
        <f t="shared" si="0"/>
        <v>0.38333333333333341</v>
      </c>
      <c r="S40" s="1141"/>
    </row>
    <row r="41" spans="1:19" x14ac:dyDescent="0.25">
      <c r="A41" s="636"/>
      <c r="B41" s="1140"/>
      <c r="C41" s="641"/>
      <c r="D41" s="644"/>
      <c r="E41" s="633"/>
      <c r="F41" s="659"/>
      <c r="G41" s="659"/>
      <c r="H41" s="668"/>
      <c r="I41" s="659"/>
      <c r="J41" s="631"/>
      <c r="K41" s="631"/>
      <c r="L41" s="197">
        <v>8</v>
      </c>
      <c r="M41" s="196"/>
      <c r="N41" s="195"/>
      <c r="O41" s="195">
        <v>1000</v>
      </c>
      <c r="P41" s="198">
        <v>4.7222222222222221E-2</v>
      </c>
      <c r="Q41" s="193">
        <v>0.8</v>
      </c>
      <c r="R41" s="1137">
        <f t="shared" si="0"/>
        <v>0.90666666666666673</v>
      </c>
      <c r="S41" s="1141"/>
    </row>
    <row r="42" spans="1:19" ht="16.5" thickBot="1" x14ac:dyDescent="0.3">
      <c r="A42" s="637"/>
      <c r="B42" s="639"/>
      <c r="C42" s="642"/>
      <c r="D42" s="645"/>
      <c r="E42" s="634"/>
      <c r="F42" s="660"/>
      <c r="G42" s="660"/>
      <c r="H42" s="669"/>
      <c r="I42" s="660"/>
      <c r="J42" s="632"/>
      <c r="K42" s="632"/>
      <c r="L42" s="192"/>
      <c r="M42" s="191"/>
      <c r="N42" s="213"/>
      <c r="O42" s="213"/>
      <c r="P42" s="212"/>
      <c r="Q42" s="188"/>
      <c r="R42" s="1138"/>
      <c r="S42" s="1142"/>
    </row>
    <row r="43" spans="1:19" x14ac:dyDescent="0.25">
      <c r="A43" s="635">
        <v>8</v>
      </c>
      <c r="B43" s="671" t="s">
        <v>2610</v>
      </c>
      <c r="C43" s="674">
        <v>0.80833333333333324</v>
      </c>
      <c r="D43" s="658" t="s">
        <v>2564</v>
      </c>
      <c r="E43" s="658" t="s">
        <v>11</v>
      </c>
      <c r="F43" s="658" t="s">
        <v>2609</v>
      </c>
      <c r="G43" s="658" t="s">
        <v>2608</v>
      </c>
      <c r="H43" s="658" t="s">
        <v>51</v>
      </c>
      <c r="I43" s="658" t="s">
        <v>2607</v>
      </c>
      <c r="J43" s="658" t="s">
        <v>2606</v>
      </c>
      <c r="K43" s="658">
        <v>8066</v>
      </c>
      <c r="L43" s="206">
        <v>1</v>
      </c>
      <c r="M43" s="205"/>
      <c r="N43" s="204">
        <v>96</v>
      </c>
      <c r="O43" s="204">
        <v>7970</v>
      </c>
      <c r="P43" s="203">
        <v>2.2222222222222223E-2</v>
      </c>
      <c r="Q43" s="211">
        <v>2.5</v>
      </c>
      <c r="R43" s="211">
        <f>P43*Q43*24</f>
        <v>1.3333333333333335</v>
      </c>
      <c r="S43" s="1139">
        <f>SUM(R43:R47)</f>
        <v>1.3333333333333335</v>
      </c>
    </row>
    <row r="44" spans="1:19" x14ac:dyDescent="0.25">
      <c r="A44" s="636"/>
      <c r="B44" s="672"/>
      <c r="C44" s="675"/>
      <c r="D44" s="659"/>
      <c r="E44" s="659"/>
      <c r="F44" s="659"/>
      <c r="G44" s="659"/>
      <c r="H44" s="659"/>
      <c r="I44" s="659"/>
      <c r="J44" s="659"/>
      <c r="K44" s="659"/>
      <c r="L44" s="197"/>
      <c r="M44" s="199"/>
      <c r="N44" s="199"/>
      <c r="O44" s="195"/>
      <c r="P44" s="198"/>
      <c r="Q44" s="210"/>
      <c r="R44" s="200"/>
      <c r="S44" s="1143"/>
    </row>
    <row r="45" spans="1:19" x14ac:dyDescent="0.25">
      <c r="A45" s="636"/>
      <c r="B45" s="672"/>
      <c r="C45" s="675"/>
      <c r="D45" s="659"/>
      <c r="E45" s="659"/>
      <c r="F45" s="659"/>
      <c r="G45" s="659"/>
      <c r="H45" s="659"/>
      <c r="I45" s="659"/>
      <c r="J45" s="659"/>
      <c r="K45" s="659"/>
      <c r="L45" s="197"/>
      <c r="M45" s="199"/>
      <c r="N45" s="199"/>
      <c r="O45" s="195"/>
      <c r="P45" s="198"/>
      <c r="Q45" s="193"/>
      <c r="R45" s="200"/>
      <c r="S45" s="1143"/>
    </row>
    <row r="46" spans="1:19" x14ac:dyDescent="0.25">
      <c r="A46" s="636"/>
      <c r="B46" s="672"/>
      <c r="C46" s="675"/>
      <c r="D46" s="659"/>
      <c r="E46" s="659"/>
      <c r="F46" s="659"/>
      <c r="G46" s="659"/>
      <c r="H46" s="659"/>
      <c r="I46" s="659"/>
      <c r="J46" s="659"/>
      <c r="K46" s="659"/>
      <c r="L46" s="197"/>
      <c r="M46" s="196"/>
      <c r="N46" s="207"/>
      <c r="O46" s="207"/>
      <c r="P46" s="194"/>
      <c r="Q46" s="193"/>
      <c r="R46" s="200"/>
      <c r="S46" s="1143"/>
    </row>
    <row r="47" spans="1:19" ht="16.5" thickBot="1" x14ac:dyDescent="0.3">
      <c r="A47" s="637"/>
      <c r="B47" s="673"/>
      <c r="C47" s="676"/>
      <c r="D47" s="660"/>
      <c r="E47" s="660"/>
      <c r="F47" s="660"/>
      <c r="G47" s="660"/>
      <c r="H47" s="660"/>
      <c r="I47" s="660"/>
      <c r="J47" s="660"/>
      <c r="K47" s="660"/>
      <c r="L47" s="192"/>
      <c r="M47" s="191"/>
      <c r="N47" s="190"/>
      <c r="O47" s="190"/>
      <c r="P47" s="189"/>
      <c r="Q47" s="188"/>
      <c r="R47" s="209"/>
      <c r="S47" s="1144"/>
    </row>
    <row r="48" spans="1:19" x14ac:dyDescent="0.25">
      <c r="A48" s="635">
        <v>9</v>
      </c>
      <c r="B48" s="638" t="s">
        <v>2605</v>
      </c>
      <c r="C48" s="640">
        <v>0.97361111111111109</v>
      </c>
      <c r="D48" s="643" t="s">
        <v>2558</v>
      </c>
      <c r="E48" s="643" t="s">
        <v>13</v>
      </c>
      <c r="F48" s="643" t="s">
        <v>2604</v>
      </c>
      <c r="G48" s="643" t="s">
        <v>2604</v>
      </c>
      <c r="H48" s="643" t="s">
        <v>305</v>
      </c>
      <c r="I48" s="655" t="s">
        <v>2603</v>
      </c>
      <c r="J48" s="658" t="s">
        <v>2602</v>
      </c>
      <c r="K48" s="630">
        <v>11210</v>
      </c>
      <c r="L48" s="206">
        <v>1</v>
      </c>
      <c r="M48" s="205"/>
      <c r="N48" s="204">
        <v>20</v>
      </c>
      <c r="O48" s="204">
        <v>10990</v>
      </c>
      <c r="P48" s="203">
        <v>3.888888888888889E-2</v>
      </c>
      <c r="Q48" s="202">
        <v>1</v>
      </c>
      <c r="R48" s="201">
        <f>P48*Q48*24</f>
        <v>0.93333333333333335</v>
      </c>
      <c r="S48" s="1139">
        <f>SUM(R48:R52)</f>
        <v>3.1966666666666672</v>
      </c>
    </row>
    <row r="49" spans="1:19" x14ac:dyDescent="0.25">
      <c r="A49" s="636"/>
      <c r="B49" s="1140"/>
      <c r="C49" s="641"/>
      <c r="D49" s="644"/>
      <c r="E49" s="644"/>
      <c r="F49" s="644"/>
      <c r="G49" s="644"/>
      <c r="H49" s="644"/>
      <c r="I49" s="656"/>
      <c r="J49" s="659"/>
      <c r="K49" s="631"/>
      <c r="L49" s="197">
        <v>2</v>
      </c>
      <c r="M49" s="199"/>
      <c r="N49" s="199"/>
      <c r="O49" s="195">
        <v>200</v>
      </c>
      <c r="P49" s="198">
        <v>0.47152777777777777</v>
      </c>
      <c r="Q49" s="200">
        <v>0.2</v>
      </c>
      <c r="R49" s="1137">
        <f>P49*Q49*24</f>
        <v>2.2633333333333336</v>
      </c>
      <c r="S49" s="1141"/>
    </row>
    <row r="50" spans="1:19" x14ac:dyDescent="0.25">
      <c r="A50" s="636"/>
      <c r="B50" s="1140"/>
      <c r="C50" s="641"/>
      <c r="D50" s="644"/>
      <c r="E50" s="644"/>
      <c r="F50" s="644"/>
      <c r="G50" s="644"/>
      <c r="H50" s="644"/>
      <c r="I50" s="656"/>
      <c r="J50" s="659"/>
      <c r="K50" s="631"/>
      <c r="L50" s="197"/>
      <c r="M50" s="199"/>
      <c r="N50" s="199"/>
      <c r="O50" s="195"/>
      <c r="P50" s="198"/>
      <c r="Q50" s="193"/>
      <c r="R50" s="1137"/>
      <c r="S50" s="1141"/>
    </row>
    <row r="51" spans="1:19" x14ac:dyDescent="0.25">
      <c r="A51" s="636"/>
      <c r="B51" s="1140"/>
      <c r="C51" s="641"/>
      <c r="D51" s="644"/>
      <c r="E51" s="644"/>
      <c r="F51" s="644"/>
      <c r="G51" s="644"/>
      <c r="H51" s="644"/>
      <c r="I51" s="656"/>
      <c r="J51" s="659"/>
      <c r="K51" s="631"/>
      <c r="L51" s="197"/>
      <c r="M51" s="196"/>
      <c r="N51" s="207"/>
      <c r="O51" s="207"/>
      <c r="P51" s="194"/>
      <c r="Q51" s="193"/>
      <c r="R51" s="1137"/>
      <c r="S51" s="1141"/>
    </row>
    <row r="52" spans="1:19" ht="16.5" thickBot="1" x14ac:dyDescent="0.3">
      <c r="A52" s="637"/>
      <c r="B52" s="639"/>
      <c r="C52" s="642"/>
      <c r="D52" s="645"/>
      <c r="E52" s="645"/>
      <c r="F52" s="645"/>
      <c r="G52" s="645"/>
      <c r="H52" s="645"/>
      <c r="I52" s="657"/>
      <c r="J52" s="660"/>
      <c r="K52" s="632"/>
      <c r="L52" s="192"/>
      <c r="M52" s="191"/>
      <c r="N52" s="190"/>
      <c r="O52" s="190"/>
      <c r="P52" s="189"/>
      <c r="Q52" s="188"/>
      <c r="R52" s="1138"/>
      <c r="S52" s="1142"/>
    </row>
    <row r="53" spans="1:19" x14ac:dyDescent="0.25">
      <c r="A53" s="635">
        <v>10</v>
      </c>
      <c r="B53" s="638" t="s">
        <v>2601</v>
      </c>
      <c r="C53" s="640">
        <v>0.21319444444444444</v>
      </c>
      <c r="D53" s="643" t="s">
        <v>2547</v>
      </c>
      <c r="E53" s="643" t="s">
        <v>13</v>
      </c>
      <c r="F53" s="643" t="s">
        <v>2596</v>
      </c>
      <c r="G53" s="643" t="s">
        <v>2600</v>
      </c>
      <c r="H53" s="643" t="s">
        <v>51</v>
      </c>
      <c r="I53" s="655" t="s">
        <v>2599</v>
      </c>
      <c r="J53" s="658" t="s">
        <v>2598</v>
      </c>
      <c r="K53" s="630">
        <v>10200</v>
      </c>
      <c r="L53" s="206">
        <v>1</v>
      </c>
      <c r="M53" s="205"/>
      <c r="N53" s="204">
        <v>7</v>
      </c>
      <c r="O53" s="204">
        <v>1334</v>
      </c>
      <c r="P53" s="203">
        <v>5.5555555555555558E-3</v>
      </c>
      <c r="Q53" s="202">
        <v>0.5</v>
      </c>
      <c r="R53" s="201">
        <f>P53*Q53*24</f>
        <v>6.6666666666666666E-2</v>
      </c>
      <c r="S53" s="1139">
        <f>SUM(R53:R57)</f>
        <v>1.0066666666666666</v>
      </c>
    </row>
    <row r="54" spans="1:19" x14ac:dyDescent="0.25">
      <c r="A54" s="636"/>
      <c r="B54" s="1140"/>
      <c r="C54" s="641"/>
      <c r="D54" s="644"/>
      <c r="E54" s="644"/>
      <c r="F54" s="644"/>
      <c r="G54" s="644"/>
      <c r="H54" s="644"/>
      <c r="I54" s="656"/>
      <c r="J54" s="659"/>
      <c r="K54" s="631"/>
      <c r="L54" s="197">
        <v>2</v>
      </c>
      <c r="M54" s="199"/>
      <c r="N54" s="199">
        <v>8</v>
      </c>
      <c r="O54" s="195">
        <v>3415</v>
      </c>
      <c r="P54" s="198">
        <v>6.2499999999999995E-3</v>
      </c>
      <c r="Q54" s="200">
        <v>2.5</v>
      </c>
      <c r="R54" s="1137">
        <f>P54*Q54*24</f>
        <v>0.37499999999999994</v>
      </c>
      <c r="S54" s="1141"/>
    </row>
    <row r="55" spans="1:19" x14ac:dyDescent="0.25">
      <c r="A55" s="636"/>
      <c r="B55" s="1140"/>
      <c r="C55" s="641"/>
      <c r="D55" s="644"/>
      <c r="E55" s="644"/>
      <c r="F55" s="644"/>
      <c r="G55" s="644"/>
      <c r="H55" s="644"/>
      <c r="I55" s="656"/>
      <c r="J55" s="659"/>
      <c r="K55" s="631"/>
      <c r="L55" s="197">
        <v>3</v>
      </c>
      <c r="M55" s="199"/>
      <c r="N55" s="199">
        <v>3</v>
      </c>
      <c r="O55" s="195">
        <v>4083</v>
      </c>
      <c r="P55" s="198">
        <v>6.9444444444444441E-3</v>
      </c>
      <c r="Q55" s="193">
        <v>2.4</v>
      </c>
      <c r="R55" s="1137">
        <f>P55*Q55*24</f>
        <v>0.4</v>
      </c>
      <c r="S55" s="1141"/>
    </row>
    <row r="56" spans="1:19" x14ac:dyDescent="0.25">
      <c r="A56" s="636"/>
      <c r="B56" s="1140"/>
      <c r="C56" s="641"/>
      <c r="D56" s="644"/>
      <c r="E56" s="644"/>
      <c r="F56" s="644"/>
      <c r="G56" s="644"/>
      <c r="H56" s="644"/>
      <c r="I56" s="656"/>
      <c r="J56" s="659"/>
      <c r="K56" s="631"/>
      <c r="L56" s="197">
        <v>4</v>
      </c>
      <c r="M56" s="196"/>
      <c r="N56" s="207"/>
      <c r="O56" s="195">
        <v>1350</v>
      </c>
      <c r="P56" s="194">
        <v>7.6388888888888886E-3</v>
      </c>
      <c r="Q56" s="193">
        <v>0.9</v>
      </c>
      <c r="R56" s="1137">
        <f>P56*Q56*24</f>
        <v>0.16500000000000001</v>
      </c>
      <c r="S56" s="1141"/>
    </row>
    <row r="57" spans="1:19" ht="16.5" thickBot="1" x14ac:dyDescent="0.3">
      <c r="A57" s="637"/>
      <c r="B57" s="639"/>
      <c r="C57" s="642"/>
      <c r="D57" s="645"/>
      <c r="E57" s="645"/>
      <c r="F57" s="645"/>
      <c r="G57" s="645"/>
      <c r="H57" s="645"/>
      <c r="I57" s="657"/>
      <c r="J57" s="660"/>
      <c r="K57" s="632"/>
      <c r="L57" s="192"/>
      <c r="M57" s="191"/>
      <c r="N57" s="190"/>
      <c r="O57" s="190"/>
      <c r="P57" s="189"/>
      <c r="Q57" s="188"/>
      <c r="R57" s="1138"/>
      <c r="S57" s="1142"/>
    </row>
    <row r="58" spans="1:19" x14ac:dyDescent="0.25">
      <c r="A58" s="635">
        <v>11</v>
      </c>
      <c r="B58" s="638" t="s">
        <v>2597</v>
      </c>
      <c r="C58" s="640">
        <v>1.1805555555555555E-2</v>
      </c>
      <c r="D58" s="643" t="s">
        <v>2547</v>
      </c>
      <c r="E58" s="643" t="s">
        <v>13</v>
      </c>
      <c r="F58" s="643" t="s">
        <v>2596</v>
      </c>
      <c r="G58" s="643" t="s">
        <v>2595</v>
      </c>
      <c r="H58" s="643" t="s">
        <v>51</v>
      </c>
      <c r="I58" s="655" t="s">
        <v>2594</v>
      </c>
      <c r="J58" s="658" t="s">
        <v>2593</v>
      </c>
      <c r="K58" s="630">
        <v>16962</v>
      </c>
      <c r="L58" s="206">
        <v>1</v>
      </c>
      <c r="M58" s="205"/>
      <c r="N58" s="204">
        <v>10</v>
      </c>
      <c r="O58" s="204">
        <v>5198</v>
      </c>
      <c r="P58" s="203">
        <v>3.4027777777777775E-2</v>
      </c>
      <c r="Q58" s="202">
        <v>1.4</v>
      </c>
      <c r="R58" s="201">
        <f>P58*Q58*24</f>
        <v>1.1433333333333331</v>
      </c>
      <c r="S58" s="1139">
        <f>SUM(R58:R62)</f>
        <v>5.9366666666666656</v>
      </c>
    </row>
    <row r="59" spans="1:19" x14ac:dyDescent="0.25">
      <c r="A59" s="636"/>
      <c r="B59" s="1140"/>
      <c r="C59" s="641"/>
      <c r="D59" s="644"/>
      <c r="E59" s="644"/>
      <c r="F59" s="644"/>
      <c r="G59" s="644"/>
      <c r="H59" s="644"/>
      <c r="I59" s="656"/>
      <c r="J59" s="659"/>
      <c r="K59" s="631"/>
      <c r="L59" s="197">
        <v>2</v>
      </c>
      <c r="M59" s="199"/>
      <c r="N59" s="199">
        <v>30</v>
      </c>
      <c r="O59" s="195">
        <v>3120</v>
      </c>
      <c r="P59" s="198">
        <v>3.4722222222222224E-2</v>
      </c>
      <c r="Q59" s="200">
        <v>1.6</v>
      </c>
      <c r="R59" s="1137">
        <f>P59*Q59*24</f>
        <v>1.3333333333333335</v>
      </c>
      <c r="S59" s="1141"/>
    </row>
    <row r="60" spans="1:19" x14ac:dyDescent="0.25">
      <c r="A60" s="636"/>
      <c r="B60" s="1140"/>
      <c r="C60" s="641"/>
      <c r="D60" s="644"/>
      <c r="E60" s="644"/>
      <c r="F60" s="644"/>
      <c r="G60" s="644"/>
      <c r="H60" s="644"/>
      <c r="I60" s="656"/>
      <c r="J60" s="659"/>
      <c r="K60" s="631"/>
      <c r="L60" s="197">
        <v>3</v>
      </c>
      <c r="M60" s="199"/>
      <c r="N60" s="199">
        <v>11</v>
      </c>
      <c r="O60" s="195">
        <v>5200</v>
      </c>
      <c r="P60" s="198">
        <v>3.9583333333333331E-2</v>
      </c>
      <c r="Q60" s="193">
        <v>2.4</v>
      </c>
      <c r="R60" s="1137">
        <f>P60*Q60*24</f>
        <v>2.2799999999999998</v>
      </c>
      <c r="S60" s="1141"/>
    </row>
    <row r="61" spans="1:19" x14ac:dyDescent="0.25">
      <c r="A61" s="636"/>
      <c r="B61" s="1140"/>
      <c r="C61" s="641"/>
      <c r="D61" s="644"/>
      <c r="E61" s="644"/>
      <c r="F61" s="644"/>
      <c r="G61" s="644"/>
      <c r="H61" s="644"/>
      <c r="I61" s="656"/>
      <c r="J61" s="659"/>
      <c r="K61" s="631"/>
      <c r="L61" s="197">
        <v>4</v>
      </c>
      <c r="M61" s="196"/>
      <c r="N61" s="195">
        <v>16</v>
      </c>
      <c r="O61" s="195">
        <v>3377</v>
      </c>
      <c r="P61" s="194">
        <v>4.0972222222222222E-2</v>
      </c>
      <c r="Q61" s="193">
        <v>1.2</v>
      </c>
      <c r="R61" s="1137">
        <f>P61*Q61*24</f>
        <v>1.18</v>
      </c>
      <c r="S61" s="1141"/>
    </row>
    <row r="62" spans="1:19" ht="16.5" thickBot="1" x14ac:dyDescent="0.3">
      <c r="A62" s="637"/>
      <c r="B62" s="639"/>
      <c r="C62" s="642"/>
      <c r="D62" s="645"/>
      <c r="E62" s="645"/>
      <c r="F62" s="645"/>
      <c r="G62" s="645"/>
      <c r="H62" s="645"/>
      <c r="I62" s="657"/>
      <c r="J62" s="660"/>
      <c r="K62" s="632"/>
      <c r="L62" s="192"/>
      <c r="M62" s="191"/>
      <c r="N62" s="190"/>
      <c r="O62" s="190"/>
      <c r="P62" s="189"/>
      <c r="Q62" s="188"/>
      <c r="R62" s="1138"/>
      <c r="S62" s="1142"/>
    </row>
    <row r="63" spans="1:19" x14ac:dyDescent="0.25">
      <c r="A63" s="635">
        <v>12</v>
      </c>
      <c r="B63" s="638" t="s">
        <v>2592</v>
      </c>
      <c r="C63" s="640">
        <v>0.33194444444444443</v>
      </c>
      <c r="D63" s="643" t="s">
        <v>2568</v>
      </c>
      <c r="E63" s="643" t="s">
        <v>11</v>
      </c>
      <c r="F63" s="643" t="s">
        <v>2580</v>
      </c>
      <c r="G63" s="643" t="s">
        <v>2580</v>
      </c>
      <c r="H63" s="643" t="s">
        <v>305</v>
      </c>
      <c r="I63" s="643" t="s">
        <v>2591</v>
      </c>
      <c r="J63" s="630" t="s">
        <v>2589</v>
      </c>
      <c r="K63" s="630">
        <v>16263</v>
      </c>
      <c r="L63" s="206">
        <v>1</v>
      </c>
      <c r="M63" s="205"/>
      <c r="N63" s="204">
        <v>104</v>
      </c>
      <c r="O63" s="204">
        <v>16159</v>
      </c>
      <c r="P63" s="203">
        <v>2.013888888888889E-2</v>
      </c>
      <c r="Q63" s="202">
        <v>1</v>
      </c>
      <c r="R63" s="201">
        <f>P63*Q63*24</f>
        <v>0.48333333333333339</v>
      </c>
      <c r="S63" s="1139">
        <f>SUM(R63:R67)</f>
        <v>0.48333333333333339</v>
      </c>
    </row>
    <row r="64" spans="1:19" x14ac:dyDescent="0.25">
      <c r="A64" s="636"/>
      <c r="B64" s="1140"/>
      <c r="C64" s="641"/>
      <c r="D64" s="644"/>
      <c r="E64" s="644"/>
      <c r="F64" s="644"/>
      <c r="G64" s="644"/>
      <c r="H64" s="644"/>
      <c r="I64" s="644"/>
      <c r="J64" s="631"/>
      <c r="K64" s="631"/>
      <c r="L64" s="197"/>
      <c r="M64" s="199"/>
      <c r="N64" s="199"/>
      <c r="O64" s="195"/>
      <c r="P64" s="198"/>
      <c r="Q64" s="200"/>
      <c r="R64" s="1137"/>
      <c r="S64" s="1141"/>
    </row>
    <row r="65" spans="1:19" x14ac:dyDescent="0.25">
      <c r="A65" s="636"/>
      <c r="B65" s="1140"/>
      <c r="C65" s="641"/>
      <c r="D65" s="644"/>
      <c r="E65" s="644"/>
      <c r="F65" s="644"/>
      <c r="G65" s="644"/>
      <c r="H65" s="644"/>
      <c r="I65" s="644"/>
      <c r="J65" s="631"/>
      <c r="K65" s="631"/>
      <c r="L65" s="197"/>
      <c r="M65" s="199"/>
      <c r="N65" s="199"/>
      <c r="O65" s="195"/>
      <c r="P65" s="198"/>
      <c r="Q65" s="193"/>
      <c r="R65" s="1137"/>
      <c r="S65" s="1141"/>
    </row>
    <row r="66" spans="1:19" x14ac:dyDescent="0.25">
      <c r="A66" s="636"/>
      <c r="B66" s="1140"/>
      <c r="C66" s="641"/>
      <c r="D66" s="644"/>
      <c r="E66" s="644"/>
      <c r="F66" s="644"/>
      <c r="G66" s="644"/>
      <c r="H66" s="644"/>
      <c r="I66" s="644"/>
      <c r="J66" s="631"/>
      <c r="K66" s="631"/>
      <c r="L66" s="197"/>
      <c r="M66" s="196"/>
      <c r="N66" s="195"/>
      <c r="O66" s="195"/>
      <c r="P66" s="194"/>
      <c r="Q66" s="193"/>
      <c r="R66" s="1137"/>
      <c r="S66" s="1141"/>
    </row>
    <row r="67" spans="1:19" ht="16.5" thickBot="1" x14ac:dyDescent="0.3">
      <c r="A67" s="637"/>
      <c r="B67" s="639"/>
      <c r="C67" s="642"/>
      <c r="D67" s="645"/>
      <c r="E67" s="645"/>
      <c r="F67" s="645"/>
      <c r="G67" s="645"/>
      <c r="H67" s="645"/>
      <c r="I67" s="645"/>
      <c r="J67" s="632"/>
      <c r="K67" s="632"/>
      <c r="L67" s="192"/>
      <c r="M67" s="191"/>
      <c r="N67" s="190"/>
      <c r="O67" s="190"/>
      <c r="P67" s="189"/>
      <c r="Q67" s="188"/>
      <c r="R67" s="1138"/>
      <c r="S67" s="1142"/>
    </row>
    <row r="68" spans="1:19" x14ac:dyDescent="0.25">
      <c r="A68" s="635">
        <v>13</v>
      </c>
      <c r="B68" s="638" t="s">
        <v>2300</v>
      </c>
      <c r="C68" s="640">
        <v>0.99722222222222223</v>
      </c>
      <c r="D68" s="643" t="s">
        <v>2568</v>
      </c>
      <c r="E68" s="643" t="s">
        <v>11</v>
      </c>
      <c r="F68" s="643" t="s">
        <v>2580</v>
      </c>
      <c r="G68" s="643" t="s">
        <v>2580</v>
      </c>
      <c r="H68" s="643" t="s">
        <v>305</v>
      </c>
      <c r="I68" s="643" t="s">
        <v>2590</v>
      </c>
      <c r="J68" s="630" t="s">
        <v>2589</v>
      </c>
      <c r="K68" s="630">
        <v>16263</v>
      </c>
      <c r="L68" s="206">
        <v>1</v>
      </c>
      <c r="M68" s="205"/>
      <c r="N68" s="204">
        <v>104</v>
      </c>
      <c r="O68" s="204">
        <v>16159</v>
      </c>
      <c r="P68" s="203">
        <v>4.1666666666666666E-3</v>
      </c>
      <c r="Q68" s="202">
        <v>4.8</v>
      </c>
      <c r="R68" s="201">
        <f>P68*Q68*24</f>
        <v>0.48</v>
      </c>
      <c r="S68" s="1139">
        <f>SUM(R68:R72)</f>
        <v>0.48</v>
      </c>
    </row>
    <row r="69" spans="1:19" x14ac:dyDescent="0.25">
      <c r="A69" s="636"/>
      <c r="B69" s="1140"/>
      <c r="C69" s="641"/>
      <c r="D69" s="644"/>
      <c r="E69" s="644"/>
      <c r="F69" s="644"/>
      <c r="G69" s="644"/>
      <c r="H69" s="644"/>
      <c r="I69" s="644"/>
      <c r="J69" s="631"/>
      <c r="K69" s="631"/>
      <c r="L69" s="197"/>
      <c r="M69" s="199"/>
      <c r="N69" s="199"/>
      <c r="O69" s="195"/>
      <c r="P69" s="198"/>
      <c r="Q69" s="200"/>
      <c r="R69" s="1137"/>
      <c r="S69" s="1141"/>
    </row>
    <row r="70" spans="1:19" x14ac:dyDescent="0.25">
      <c r="A70" s="636"/>
      <c r="B70" s="1140"/>
      <c r="C70" s="641"/>
      <c r="D70" s="644"/>
      <c r="E70" s="644"/>
      <c r="F70" s="644"/>
      <c r="G70" s="644"/>
      <c r="H70" s="644"/>
      <c r="I70" s="644"/>
      <c r="J70" s="631"/>
      <c r="K70" s="631"/>
      <c r="L70" s="197"/>
      <c r="M70" s="199"/>
      <c r="N70" s="199"/>
      <c r="O70" s="195"/>
      <c r="P70" s="198"/>
      <c r="Q70" s="193"/>
      <c r="R70" s="1137"/>
      <c r="S70" s="1141"/>
    </row>
    <row r="71" spans="1:19" x14ac:dyDescent="0.25">
      <c r="A71" s="636"/>
      <c r="B71" s="1140"/>
      <c r="C71" s="641"/>
      <c r="D71" s="644"/>
      <c r="E71" s="644"/>
      <c r="F71" s="644"/>
      <c r="G71" s="644"/>
      <c r="H71" s="644"/>
      <c r="I71" s="644"/>
      <c r="J71" s="631"/>
      <c r="K71" s="631"/>
      <c r="L71" s="197"/>
      <c r="M71" s="196"/>
      <c r="N71" s="195"/>
      <c r="O71" s="195"/>
      <c r="P71" s="194"/>
      <c r="Q71" s="193"/>
      <c r="R71" s="1137"/>
      <c r="S71" s="1141"/>
    </row>
    <row r="72" spans="1:19" ht="16.5" thickBot="1" x14ac:dyDescent="0.3">
      <c r="A72" s="637"/>
      <c r="B72" s="639"/>
      <c r="C72" s="642"/>
      <c r="D72" s="645"/>
      <c r="E72" s="645"/>
      <c r="F72" s="645"/>
      <c r="G72" s="645"/>
      <c r="H72" s="645"/>
      <c r="I72" s="645"/>
      <c r="J72" s="632"/>
      <c r="K72" s="632"/>
      <c r="L72" s="192"/>
      <c r="M72" s="191"/>
      <c r="N72" s="190"/>
      <c r="O72" s="190"/>
      <c r="P72" s="189"/>
      <c r="Q72" s="188"/>
      <c r="R72" s="1138"/>
      <c r="S72" s="1142"/>
    </row>
    <row r="73" spans="1:19" x14ac:dyDescent="0.25">
      <c r="A73" s="635">
        <v>14</v>
      </c>
      <c r="B73" s="638" t="s">
        <v>1879</v>
      </c>
      <c r="C73" s="640">
        <v>0.44791666666666669</v>
      </c>
      <c r="D73" s="643" t="s">
        <v>2577</v>
      </c>
      <c r="E73" s="643" t="s">
        <v>13</v>
      </c>
      <c r="F73" s="643" t="s">
        <v>2588</v>
      </c>
      <c r="G73" s="643" t="s">
        <v>2587</v>
      </c>
      <c r="H73" s="643" t="s">
        <v>24</v>
      </c>
      <c r="I73" s="643" t="s">
        <v>2586</v>
      </c>
      <c r="J73" s="630" t="s">
        <v>2585</v>
      </c>
      <c r="K73" s="630">
        <v>6637</v>
      </c>
      <c r="L73" s="206">
        <v>1</v>
      </c>
      <c r="M73" s="205">
        <v>0</v>
      </c>
      <c r="N73" s="204">
        <v>6</v>
      </c>
      <c r="O73" s="204">
        <v>6626</v>
      </c>
      <c r="P73" s="203">
        <v>6.9444444444444441E-3</v>
      </c>
      <c r="Q73" s="202">
        <v>2.1</v>
      </c>
      <c r="R73" s="201">
        <f>P73*Q73*24</f>
        <v>0.35</v>
      </c>
      <c r="S73" s="1139">
        <f>SUM(R73:R77)</f>
        <v>1.1016666666666666</v>
      </c>
    </row>
    <row r="74" spans="1:19" x14ac:dyDescent="0.25">
      <c r="A74" s="636"/>
      <c r="B74" s="1140"/>
      <c r="C74" s="641"/>
      <c r="D74" s="644"/>
      <c r="E74" s="644"/>
      <c r="F74" s="644"/>
      <c r="G74" s="644"/>
      <c r="H74" s="644"/>
      <c r="I74" s="644"/>
      <c r="J74" s="631"/>
      <c r="K74" s="631"/>
      <c r="L74" s="197">
        <v>2</v>
      </c>
      <c r="M74" s="199">
        <v>0</v>
      </c>
      <c r="N74" s="199">
        <v>5</v>
      </c>
      <c r="O74" s="195">
        <v>0</v>
      </c>
      <c r="P74" s="198">
        <v>2.8472222222222222E-2</v>
      </c>
      <c r="Q74" s="200">
        <v>1.1000000000000001</v>
      </c>
      <c r="R74" s="1137">
        <f>P74*Q74*24</f>
        <v>0.75166666666666671</v>
      </c>
      <c r="S74" s="1141"/>
    </row>
    <row r="75" spans="1:19" x14ac:dyDescent="0.25">
      <c r="A75" s="636"/>
      <c r="B75" s="1140"/>
      <c r="C75" s="641"/>
      <c r="D75" s="644"/>
      <c r="E75" s="644"/>
      <c r="F75" s="644"/>
      <c r="G75" s="644"/>
      <c r="H75" s="644"/>
      <c r="I75" s="644"/>
      <c r="J75" s="631"/>
      <c r="K75" s="631"/>
      <c r="L75" s="197"/>
      <c r="M75" s="199"/>
      <c r="N75" s="199"/>
      <c r="O75" s="195"/>
      <c r="P75" s="198"/>
      <c r="Q75" s="193"/>
      <c r="R75" s="1137"/>
      <c r="S75" s="1141"/>
    </row>
    <row r="76" spans="1:19" x14ac:dyDescent="0.25">
      <c r="A76" s="636"/>
      <c r="B76" s="1140"/>
      <c r="C76" s="641"/>
      <c r="D76" s="644"/>
      <c r="E76" s="644"/>
      <c r="F76" s="644"/>
      <c r="G76" s="644"/>
      <c r="H76" s="644"/>
      <c r="I76" s="644"/>
      <c r="J76" s="631"/>
      <c r="K76" s="631"/>
      <c r="L76" s="197"/>
      <c r="M76" s="196"/>
      <c r="N76" s="195"/>
      <c r="O76" s="195"/>
      <c r="P76" s="194"/>
      <c r="Q76" s="193"/>
      <c r="R76" s="1137"/>
      <c r="S76" s="1141"/>
    </row>
    <row r="77" spans="1:19" ht="16.5" thickBot="1" x14ac:dyDescent="0.3">
      <c r="A77" s="637"/>
      <c r="B77" s="639"/>
      <c r="C77" s="642"/>
      <c r="D77" s="645"/>
      <c r="E77" s="645"/>
      <c r="F77" s="645"/>
      <c r="G77" s="645"/>
      <c r="H77" s="645"/>
      <c r="I77" s="645"/>
      <c r="J77" s="632"/>
      <c r="K77" s="632"/>
      <c r="L77" s="192"/>
      <c r="M77" s="191"/>
      <c r="N77" s="190"/>
      <c r="O77" s="190"/>
      <c r="P77" s="189"/>
      <c r="Q77" s="188"/>
      <c r="R77" s="1138"/>
      <c r="S77" s="1142"/>
    </row>
    <row r="78" spans="1:19" x14ac:dyDescent="0.25">
      <c r="A78" s="635">
        <v>15</v>
      </c>
      <c r="B78" s="638">
        <v>44373</v>
      </c>
      <c r="C78" s="640">
        <v>8.9583333333333334E-2</v>
      </c>
      <c r="D78" s="661" t="s">
        <v>2584</v>
      </c>
      <c r="E78" s="643" t="s">
        <v>13</v>
      </c>
      <c r="F78" s="643" t="s">
        <v>2583</v>
      </c>
      <c r="G78" s="643" t="s">
        <v>2583</v>
      </c>
      <c r="H78" s="643" t="s">
        <v>305</v>
      </c>
      <c r="I78" s="655" t="s">
        <v>2582</v>
      </c>
      <c r="J78" s="658" t="s">
        <v>2581</v>
      </c>
      <c r="K78" s="630">
        <f>O78+N78</f>
        <v>5995</v>
      </c>
      <c r="L78" s="206">
        <v>1</v>
      </c>
      <c r="M78" s="205"/>
      <c r="N78" s="204">
        <v>30</v>
      </c>
      <c r="O78" s="204">
        <v>5965</v>
      </c>
      <c r="P78" s="203">
        <v>1.5972222222222224E-2</v>
      </c>
      <c r="Q78" s="208">
        <v>1.542</v>
      </c>
      <c r="R78" s="201">
        <f>P78*Q78*24</f>
        <v>0.59110000000000007</v>
      </c>
      <c r="S78" s="1139">
        <f>SUM(R78:R82)</f>
        <v>0.59110000000000007</v>
      </c>
    </row>
    <row r="79" spans="1:19" x14ac:dyDescent="0.25">
      <c r="A79" s="636"/>
      <c r="B79" s="1140"/>
      <c r="C79" s="641"/>
      <c r="D79" s="662"/>
      <c r="E79" s="644"/>
      <c r="F79" s="644"/>
      <c r="G79" s="644"/>
      <c r="H79" s="644"/>
      <c r="I79" s="656"/>
      <c r="J79" s="659"/>
      <c r="K79" s="631"/>
      <c r="L79" s="197"/>
      <c r="M79" s="199"/>
      <c r="N79" s="199"/>
      <c r="O79" s="195"/>
      <c r="P79" s="198"/>
      <c r="Q79" s="200"/>
      <c r="R79" s="1137"/>
      <c r="S79" s="1141"/>
    </row>
    <row r="80" spans="1:19" x14ac:dyDescent="0.25">
      <c r="A80" s="636"/>
      <c r="B80" s="1140"/>
      <c r="C80" s="641"/>
      <c r="D80" s="662"/>
      <c r="E80" s="644"/>
      <c r="F80" s="644"/>
      <c r="G80" s="644"/>
      <c r="H80" s="644"/>
      <c r="I80" s="656"/>
      <c r="J80" s="659"/>
      <c r="K80" s="631"/>
      <c r="L80" s="197"/>
      <c r="M80" s="199"/>
      <c r="N80" s="199"/>
      <c r="O80" s="195"/>
      <c r="P80" s="198"/>
      <c r="Q80" s="193"/>
      <c r="R80" s="1137"/>
      <c r="S80" s="1141"/>
    </row>
    <row r="81" spans="1:19" x14ac:dyDescent="0.25">
      <c r="A81" s="636"/>
      <c r="B81" s="1140"/>
      <c r="C81" s="641"/>
      <c r="D81" s="662"/>
      <c r="E81" s="644"/>
      <c r="F81" s="644"/>
      <c r="G81" s="644"/>
      <c r="H81" s="644"/>
      <c r="I81" s="656"/>
      <c r="J81" s="659"/>
      <c r="K81" s="631"/>
      <c r="L81" s="197"/>
      <c r="M81" s="196"/>
      <c r="N81" s="207"/>
      <c r="O81" s="207"/>
      <c r="P81" s="194"/>
      <c r="Q81" s="193"/>
      <c r="R81" s="1137"/>
      <c r="S81" s="1141"/>
    </row>
    <row r="82" spans="1:19" ht="16.5" thickBot="1" x14ac:dyDescent="0.3">
      <c r="A82" s="637"/>
      <c r="B82" s="639"/>
      <c r="C82" s="642"/>
      <c r="D82" s="663"/>
      <c r="E82" s="645"/>
      <c r="F82" s="645"/>
      <c r="G82" s="645"/>
      <c r="H82" s="645"/>
      <c r="I82" s="657"/>
      <c r="J82" s="660"/>
      <c r="K82" s="632"/>
      <c r="L82" s="192"/>
      <c r="M82" s="191"/>
      <c r="N82" s="190"/>
      <c r="O82" s="190"/>
      <c r="P82" s="189"/>
      <c r="Q82" s="188"/>
      <c r="R82" s="1138"/>
      <c r="S82" s="1142"/>
    </row>
    <row r="83" spans="1:19" x14ac:dyDescent="0.25">
      <c r="A83" s="635">
        <v>16</v>
      </c>
      <c r="B83" s="638" t="s">
        <v>1859</v>
      </c>
      <c r="C83" s="640">
        <v>0.33402777777777781</v>
      </c>
      <c r="D83" s="643" t="s">
        <v>2568</v>
      </c>
      <c r="E83" s="643" t="s">
        <v>11</v>
      </c>
      <c r="F83" s="643" t="s">
        <v>2580</v>
      </c>
      <c r="G83" s="643" t="s">
        <v>2580</v>
      </c>
      <c r="H83" s="643" t="s">
        <v>305</v>
      </c>
      <c r="I83" s="643" t="s">
        <v>2579</v>
      </c>
      <c r="J83" s="630" t="s">
        <v>2578</v>
      </c>
      <c r="K83" s="630">
        <v>16263</v>
      </c>
      <c r="L83" s="206">
        <v>1</v>
      </c>
      <c r="M83" s="205"/>
      <c r="N83" s="204">
        <v>104</v>
      </c>
      <c r="O83" s="204">
        <v>16159</v>
      </c>
      <c r="P83" s="203">
        <v>4.1666666666666666E-3</v>
      </c>
      <c r="Q83" s="202">
        <v>3.5</v>
      </c>
      <c r="R83" s="201">
        <f>P83*Q83*24</f>
        <v>0.35</v>
      </c>
      <c r="S83" s="1139">
        <f>SUM(R83:R87)</f>
        <v>0.35</v>
      </c>
    </row>
    <row r="84" spans="1:19" x14ac:dyDescent="0.25">
      <c r="A84" s="636"/>
      <c r="B84" s="1140"/>
      <c r="C84" s="641"/>
      <c r="D84" s="644"/>
      <c r="E84" s="644"/>
      <c r="F84" s="644"/>
      <c r="G84" s="644"/>
      <c r="H84" s="644"/>
      <c r="I84" s="644"/>
      <c r="J84" s="631"/>
      <c r="K84" s="631"/>
      <c r="L84" s="197"/>
      <c r="M84" s="199"/>
      <c r="N84" s="199"/>
      <c r="O84" s="195"/>
      <c r="P84" s="198"/>
      <c r="Q84" s="200"/>
      <c r="R84" s="1137"/>
      <c r="S84" s="1141"/>
    </row>
    <row r="85" spans="1:19" x14ac:dyDescent="0.25">
      <c r="A85" s="636"/>
      <c r="B85" s="1140"/>
      <c r="C85" s="641"/>
      <c r="D85" s="644"/>
      <c r="E85" s="644"/>
      <c r="F85" s="644"/>
      <c r="G85" s="644"/>
      <c r="H85" s="644"/>
      <c r="I85" s="644"/>
      <c r="J85" s="631"/>
      <c r="K85" s="631"/>
      <c r="L85" s="197"/>
      <c r="M85" s="199"/>
      <c r="N85" s="199"/>
      <c r="O85" s="195"/>
      <c r="P85" s="198"/>
      <c r="Q85" s="193"/>
      <c r="R85" s="1137"/>
      <c r="S85" s="1141"/>
    </row>
    <row r="86" spans="1:19" x14ac:dyDescent="0.25">
      <c r="A86" s="636"/>
      <c r="B86" s="1140"/>
      <c r="C86" s="641"/>
      <c r="D86" s="644"/>
      <c r="E86" s="644"/>
      <c r="F86" s="644"/>
      <c r="G86" s="644"/>
      <c r="H86" s="644"/>
      <c r="I86" s="644"/>
      <c r="J86" s="631"/>
      <c r="K86" s="631"/>
      <c r="L86" s="197"/>
      <c r="M86" s="196"/>
      <c r="N86" s="195"/>
      <c r="O86" s="195"/>
      <c r="P86" s="194"/>
      <c r="Q86" s="193"/>
      <c r="R86" s="1137"/>
      <c r="S86" s="1141"/>
    </row>
    <row r="87" spans="1:19" ht="16.5" thickBot="1" x14ac:dyDescent="0.3">
      <c r="A87" s="637"/>
      <c r="B87" s="639"/>
      <c r="C87" s="642"/>
      <c r="D87" s="645"/>
      <c r="E87" s="645"/>
      <c r="F87" s="645"/>
      <c r="G87" s="645"/>
      <c r="H87" s="645"/>
      <c r="I87" s="645"/>
      <c r="J87" s="632"/>
      <c r="K87" s="632"/>
      <c r="L87" s="192"/>
      <c r="M87" s="191"/>
      <c r="N87" s="190"/>
      <c r="O87" s="190"/>
      <c r="P87" s="189"/>
      <c r="Q87" s="188"/>
      <c r="R87" s="1138"/>
      <c r="S87" s="1142"/>
    </row>
    <row r="88" spans="1:19" x14ac:dyDescent="0.25">
      <c r="A88" s="635">
        <v>17</v>
      </c>
      <c r="B88" s="638" t="s">
        <v>2230</v>
      </c>
      <c r="C88" s="640">
        <v>0.72638888888888886</v>
      </c>
      <c r="D88" s="643" t="s">
        <v>2577</v>
      </c>
      <c r="E88" s="643" t="s">
        <v>13</v>
      </c>
      <c r="F88" s="643" t="s">
        <v>2576</v>
      </c>
      <c r="G88" s="643" t="s">
        <v>2575</v>
      </c>
      <c r="H88" s="643" t="s">
        <v>24</v>
      </c>
      <c r="I88" s="643" t="s">
        <v>2574</v>
      </c>
      <c r="J88" s="630" t="s">
        <v>2573</v>
      </c>
      <c r="K88" s="630">
        <v>9130</v>
      </c>
      <c r="L88" s="206">
        <v>1</v>
      </c>
      <c r="M88" s="205">
        <v>0</v>
      </c>
      <c r="N88" s="204">
        <v>10</v>
      </c>
      <c r="O88" s="204">
        <v>9120</v>
      </c>
      <c r="P88" s="203">
        <v>6.9444444444444441E-3</v>
      </c>
      <c r="Q88" s="202">
        <v>4.1900000000000004</v>
      </c>
      <c r="R88" s="201">
        <f>P88*Q88*24</f>
        <v>0.69833333333333336</v>
      </c>
      <c r="S88" s="1139">
        <f>SUM(R88:R92)</f>
        <v>3.2716666666666669</v>
      </c>
    </row>
    <row r="89" spans="1:19" x14ac:dyDescent="0.25">
      <c r="A89" s="636"/>
      <c r="B89" s="1140"/>
      <c r="C89" s="641"/>
      <c r="D89" s="644"/>
      <c r="E89" s="644"/>
      <c r="F89" s="644"/>
      <c r="G89" s="644"/>
      <c r="H89" s="644"/>
      <c r="I89" s="644"/>
      <c r="J89" s="631"/>
      <c r="K89" s="631"/>
      <c r="L89" s="197">
        <v>2</v>
      </c>
      <c r="M89" s="199">
        <v>0</v>
      </c>
      <c r="N89" s="199">
        <v>5</v>
      </c>
      <c r="O89" s="195">
        <v>6825</v>
      </c>
      <c r="P89" s="198">
        <v>8.3333333333333332E-3</v>
      </c>
      <c r="Q89" s="200">
        <v>3.12</v>
      </c>
      <c r="R89" s="1137">
        <f>P89*Q89*24</f>
        <v>0.624</v>
      </c>
      <c r="S89" s="1141"/>
    </row>
    <row r="90" spans="1:19" x14ac:dyDescent="0.25">
      <c r="A90" s="636"/>
      <c r="B90" s="1140"/>
      <c r="C90" s="641"/>
      <c r="D90" s="644"/>
      <c r="E90" s="644"/>
      <c r="F90" s="644"/>
      <c r="G90" s="644"/>
      <c r="H90" s="644"/>
      <c r="I90" s="644"/>
      <c r="J90" s="631"/>
      <c r="K90" s="631"/>
      <c r="L90" s="197">
        <v>3</v>
      </c>
      <c r="M90" s="199">
        <v>0</v>
      </c>
      <c r="N90" s="199">
        <v>2</v>
      </c>
      <c r="O90" s="195">
        <v>5112</v>
      </c>
      <c r="P90" s="198">
        <v>2.9861111111111113E-2</v>
      </c>
      <c r="Q90" s="193">
        <v>2.72</v>
      </c>
      <c r="R90" s="1137">
        <f>P90*Q90*24</f>
        <v>1.9493333333333336</v>
      </c>
      <c r="S90" s="1141"/>
    </row>
    <row r="91" spans="1:19" x14ac:dyDescent="0.25">
      <c r="A91" s="636"/>
      <c r="B91" s="1140"/>
      <c r="C91" s="641"/>
      <c r="D91" s="644"/>
      <c r="E91" s="644"/>
      <c r="F91" s="644"/>
      <c r="G91" s="644"/>
      <c r="H91" s="644"/>
      <c r="I91" s="644"/>
      <c r="J91" s="631"/>
      <c r="K91" s="631"/>
      <c r="L91" s="197"/>
      <c r="M91" s="196"/>
      <c r="N91" s="195"/>
      <c r="O91" s="195"/>
      <c r="P91" s="194"/>
      <c r="Q91" s="193"/>
      <c r="R91" s="1137"/>
      <c r="S91" s="1141"/>
    </row>
    <row r="92" spans="1:19" ht="16.5" thickBot="1" x14ac:dyDescent="0.3">
      <c r="A92" s="637"/>
      <c r="B92" s="639"/>
      <c r="C92" s="642"/>
      <c r="D92" s="645"/>
      <c r="E92" s="645"/>
      <c r="F92" s="645"/>
      <c r="G92" s="645"/>
      <c r="H92" s="645"/>
      <c r="I92" s="645"/>
      <c r="J92" s="632"/>
      <c r="K92" s="632"/>
      <c r="L92" s="192"/>
      <c r="M92" s="191"/>
      <c r="N92" s="190"/>
      <c r="O92" s="190"/>
      <c r="P92" s="189"/>
      <c r="Q92" s="188"/>
      <c r="R92" s="1138"/>
      <c r="S92" s="1142"/>
    </row>
    <row r="93" spans="1:19" ht="15.75" customHeight="1" x14ac:dyDescent="0.25">
      <c r="A93" s="635">
        <v>18</v>
      </c>
      <c r="B93" s="638" t="s">
        <v>2572</v>
      </c>
      <c r="C93" s="640">
        <v>0.2722222222222222</v>
      </c>
      <c r="D93" s="643" t="s">
        <v>2547</v>
      </c>
      <c r="E93" s="643" t="s">
        <v>11</v>
      </c>
      <c r="F93" s="643" t="s">
        <v>2571</v>
      </c>
      <c r="G93" s="643" t="s">
        <v>2562</v>
      </c>
      <c r="H93" s="643" t="s">
        <v>24</v>
      </c>
      <c r="I93" s="649" t="s">
        <v>2570</v>
      </c>
      <c r="J93" s="652" t="s">
        <v>2569</v>
      </c>
      <c r="K93" s="630">
        <v>7532</v>
      </c>
      <c r="L93" s="206">
        <v>1</v>
      </c>
      <c r="M93" s="205">
        <v>0</v>
      </c>
      <c r="N93" s="204">
        <v>39</v>
      </c>
      <c r="O93" s="204">
        <v>7493</v>
      </c>
      <c r="P93" s="203">
        <v>5.5555555555555558E-3</v>
      </c>
      <c r="Q93" s="202">
        <v>2</v>
      </c>
      <c r="R93" s="201">
        <f>P93*Q93*24</f>
        <v>0.26666666666666666</v>
      </c>
      <c r="S93" s="1139">
        <f>SUM(R93:R97)</f>
        <v>0.26666666666666666</v>
      </c>
    </row>
    <row r="94" spans="1:19" x14ac:dyDescent="0.25">
      <c r="A94" s="636"/>
      <c r="B94" s="1140"/>
      <c r="C94" s="641"/>
      <c r="D94" s="644"/>
      <c r="E94" s="644"/>
      <c r="F94" s="644"/>
      <c r="G94" s="644"/>
      <c r="H94" s="644"/>
      <c r="I94" s="650"/>
      <c r="J94" s="653"/>
      <c r="K94" s="631"/>
      <c r="L94" s="197"/>
      <c r="M94" s="199"/>
      <c r="N94" s="199"/>
      <c r="O94" s="195"/>
      <c r="P94" s="198"/>
      <c r="Q94" s="200"/>
      <c r="R94" s="1137"/>
      <c r="S94" s="1141"/>
    </row>
    <row r="95" spans="1:19" x14ac:dyDescent="0.25">
      <c r="A95" s="636"/>
      <c r="B95" s="1140"/>
      <c r="C95" s="641"/>
      <c r="D95" s="644"/>
      <c r="E95" s="644"/>
      <c r="F95" s="644"/>
      <c r="G95" s="644"/>
      <c r="H95" s="644"/>
      <c r="I95" s="650"/>
      <c r="J95" s="653"/>
      <c r="K95" s="631"/>
      <c r="L95" s="197"/>
      <c r="M95" s="199"/>
      <c r="N95" s="199"/>
      <c r="O95" s="195"/>
      <c r="P95" s="198"/>
      <c r="Q95" s="193"/>
      <c r="R95" s="1137"/>
      <c r="S95" s="1141"/>
    </row>
    <row r="96" spans="1:19" x14ac:dyDescent="0.25">
      <c r="A96" s="636"/>
      <c r="B96" s="1140"/>
      <c r="C96" s="641"/>
      <c r="D96" s="644"/>
      <c r="E96" s="644"/>
      <c r="F96" s="644"/>
      <c r="G96" s="644"/>
      <c r="H96" s="644"/>
      <c r="I96" s="650"/>
      <c r="J96" s="653"/>
      <c r="K96" s="631"/>
      <c r="L96" s="197"/>
      <c r="M96" s="196"/>
      <c r="N96" s="195"/>
      <c r="O96" s="195"/>
      <c r="P96" s="194"/>
      <c r="Q96" s="193"/>
      <c r="R96" s="1137"/>
      <c r="S96" s="1141"/>
    </row>
    <row r="97" spans="1:19" ht="16.5" thickBot="1" x14ac:dyDescent="0.3">
      <c r="A97" s="637"/>
      <c r="B97" s="639"/>
      <c r="C97" s="642"/>
      <c r="D97" s="645"/>
      <c r="E97" s="645"/>
      <c r="F97" s="645"/>
      <c r="G97" s="645"/>
      <c r="H97" s="645"/>
      <c r="I97" s="651"/>
      <c r="J97" s="654"/>
      <c r="K97" s="632"/>
      <c r="L97" s="192"/>
      <c r="M97" s="191"/>
      <c r="N97" s="190"/>
      <c r="O97" s="190"/>
      <c r="P97" s="189"/>
      <c r="Q97" s="188"/>
      <c r="R97" s="1138"/>
      <c r="S97" s="1142"/>
    </row>
    <row r="98" spans="1:19" x14ac:dyDescent="0.25">
      <c r="A98" s="635">
        <v>19</v>
      </c>
      <c r="B98" s="638" t="s">
        <v>2202</v>
      </c>
      <c r="C98" s="640">
        <v>0.53888888888888886</v>
      </c>
      <c r="D98" s="643" t="s">
        <v>2568</v>
      </c>
      <c r="E98" s="643" t="s">
        <v>11</v>
      </c>
      <c r="F98" s="643" t="s">
        <v>2567</v>
      </c>
      <c r="G98" s="643" t="s">
        <v>2545</v>
      </c>
      <c r="H98" s="643" t="s">
        <v>24</v>
      </c>
      <c r="I98" s="643" t="s">
        <v>2566</v>
      </c>
      <c r="J98" s="630" t="s">
        <v>2565</v>
      </c>
      <c r="K98" s="630">
        <v>6532</v>
      </c>
      <c r="L98" s="206">
        <v>1</v>
      </c>
      <c r="M98" s="205">
        <v>0</v>
      </c>
      <c r="N98" s="204">
        <v>39</v>
      </c>
      <c r="O98" s="204">
        <v>6493</v>
      </c>
      <c r="P98" s="203">
        <v>6.2499999999999995E-3</v>
      </c>
      <c r="Q98" s="202">
        <v>5.5</v>
      </c>
      <c r="R98" s="201">
        <f>P98*Q98*24</f>
        <v>0.82499999999999996</v>
      </c>
      <c r="S98" s="1139">
        <f>SUM(R98:R102)</f>
        <v>0.82499999999999996</v>
      </c>
    </row>
    <row r="99" spans="1:19" x14ac:dyDescent="0.25">
      <c r="A99" s="636"/>
      <c r="B99" s="1140"/>
      <c r="C99" s="641"/>
      <c r="D99" s="644"/>
      <c r="E99" s="644"/>
      <c r="F99" s="644"/>
      <c r="G99" s="644"/>
      <c r="H99" s="644"/>
      <c r="I99" s="644"/>
      <c r="J99" s="631"/>
      <c r="K99" s="631"/>
      <c r="L99" s="197"/>
      <c r="M99" s="199"/>
      <c r="N99" s="199"/>
      <c r="O99" s="195"/>
      <c r="P99" s="198"/>
      <c r="Q99" s="200"/>
      <c r="R99" s="1137"/>
      <c r="S99" s="1141"/>
    </row>
    <row r="100" spans="1:19" x14ac:dyDescent="0.25">
      <c r="A100" s="636"/>
      <c r="B100" s="1140"/>
      <c r="C100" s="641"/>
      <c r="D100" s="644"/>
      <c r="E100" s="644"/>
      <c r="F100" s="644"/>
      <c r="G100" s="644"/>
      <c r="H100" s="644"/>
      <c r="I100" s="644"/>
      <c r="J100" s="631"/>
      <c r="K100" s="631"/>
      <c r="L100" s="197"/>
      <c r="M100" s="199"/>
      <c r="N100" s="199"/>
      <c r="O100" s="195"/>
      <c r="P100" s="198"/>
      <c r="Q100" s="193"/>
      <c r="R100" s="1137"/>
      <c r="S100" s="1141"/>
    </row>
    <row r="101" spans="1:19" x14ac:dyDescent="0.25">
      <c r="A101" s="636"/>
      <c r="B101" s="1140"/>
      <c r="C101" s="641"/>
      <c r="D101" s="644"/>
      <c r="E101" s="644"/>
      <c r="F101" s="644"/>
      <c r="G101" s="644"/>
      <c r="H101" s="644"/>
      <c r="I101" s="644"/>
      <c r="J101" s="631"/>
      <c r="K101" s="631"/>
      <c r="L101" s="197"/>
      <c r="M101" s="196"/>
      <c r="N101" s="195"/>
      <c r="O101" s="195"/>
      <c r="P101" s="194"/>
      <c r="Q101" s="193"/>
      <c r="R101" s="1137"/>
      <c r="S101" s="1141"/>
    </row>
    <row r="102" spans="1:19" ht="16.5" thickBot="1" x14ac:dyDescent="0.3">
      <c r="A102" s="637"/>
      <c r="B102" s="639"/>
      <c r="C102" s="642"/>
      <c r="D102" s="645"/>
      <c r="E102" s="645"/>
      <c r="F102" s="645"/>
      <c r="G102" s="645"/>
      <c r="H102" s="645"/>
      <c r="I102" s="645"/>
      <c r="J102" s="632"/>
      <c r="K102" s="632"/>
      <c r="L102" s="192"/>
      <c r="M102" s="191"/>
      <c r="N102" s="190"/>
      <c r="O102" s="190"/>
      <c r="P102" s="189"/>
      <c r="Q102" s="188"/>
      <c r="R102" s="1138"/>
      <c r="S102" s="1142"/>
    </row>
    <row r="103" spans="1:19" x14ac:dyDescent="0.25">
      <c r="A103" s="635">
        <v>20</v>
      </c>
      <c r="B103" s="638" t="s">
        <v>1790</v>
      </c>
      <c r="C103" s="640">
        <v>0.53749999999999998</v>
      </c>
      <c r="D103" s="643" t="s">
        <v>2564</v>
      </c>
      <c r="E103" s="643" t="s">
        <v>11</v>
      </c>
      <c r="F103" s="643" t="s">
        <v>2563</v>
      </c>
      <c r="G103" s="643" t="s">
        <v>2562</v>
      </c>
      <c r="H103" s="643" t="s">
        <v>305</v>
      </c>
      <c r="I103" s="643" t="s">
        <v>2561</v>
      </c>
      <c r="J103" s="630" t="s">
        <v>2560</v>
      </c>
      <c r="K103" s="630">
        <v>11410</v>
      </c>
      <c r="L103" s="206">
        <v>1</v>
      </c>
      <c r="M103" s="205">
        <v>0</v>
      </c>
      <c r="N103" s="204">
        <v>55</v>
      </c>
      <c r="O103" s="204">
        <v>11355</v>
      </c>
      <c r="P103" s="203">
        <v>4.1666666666666666E-3</v>
      </c>
      <c r="Q103" s="202">
        <v>4.8</v>
      </c>
      <c r="R103" s="201">
        <f>P103*Q103*24</f>
        <v>0.48</v>
      </c>
      <c r="S103" s="1139">
        <f>SUM(R103:R107)</f>
        <v>0.48</v>
      </c>
    </row>
    <row r="104" spans="1:19" x14ac:dyDescent="0.25">
      <c r="A104" s="636"/>
      <c r="B104" s="1140"/>
      <c r="C104" s="641"/>
      <c r="D104" s="644"/>
      <c r="E104" s="644"/>
      <c r="F104" s="644"/>
      <c r="G104" s="644"/>
      <c r="H104" s="644"/>
      <c r="I104" s="644"/>
      <c r="J104" s="631"/>
      <c r="K104" s="631"/>
      <c r="L104" s="197"/>
      <c r="M104" s="199"/>
      <c r="N104" s="199"/>
      <c r="O104" s="195"/>
      <c r="P104" s="198"/>
      <c r="Q104" s="200"/>
      <c r="R104" s="1137"/>
      <c r="S104" s="1141"/>
    </row>
    <row r="105" spans="1:19" x14ac:dyDescent="0.25">
      <c r="A105" s="636"/>
      <c r="B105" s="1140"/>
      <c r="C105" s="641"/>
      <c r="D105" s="644"/>
      <c r="E105" s="644"/>
      <c r="F105" s="644"/>
      <c r="G105" s="644"/>
      <c r="H105" s="644"/>
      <c r="I105" s="644"/>
      <c r="J105" s="631"/>
      <c r="K105" s="631"/>
      <c r="L105" s="197"/>
      <c r="M105" s="199"/>
      <c r="N105" s="199"/>
      <c r="O105" s="195"/>
      <c r="P105" s="198"/>
      <c r="Q105" s="193"/>
      <c r="R105" s="1137"/>
      <c r="S105" s="1141"/>
    </row>
    <row r="106" spans="1:19" x14ac:dyDescent="0.25">
      <c r="A106" s="636"/>
      <c r="B106" s="1140"/>
      <c r="C106" s="641"/>
      <c r="D106" s="644"/>
      <c r="E106" s="644"/>
      <c r="F106" s="644"/>
      <c r="G106" s="644"/>
      <c r="H106" s="644"/>
      <c r="I106" s="644"/>
      <c r="J106" s="631"/>
      <c r="K106" s="631"/>
      <c r="L106" s="197"/>
      <c r="M106" s="196"/>
      <c r="N106" s="195"/>
      <c r="O106" s="195"/>
      <c r="P106" s="194"/>
      <c r="Q106" s="193"/>
      <c r="R106" s="1137"/>
      <c r="S106" s="1141"/>
    </row>
    <row r="107" spans="1:19" ht="16.5" thickBot="1" x14ac:dyDescent="0.3">
      <c r="A107" s="637"/>
      <c r="B107" s="639"/>
      <c r="C107" s="642"/>
      <c r="D107" s="645"/>
      <c r="E107" s="645"/>
      <c r="F107" s="645"/>
      <c r="G107" s="645"/>
      <c r="H107" s="645"/>
      <c r="I107" s="645"/>
      <c r="J107" s="632"/>
      <c r="K107" s="632"/>
      <c r="L107" s="192"/>
      <c r="M107" s="191"/>
      <c r="N107" s="190"/>
      <c r="O107" s="190"/>
      <c r="P107" s="189"/>
      <c r="Q107" s="188"/>
      <c r="R107" s="1138"/>
      <c r="S107" s="1142"/>
    </row>
    <row r="108" spans="1:19" x14ac:dyDescent="0.25">
      <c r="A108" s="635">
        <v>21</v>
      </c>
      <c r="B108" s="638" t="s">
        <v>2559</v>
      </c>
      <c r="C108" s="640">
        <v>0.56180555555555556</v>
      </c>
      <c r="D108" s="643" t="s">
        <v>2558</v>
      </c>
      <c r="E108" s="643" t="s">
        <v>11</v>
      </c>
      <c r="F108" s="643" t="s">
        <v>2557</v>
      </c>
      <c r="G108" s="643" t="s">
        <v>2556</v>
      </c>
      <c r="H108" s="643" t="s">
        <v>24</v>
      </c>
      <c r="I108" s="643" t="s">
        <v>2555</v>
      </c>
      <c r="J108" s="646" t="s">
        <v>2554</v>
      </c>
      <c r="K108" s="630">
        <v>15947</v>
      </c>
      <c r="L108" s="206">
        <v>1</v>
      </c>
      <c r="M108" s="205"/>
      <c r="N108" s="204">
        <v>62</v>
      </c>
      <c r="O108" s="204">
        <v>15885</v>
      </c>
      <c r="P108" s="203">
        <v>4.1666666666666666E-3</v>
      </c>
      <c r="Q108" s="202">
        <v>6</v>
      </c>
      <c r="R108" s="201">
        <f>P108*Q108*24</f>
        <v>0.60000000000000009</v>
      </c>
      <c r="S108" s="1139">
        <f>SUM(R108:R112)</f>
        <v>0.60000000000000009</v>
      </c>
    </row>
    <row r="109" spans="1:19" x14ac:dyDescent="0.25">
      <c r="A109" s="636"/>
      <c r="B109" s="1140"/>
      <c r="C109" s="641"/>
      <c r="D109" s="644"/>
      <c r="E109" s="644"/>
      <c r="F109" s="644"/>
      <c r="G109" s="644"/>
      <c r="H109" s="644"/>
      <c r="I109" s="644"/>
      <c r="J109" s="647"/>
      <c r="K109" s="631"/>
      <c r="L109" s="197"/>
      <c r="M109" s="199"/>
      <c r="N109" s="199"/>
      <c r="O109" s="195"/>
      <c r="P109" s="198"/>
      <c r="Q109" s="200"/>
      <c r="R109" s="1137"/>
      <c r="S109" s="1141"/>
    </row>
    <row r="110" spans="1:19" x14ac:dyDescent="0.25">
      <c r="A110" s="636"/>
      <c r="B110" s="1140"/>
      <c r="C110" s="641"/>
      <c r="D110" s="644"/>
      <c r="E110" s="644"/>
      <c r="F110" s="644"/>
      <c r="G110" s="644"/>
      <c r="H110" s="644"/>
      <c r="I110" s="644"/>
      <c r="J110" s="647"/>
      <c r="K110" s="631"/>
      <c r="L110" s="197"/>
      <c r="M110" s="199"/>
      <c r="N110" s="199"/>
      <c r="O110" s="195"/>
      <c r="P110" s="198"/>
      <c r="Q110" s="193"/>
      <c r="R110" s="1137"/>
      <c r="S110" s="1141"/>
    </row>
    <row r="111" spans="1:19" x14ac:dyDescent="0.25">
      <c r="A111" s="636"/>
      <c r="B111" s="1140"/>
      <c r="C111" s="641"/>
      <c r="D111" s="644"/>
      <c r="E111" s="644"/>
      <c r="F111" s="644"/>
      <c r="G111" s="644"/>
      <c r="H111" s="644"/>
      <c r="I111" s="644"/>
      <c r="J111" s="647"/>
      <c r="K111" s="631"/>
      <c r="L111" s="197"/>
      <c r="M111" s="196"/>
      <c r="N111" s="195"/>
      <c r="O111" s="195"/>
      <c r="P111" s="194"/>
      <c r="Q111" s="193"/>
      <c r="R111" s="1137"/>
      <c r="S111" s="1141"/>
    </row>
    <row r="112" spans="1:19" ht="16.5" thickBot="1" x14ac:dyDescent="0.3">
      <c r="A112" s="637"/>
      <c r="B112" s="639"/>
      <c r="C112" s="642"/>
      <c r="D112" s="645"/>
      <c r="E112" s="645"/>
      <c r="F112" s="645"/>
      <c r="G112" s="645"/>
      <c r="H112" s="645"/>
      <c r="I112" s="645"/>
      <c r="J112" s="648"/>
      <c r="K112" s="632"/>
      <c r="L112" s="192"/>
      <c r="M112" s="191"/>
      <c r="N112" s="190"/>
      <c r="O112" s="190"/>
      <c r="P112" s="189"/>
      <c r="Q112" s="188"/>
      <c r="R112" s="1138"/>
      <c r="S112" s="1142"/>
    </row>
    <row r="113" spans="1:19" x14ac:dyDescent="0.25">
      <c r="A113" s="635">
        <v>22</v>
      </c>
      <c r="B113" s="638" t="s">
        <v>2553</v>
      </c>
      <c r="C113" s="640">
        <v>0.50763888888888886</v>
      </c>
      <c r="D113" s="643" t="s">
        <v>2547</v>
      </c>
      <c r="E113" s="643" t="s">
        <v>11</v>
      </c>
      <c r="F113" s="643" t="s">
        <v>2552</v>
      </c>
      <c r="G113" s="643" t="s">
        <v>2551</v>
      </c>
      <c r="H113" s="643" t="s">
        <v>24</v>
      </c>
      <c r="I113" s="643" t="s">
        <v>2550</v>
      </c>
      <c r="J113" s="630" t="s">
        <v>2549</v>
      </c>
      <c r="K113" s="630">
        <v>20601</v>
      </c>
      <c r="L113" s="206">
        <v>1</v>
      </c>
      <c r="M113" s="205"/>
      <c r="N113" s="204">
        <v>10</v>
      </c>
      <c r="O113" s="204">
        <v>20591</v>
      </c>
      <c r="P113" s="203">
        <v>8.3333333333333332E-3</v>
      </c>
      <c r="Q113" s="202">
        <v>7</v>
      </c>
      <c r="R113" s="201">
        <f>P113*Q113*24</f>
        <v>1.4</v>
      </c>
      <c r="S113" s="1139">
        <f>SUM(R113:R117)</f>
        <v>1.4</v>
      </c>
    </row>
    <row r="114" spans="1:19" x14ac:dyDescent="0.25">
      <c r="A114" s="636"/>
      <c r="B114" s="1140"/>
      <c r="C114" s="641"/>
      <c r="D114" s="644"/>
      <c r="E114" s="644"/>
      <c r="F114" s="644"/>
      <c r="G114" s="644"/>
      <c r="H114" s="644"/>
      <c r="I114" s="644"/>
      <c r="J114" s="631"/>
      <c r="K114" s="631"/>
      <c r="L114" s="197"/>
      <c r="M114" s="199"/>
      <c r="N114" s="199"/>
      <c r="O114" s="195"/>
      <c r="P114" s="198"/>
      <c r="Q114" s="200"/>
      <c r="R114" s="1137"/>
      <c r="S114" s="1141"/>
    </row>
    <row r="115" spans="1:19" x14ac:dyDescent="0.25">
      <c r="A115" s="636"/>
      <c r="B115" s="1140"/>
      <c r="C115" s="641"/>
      <c r="D115" s="644"/>
      <c r="E115" s="644"/>
      <c r="F115" s="644"/>
      <c r="G115" s="644"/>
      <c r="H115" s="644"/>
      <c r="I115" s="644"/>
      <c r="J115" s="631"/>
      <c r="K115" s="631"/>
      <c r="L115" s="197"/>
      <c r="M115" s="199"/>
      <c r="N115" s="199"/>
      <c r="O115" s="195"/>
      <c r="P115" s="198"/>
      <c r="Q115" s="193"/>
      <c r="R115" s="1137"/>
      <c r="S115" s="1141"/>
    </row>
    <row r="116" spans="1:19" x14ac:dyDescent="0.25">
      <c r="A116" s="636"/>
      <c r="B116" s="1140"/>
      <c r="C116" s="641"/>
      <c r="D116" s="644"/>
      <c r="E116" s="644"/>
      <c r="F116" s="644"/>
      <c r="G116" s="644"/>
      <c r="H116" s="644"/>
      <c r="I116" s="644"/>
      <c r="J116" s="631"/>
      <c r="K116" s="631"/>
      <c r="L116" s="197"/>
      <c r="M116" s="196"/>
      <c r="N116" s="207"/>
      <c r="O116" s="207"/>
      <c r="P116" s="194"/>
      <c r="Q116" s="193"/>
      <c r="R116" s="1137"/>
      <c r="S116" s="1141"/>
    </row>
    <row r="117" spans="1:19" ht="16.5" thickBot="1" x14ac:dyDescent="0.3">
      <c r="A117" s="637"/>
      <c r="B117" s="639"/>
      <c r="C117" s="642"/>
      <c r="D117" s="645"/>
      <c r="E117" s="645"/>
      <c r="F117" s="645"/>
      <c r="G117" s="645"/>
      <c r="H117" s="645"/>
      <c r="I117" s="645"/>
      <c r="J117" s="632"/>
      <c r="K117" s="632"/>
      <c r="L117" s="192"/>
      <c r="M117" s="191"/>
      <c r="N117" s="190"/>
      <c r="O117" s="190"/>
      <c r="P117" s="189"/>
      <c r="Q117" s="188"/>
      <c r="R117" s="1138"/>
      <c r="S117" s="1142"/>
    </row>
    <row r="118" spans="1:19" x14ac:dyDescent="0.25">
      <c r="A118" s="635">
        <v>23</v>
      </c>
      <c r="B118" s="638" t="s">
        <v>2548</v>
      </c>
      <c r="C118" s="640">
        <v>0.99097222222222225</v>
      </c>
      <c r="D118" s="643" t="s">
        <v>2547</v>
      </c>
      <c r="E118" s="643" t="s">
        <v>13</v>
      </c>
      <c r="F118" s="643" t="s">
        <v>2546</v>
      </c>
      <c r="G118" s="643" t="s">
        <v>2545</v>
      </c>
      <c r="H118" s="643" t="s">
        <v>24</v>
      </c>
      <c r="I118" s="643" t="s">
        <v>2544</v>
      </c>
      <c r="J118" s="630" t="s">
        <v>2543</v>
      </c>
      <c r="K118" s="630">
        <v>12503</v>
      </c>
      <c r="L118" s="206">
        <v>1</v>
      </c>
      <c r="M118" s="205"/>
      <c r="N118" s="204">
        <v>14</v>
      </c>
      <c r="O118" s="204">
        <v>12489</v>
      </c>
      <c r="P118" s="203">
        <v>3.472222222222222E-3</v>
      </c>
      <c r="Q118" s="202">
        <v>6.5</v>
      </c>
      <c r="R118" s="201">
        <f>P118*Q118*24</f>
        <v>0.54166666666666663</v>
      </c>
      <c r="S118" s="1139">
        <f>SUM(R118:R122)</f>
        <v>0.54166666666666663</v>
      </c>
    </row>
    <row r="119" spans="1:19" x14ac:dyDescent="0.25">
      <c r="A119" s="636"/>
      <c r="B119" s="1140"/>
      <c r="C119" s="641"/>
      <c r="D119" s="644"/>
      <c r="E119" s="644"/>
      <c r="F119" s="644"/>
      <c r="G119" s="644"/>
      <c r="H119" s="644"/>
      <c r="I119" s="644"/>
      <c r="J119" s="631"/>
      <c r="K119" s="631"/>
      <c r="L119" s="197"/>
      <c r="M119" s="199"/>
      <c r="N119" s="199"/>
      <c r="O119" s="195"/>
      <c r="P119" s="198"/>
      <c r="Q119" s="200"/>
      <c r="R119" s="1137"/>
      <c r="S119" s="1141"/>
    </row>
    <row r="120" spans="1:19" x14ac:dyDescent="0.25">
      <c r="A120" s="636"/>
      <c r="B120" s="1140"/>
      <c r="C120" s="641"/>
      <c r="D120" s="644"/>
      <c r="E120" s="644"/>
      <c r="F120" s="644"/>
      <c r="G120" s="644"/>
      <c r="H120" s="644"/>
      <c r="I120" s="644"/>
      <c r="J120" s="631"/>
      <c r="K120" s="631"/>
      <c r="L120" s="197"/>
      <c r="M120" s="199"/>
      <c r="N120" s="199"/>
      <c r="O120" s="195"/>
      <c r="P120" s="198"/>
      <c r="Q120" s="193"/>
      <c r="R120" s="1137"/>
      <c r="S120" s="1141"/>
    </row>
    <row r="121" spans="1:19" x14ac:dyDescent="0.25">
      <c r="A121" s="636"/>
      <c r="B121" s="1140"/>
      <c r="C121" s="641"/>
      <c r="D121" s="644"/>
      <c r="E121" s="644"/>
      <c r="F121" s="644"/>
      <c r="G121" s="644"/>
      <c r="H121" s="644"/>
      <c r="I121" s="644"/>
      <c r="J121" s="631"/>
      <c r="K121" s="631"/>
      <c r="L121" s="197"/>
      <c r="M121" s="196"/>
      <c r="N121" s="195"/>
      <c r="O121" s="195"/>
      <c r="P121" s="194"/>
      <c r="Q121" s="193"/>
      <c r="R121" s="1137"/>
      <c r="S121" s="1141"/>
    </row>
    <row r="122" spans="1:19" ht="16.5" thickBot="1" x14ac:dyDescent="0.3">
      <c r="A122" s="637"/>
      <c r="B122" s="639"/>
      <c r="C122" s="642"/>
      <c r="D122" s="645"/>
      <c r="E122" s="645"/>
      <c r="F122" s="645"/>
      <c r="G122" s="645"/>
      <c r="H122" s="645"/>
      <c r="I122" s="645"/>
      <c r="J122" s="632"/>
      <c r="K122" s="632"/>
      <c r="L122" s="192"/>
      <c r="M122" s="191"/>
      <c r="N122" s="190"/>
      <c r="O122" s="190"/>
      <c r="P122" s="189"/>
      <c r="Q122" s="188"/>
      <c r="R122" s="1138"/>
      <c r="S122" s="1142"/>
    </row>
  </sheetData>
  <mergeCells count="296">
    <mergeCell ref="J25:J29"/>
    <mergeCell ref="K25:K29"/>
    <mergeCell ref="G30:G33"/>
    <mergeCell ref="H43:H47"/>
    <mergeCell ref="I43:I47"/>
    <mergeCell ref="J43:J47"/>
    <mergeCell ref="K43:K47"/>
    <mergeCell ref="A34:A42"/>
    <mergeCell ref="B34:B42"/>
    <mergeCell ref="C34:C42"/>
    <mergeCell ref="D34:D42"/>
    <mergeCell ref="E34:E42"/>
    <mergeCell ref="F34:F42"/>
    <mergeCell ref="J34:J42"/>
    <mergeCell ref="K34:K42"/>
    <mergeCell ref="B43:B47"/>
    <mergeCell ref="C43:C47"/>
    <mergeCell ref="D43:D47"/>
    <mergeCell ref="E43:E47"/>
    <mergeCell ref="F43:F47"/>
    <mergeCell ref="G43:G47"/>
    <mergeCell ref="A20:A24"/>
    <mergeCell ref="B20:B24"/>
    <mergeCell ref="C20:C24"/>
    <mergeCell ref="D20:D24"/>
    <mergeCell ref="E20:E24"/>
    <mergeCell ref="F20:F24"/>
    <mergeCell ref="A30:A33"/>
    <mergeCell ref="B30:B33"/>
    <mergeCell ref="C30:C33"/>
    <mergeCell ref="D30:D33"/>
    <mergeCell ref="E30:E33"/>
    <mergeCell ref="F30:F33"/>
    <mergeCell ref="B3:C5"/>
    <mergeCell ref="D3:I3"/>
    <mergeCell ref="J3:J5"/>
    <mergeCell ref="K3:K5"/>
    <mergeCell ref="A10:A14"/>
    <mergeCell ref="B10:B14"/>
    <mergeCell ref="C10:C14"/>
    <mergeCell ref="A6:A9"/>
    <mergeCell ref="B6:B9"/>
    <mergeCell ref="C6:C9"/>
    <mergeCell ref="D6:D9"/>
    <mergeCell ref="E6:E9"/>
    <mergeCell ref="F6:F9"/>
    <mergeCell ref="B2:D2"/>
    <mergeCell ref="E2:F2"/>
    <mergeCell ref="A3:A5"/>
    <mergeCell ref="I6:I9"/>
    <mergeCell ref="J6:J9"/>
    <mergeCell ref="K6:K9"/>
    <mergeCell ref="J10:J14"/>
    <mergeCell ref="K10:K14"/>
    <mergeCell ref="G6:G9"/>
    <mergeCell ref="H6:H9"/>
    <mergeCell ref="S53:S57"/>
    <mergeCell ref="S58:S62"/>
    <mergeCell ref="S30:S33"/>
    <mergeCell ref="S34:S42"/>
    <mergeCell ref="S20:S24"/>
    <mergeCell ref="S25:S29"/>
    <mergeCell ref="S10:S14"/>
    <mergeCell ref="S15:S19"/>
    <mergeCell ref="S6:S9"/>
    <mergeCell ref="S43:S47"/>
    <mergeCell ref="L3:S3"/>
    <mergeCell ref="D4:D5"/>
    <mergeCell ref="E4:E5"/>
    <mergeCell ref="F4:F5"/>
    <mergeCell ref="G4:G5"/>
    <mergeCell ref="H4:H5"/>
    <mergeCell ref="I4:I5"/>
    <mergeCell ref="L4:L5"/>
    <mergeCell ref="M4:O4"/>
    <mergeCell ref="G20:G24"/>
    <mergeCell ref="G15:G19"/>
    <mergeCell ref="H15:H19"/>
    <mergeCell ref="H30:H33"/>
    <mergeCell ref="I30:I33"/>
    <mergeCell ref="J30:J33"/>
    <mergeCell ref="K30:K33"/>
    <mergeCell ref="G34:G42"/>
    <mergeCell ref="H34:H42"/>
    <mergeCell ref="I34:I42"/>
    <mergeCell ref="J15:J19"/>
    <mergeCell ref="K15:K19"/>
    <mergeCell ref="J20:J24"/>
    <mergeCell ref="K20:K24"/>
    <mergeCell ref="P4:P5"/>
    <mergeCell ref="Q4:Q5"/>
    <mergeCell ref="R4:R5"/>
    <mergeCell ref="S4:S5"/>
    <mergeCell ref="D10:D14"/>
    <mergeCell ref="E10:E14"/>
    <mergeCell ref="F10:F14"/>
    <mergeCell ref="G10:G14"/>
    <mergeCell ref="H10:H14"/>
    <mergeCell ref="I10:I14"/>
    <mergeCell ref="H25:H29"/>
    <mergeCell ref="I25:I29"/>
    <mergeCell ref="J48:J52"/>
    <mergeCell ref="K48:K52"/>
    <mergeCell ref="S48:S52"/>
    <mergeCell ref="A43:A47"/>
    <mergeCell ref="H48:H52"/>
    <mergeCell ref="I48:I52"/>
    <mergeCell ref="I15:I19"/>
    <mergeCell ref="H20:H24"/>
    <mergeCell ref="I20:I24"/>
    <mergeCell ref="A25:A29"/>
    <mergeCell ref="B25:B29"/>
    <mergeCell ref="C25:C29"/>
    <mergeCell ref="D25:D29"/>
    <mergeCell ref="E25:E29"/>
    <mergeCell ref="F25:F29"/>
    <mergeCell ref="G25:G29"/>
    <mergeCell ref="A15:A19"/>
    <mergeCell ref="B15:B19"/>
    <mergeCell ref="C15:C19"/>
    <mergeCell ref="D15:D19"/>
    <mergeCell ref="E15:E19"/>
    <mergeCell ref="F15:F19"/>
    <mergeCell ref="A48:A52"/>
    <mergeCell ref="B48:B52"/>
    <mergeCell ref="C48:C52"/>
    <mergeCell ref="D48:D52"/>
    <mergeCell ref="E48:E52"/>
    <mergeCell ref="F48:F52"/>
    <mergeCell ref="G48:G52"/>
    <mergeCell ref="C58:C62"/>
    <mergeCell ref="D58:D62"/>
    <mergeCell ref="E58:E62"/>
    <mergeCell ref="F58:F62"/>
    <mergeCell ref="G58:G62"/>
    <mergeCell ref="G53:G57"/>
    <mergeCell ref="A58:A62"/>
    <mergeCell ref="B58:B62"/>
    <mergeCell ref="A53:A57"/>
    <mergeCell ref="B53:B57"/>
    <mergeCell ref="C53:C57"/>
    <mergeCell ref="D53:D57"/>
    <mergeCell ref="E53:E57"/>
    <mergeCell ref="F53:F57"/>
    <mergeCell ref="J53:J57"/>
    <mergeCell ref="K53:K57"/>
    <mergeCell ref="S63:S67"/>
    <mergeCell ref="A68:A72"/>
    <mergeCell ref="B68:B72"/>
    <mergeCell ref="C68:C72"/>
    <mergeCell ref="D68:D72"/>
    <mergeCell ref="E68:E72"/>
    <mergeCell ref="F68:F72"/>
    <mergeCell ref="G68:G72"/>
    <mergeCell ref="I58:I62"/>
    <mergeCell ref="J58:J62"/>
    <mergeCell ref="K58:K62"/>
    <mergeCell ref="H58:H62"/>
    <mergeCell ref="F63:F67"/>
    <mergeCell ref="G63:G67"/>
    <mergeCell ref="H53:H57"/>
    <mergeCell ref="I53:I57"/>
    <mergeCell ref="A63:A67"/>
    <mergeCell ref="B63:B67"/>
    <mergeCell ref="C63:C67"/>
    <mergeCell ref="D63:D67"/>
    <mergeCell ref="E63:E67"/>
    <mergeCell ref="J73:J77"/>
    <mergeCell ref="K73:K77"/>
    <mergeCell ref="S73:S77"/>
    <mergeCell ref="H68:H72"/>
    <mergeCell ref="I68:I72"/>
    <mergeCell ref="J68:J72"/>
    <mergeCell ref="K68:K72"/>
    <mergeCell ref="S68:S72"/>
    <mergeCell ref="H63:H67"/>
    <mergeCell ref="I63:I67"/>
    <mergeCell ref="J63:J67"/>
    <mergeCell ref="K63:K67"/>
    <mergeCell ref="J78:J82"/>
    <mergeCell ref="K78:K82"/>
    <mergeCell ref="S78:S82"/>
    <mergeCell ref="A78:A82"/>
    <mergeCell ref="B78:B82"/>
    <mergeCell ref="C78:C82"/>
    <mergeCell ref="D78:D82"/>
    <mergeCell ref="E78:E82"/>
    <mergeCell ref="F78:F82"/>
    <mergeCell ref="A73:A77"/>
    <mergeCell ref="B73:B77"/>
    <mergeCell ref="C73:C77"/>
    <mergeCell ref="D73:D77"/>
    <mergeCell ref="E73:E77"/>
    <mergeCell ref="F73:F77"/>
    <mergeCell ref="G78:G82"/>
    <mergeCell ref="H78:H82"/>
    <mergeCell ref="I78:I82"/>
    <mergeCell ref="G73:G77"/>
    <mergeCell ref="H73:H77"/>
    <mergeCell ref="I73:I77"/>
    <mergeCell ref="K83:K87"/>
    <mergeCell ref="S83:S87"/>
    <mergeCell ref="A88:A92"/>
    <mergeCell ref="B88:B92"/>
    <mergeCell ref="C88:C92"/>
    <mergeCell ref="D88:D92"/>
    <mergeCell ref="E88:E92"/>
    <mergeCell ref="F88:F92"/>
    <mergeCell ref="G88:G92"/>
    <mergeCell ref="G83:G87"/>
    <mergeCell ref="J93:J97"/>
    <mergeCell ref="K93:K97"/>
    <mergeCell ref="S93:S97"/>
    <mergeCell ref="A98:A102"/>
    <mergeCell ref="B98:B102"/>
    <mergeCell ref="C98:C102"/>
    <mergeCell ref="D98:D102"/>
    <mergeCell ref="E98:E102"/>
    <mergeCell ref="F98:F102"/>
    <mergeCell ref="A83:A87"/>
    <mergeCell ref="B83:B87"/>
    <mergeCell ref="C83:C87"/>
    <mergeCell ref="D83:D87"/>
    <mergeCell ref="E83:E87"/>
    <mergeCell ref="F83:F87"/>
    <mergeCell ref="H88:H92"/>
    <mergeCell ref="I88:I92"/>
    <mergeCell ref="J88:J92"/>
    <mergeCell ref="K88:K92"/>
    <mergeCell ref="S88:S92"/>
    <mergeCell ref="H83:H87"/>
    <mergeCell ref="I83:I87"/>
    <mergeCell ref="J83:J87"/>
    <mergeCell ref="G93:G97"/>
    <mergeCell ref="H93:H97"/>
    <mergeCell ref="I93:I97"/>
    <mergeCell ref="K103:K107"/>
    <mergeCell ref="S103:S107"/>
    <mergeCell ref="A108:A112"/>
    <mergeCell ref="B108:B112"/>
    <mergeCell ref="C108:C112"/>
    <mergeCell ref="D108:D112"/>
    <mergeCell ref="E108:E112"/>
    <mergeCell ref="A93:A97"/>
    <mergeCell ref="B93:B97"/>
    <mergeCell ref="C93:C97"/>
    <mergeCell ref="D93:D97"/>
    <mergeCell ref="E93:E97"/>
    <mergeCell ref="F93:F97"/>
    <mergeCell ref="G98:G102"/>
    <mergeCell ref="H98:H102"/>
    <mergeCell ref="I98:I102"/>
    <mergeCell ref="J98:J102"/>
    <mergeCell ref="K98:K102"/>
    <mergeCell ref="S98:S102"/>
    <mergeCell ref="J103:J107"/>
    <mergeCell ref="G113:G117"/>
    <mergeCell ref="H113:H117"/>
    <mergeCell ref="I113:I117"/>
    <mergeCell ref="J113:J117"/>
    <mergeCell ref="K113:K117"/>
    <mergeCell ref="S108:S112"/>
    <mergeCell ref="A103:A107"/>
    <mergeCell ref="B103:B107"/>
    <mergeCell ref="C103:C107"/>
    <mergeCell ref="D103:D107"/>
    <mergeCell ref="E103:E107"/>
    <mergeCell ref="F103:F107"/>
    <mergeCell ref="G103:G107"/>
    <mergeCell ref="H103:H107"/>
    <mergeCell ref="I103:I107"/>
    <mergeCell ref="F108:F112"/>
    <mergeCell ref="G108:G112"/>
    <mergeCell ref="H108:H112"/>
    <mergeCell ref="I108:I112"/>
    <mergeCell ref="J108:J112"/>
    <mergeCell ref="K108:K112"/>
    <mergeCell ref="J118:J122"/>
    <mergeCell ref="K118:K122"/>
    <mergeCell ref="S118:S122"/>
    <mergeCell ref="A113:A117"/>
    <mergeCell ref="B113:B117"/>
    <mergeCell ref="C113:C117"/>
    <mergeCell ref="D113:D117"/>
    <mergeCell ref="E113:E117"/>
    <mergeCell ref="F113:F117"/>
    <mergeCell ref="S113:S117"/>
    <mergeCell ref="A118:A122"/>
    <mergeCell ref="B118:B122"/>
    <mergeCell ref="C118:C122"/>
    <mergeCell ref="D118:D122"/>
    <mergeCell ref="E118:E122"/>
    <mergeCell ref="F118:F122"/>
    <mergeCell ref="G118:G122"/>
    <mergeCell ref="H118:H122"/>
    <mergeCell ref="I118:I122"/>
  </mergeCells>
  <dataValidations count="7">
    <dataValidation type="list" allowBlank="1" showInputMessage="1" showErrorMessage="1" sqref="D6:D9" xr:uid="{00000000-0002-0000-0600-000007000000}">
      <formula1>INDIRECT(#REF!)</formula1>
    </dataValidation>
    <dataValidation type="list" allowBlank="1" showInputMessage="1" showErrorMessage="1" sqref="D78:D81" xr:uid="{00000000-0002-0000-0600-000006000000}">
      <formula1>INDIRECT(C71)</formula1>
    </dataValidation>
    <dataValidation type="list" allowBlank="1" showInputMessage="1" showErrorMessage="1" sqref="D82 D10:D13" xr:uid="{00000000-0002-0000-0600-000005000000}">
      <formula1>INDIRECT(C4)</formula1>
    </dataValidation>
    <dataValidation type="list" allowBlank="1" showInputMessage="1" showErrorMessage="1" sqref="D15:D77 D83:D122" xr:uid="{00000000-0002-0000-0600-000004000000}">
      <formula1>$AB$9:$AB$14</formula1>
    </dataValidation>
    <dataValidation type="list" allowBlank="1" showInputMessage="1" showErrorMessage="1" sqref="D14" xr:uid="{00000000-0002-0000-0600-000003000000}">
      <formula1>INDIRECT(C9)</formula1>
    </dataValidation>
    <dataValidation type="list" allowBlank="1" showInputMessage="1" showErrorMessage="1" sqref="E6:E122" xr:uid="{00000000-0002-0000-0600-000002000000}">
      <formula1>NivT</formula1>
    </dataValidation>
    <dataValidation type="list" allowBlank="1" showInputMessage="1" showErrorMessage="1" sqref="H6:H122" xr:uid="{00000000-0002-0000-0600-000001000000}">
      <formula1>categ</formula1>
    </dataValidation>
  </dataValidations>
  <pageMargins left="0" right="0" top="0" bottom="0" header="0" footer="0"/>
  <pageSetup paperSize="9" scale="48" fitToHeight="2"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F2E19-AD3D-4B29-92B8-2ECAC629DBCF}">
  <sheetPr>
    <pageSetUpPr fitToPage="1"/>
  </sheetPr>
  <dimension ref="A1:U276"/>
  <sheetViews>
    <sheetView zoomScale="85" zoomScaleNormal="85" workbookViewId="0">
      <selection activeCell="A3" sqref="A3:A5"/>
    </sheetView>
  </sheetViews>
  <sheetFormatPr defaultColWidth="9.140625" defaultRowHeight="15.75" x14ac:dyDescent="0.25"/>
  <cols>
    <col min="1" max="1" width="5.42578125" style="181" customWidth="1"/>
    <col min="2" max="2" width="12.42578125" style="181" customWidth="1"/>
    <col min="3" max="3" width="7.28515625" style="181" customWidth="1"/>
    <col min="4" max="4" width="10.7109375" style="181" customWidth="1"/>
    <col min="5" max="5" width="9" style="181" customWidth="1"/>
    <col min="6" max="6" width="20.7109375" style="186" customWidth="1"/>
    <col min="7" max="7" width="28.28515625" style="186" customWidth="1"/>
    <col min="8" max="8" width="8.140625" style="181" customWidth="1"/>
    <col min="9" max="9" width="42" style="187" customWidth="1"/>
    <col min="10" max="10" width="28.5703125" style="186" customWidth="1"/>
    <col min="11" max="11" width="9.85546875" style="181" customWidth="1"/>
    <col min="12" max="12" width="5.140625" style="181" customWidth="1"/>
    <col min="13" max="15" width="8.140625" style="181" customWidth="1"/>
    <col min="16" max="16" width="7.85546875" style="181" customWidth="1"/>
    <col min="17" max="17" width="9.5703125" style="185" customWidth="1"/>
    <col min="18" max="18" width="11.5703125" style="184" customWidth="1"/>
    <col min="19" max="19" width="12.42578125" style="183" customWidth="1"/>
    <col min="20" max="20" width="10.42578125" style="181" customWidth="1"/>
    <col min="21" max="21" width="10.42578125" style="181" hidden="1" customWidth="1"/>
    <col min="22" max="16384" width="9.140625" style="181"/>
  </cols>
  <sheetData>
    <row r="1" spans="1:19" x14ac:dyDescent="0.25">
      <c r="S1" s="855" t="s">
        <v>2874</v>
      </c>
    </row>
    <row r="3" spans="1:19" ht="15" customHeight="1" x14ac:dyDescent="0.25">
      <c r="A3" s="1448" t="s">
        <v>2880</v>
      </c>
      <c r="B3" s="1448" t="s">
        <v>1707</v>
      </c>
      <c r="C3" s="1448"/>
      <c r="D3" s="1448" t="s">
        <v>1706</v>
      </c>
      <c r="E3" s="1448"/>
      <c r="F3" s="1448"/>
      <c r="G3" s="1449"/>
      <c r="H3" s="1448"/>
      <c r="I3" s="1450"/>
      <c r="J3" s="1449" t="s">
        <v>2879</v>
      </c>
      <c r="K3" s="1451" t="s">
        <v>1704</v>
      </c>
      <c r="L3" s="1448" t="s">
        <v>1703</v>
      </c>
      <c r="M3" s="1448"/>
      <c r="N3" s="1448"/>
      <c r="O3" s="1448"/>
      <c r="P3" s="1448"/>
      <c r="Q3" s="1452"/>
      <c r="R3" s="1453"/>
      <c r="S3" s="1453"/>
    </row>
    <row r="4" spans="1:19" x14ac:dyDescent="0.25">
      <c r="A4" s="1447"/>
      <c r="B4" s="1448"/>
      <c r="C4" s="1448"/>
      <c r="D4" s="1448" t="s">
        <v>2</v>
      </c>
      <c r="E4" s="1448" t="s">
        <v>1702</v>
      </c>
      <c r="F4" s="1449" t="s">
        <v>1701</v>
      </c>
      <c r="G4" s="1449" t="s">
        <v>1700</v>
      </c>
      <c r="H4" s="1448" t="s">
        <v>1699</v>
      </c>
      <c r="I4" s="1450" t="s">
        <v>1698</v>
      </c>
      <c r="J4" s="1449"/>
      <c r="K4" s="1451"/>
      <c r="L4" s="1451" t="s">
        <v>1697</v>
      </c>
      <c r="M4" s="1448" t="s">
        <v>2877</v>
      </c>
      <c r="N4" s="1448"/>
      <c r="O4" s="1448"/>
      <c r="P4" s="1454" t="s">
        <v>1695</v>
      </c>
      <c r="Q4" s="1455" t="s">
        <v>1694</v>
      </c>
      <c r="R4" s="1456" t="s">
        <v>1693</v>
      </c>
      <c r="S4" s="1457" t="s">
        <v>1692</v>
      </c>
    </row>
    <row r="5" spans="1:19" ht="41.25" customHeight="1" x14ac:dyDescent="0.25">
      <c r="A5" s="1447"/>
      <c r="B5" s="1448"/>
      <c r="C5" s="1448"/>
      <c r="D5" s="1448"/>
      <c r="E5" s="1448"/>
      <c r="F5" s="1449"/>
      <c r="G5" s="1449"/>
      <c r="H5" s="1448"/>
      <c r="I5" s="1448"/>
      <c r="J5" s="1448"/>
      <c r="K5" s="1448"/>
      <c r="L5" s="1448"/>
      <c r="M5" s="1458" t="s">
        <v>11</v>
      </c>
      <c r="N5" s="1459" t="s">
        <v>13</v>
      </c>
      <c r="O5" s="1460" t="s">
        <v>14</v>
      </c>
      <c r="P5" s="1448"/>
      <c r="Q5" s="1450"/>
      <c r="R5" s="1450"/>
      <c r="S5" s="1448"/>
    </row>
    <row r="6" spans="1:19" x14ac:dyDescent="0.25">
      <c r="A6" s="679">
        <v>1</v>
      </c>
      <c r="B6" s="687" t="s">
        <v>2861</v>
      </c>
      <c r="C6" s="688">
        <v>0.43611111111111112</v>
      </c>
      <c r="D6" s="688" t="s">
        <v>2671</v>
      </c>
      <c r="E6" s="677" t="s">
        <v>11</v>
      </c>
      <c r="F6" s="680" t="s">
        <v>2868</v>
      </c>
      <c r="G6" s="680" t="s">
        <v>2867</v>
      </c>
      <c r="H6" s="681" t="s">
        <v>305</v>
      </c>
      <c r="I6" s="680" t="s">
        <v>2866</v>
      </c>
      <c r="J6" s="682" t="s">
        <v>2865</v>
      </c>
      <c r="K6" s="683">
        <f>M6+N6+O6</f>
        <v>23935</v>
      </c>
      <c r="L6" s="1180">
        <v>1</v>
      </c>
      <c r="M6" s="1337">
        <v>1</v>
      </c>
      <c r="N6" s="1338">
        <v>92</v>
      </c>
      <c r="O6" s="1339">
        <v>23842</v>
      </c>
      <c r="P6" s="1181">
        <v>3.472222222222222E-3</v>
      </c>
      <c r="Q6" s="1182">
        <v>45.6</v>
      </c>
      <c r="R6" s="1183">
        <f>P6*Q6*24</f>
        <v>3.8</v>
      </c>
      <c r="S6" s="1184">
        <f>SUM(R6:R10)</f>
        <v>3.8</v>
      </c>
    </row>
    <row r="7" spans="1:19" x14ac:dyDescent="0.25">
      <c r="A7" s="679"/>
      <c r="B7" s="687"/>
      <c r="C7" s="688"/>
      <c r="D7" s="677"/>
      <c r="E7" s="677"/>
      <c r="F7" s="680"/>
      <c r="G7" s="680"/>
      <c r="H7" s="681"/>
      <c r="I7" s="677"/>
      <c r="J7" s="682"/>
      <c r="K7" s="684"/>
      <c r="L7" s="1185"/>
      <c r="M7" s="197"/>
      <c r="N7" s="199"/>
      <c r="O7" s="1340"/>
      <c r="P7" s="1186"/>
      <c r="Q7" s="1187"/>
      <c r="R7" s="1188">
        <f>P7*Q7*24</f>
        <v>0</v>
      </c>
      <c r="S7" s="1189"/>
    </row>
    <row r="8" spans="1:19" x14ac:dyDescent="0.25">
      <c r="A8" s="679"/>
      <c r="B8" s="687"/>
      <c r="C8" s="688"/>
      <c r="D8" s="677"/>
      <c r="E8" s="677"/>
      <c r="F8" s="680"/>
      <c r="G8" s="680"/>
      <c r="H8" s="681"/>
      <c r="I8" s="677"/>
      <c r="J8" s="682"/>
      <c r="K8" s="684"/>
      <c r="L8" s="1185"/>
      <c r="M8" s="197"/>
      <c r="N8" s="199"/>
      <c r="O8" s="1340"/>
      <c r="P8" s="1186"/>
      <c r="Q8" s="1187"/>
      <c r="R8" s="1188"/>
      <c r="S8" s="1189"/>
    </row>
    <row r="9" spans="1:19" x14ac:dyDescent="0.25">
      <c r="A9" s="679"/>
      <c r="B9" s="687"/>
      <c r="C9" s="688"/>
      <c r="D9" s="677"/>
      <c r="E9" s="677"/>
      <c r="F9" s="680"/>
      <c r="G9" s="680"/>
      <c r="H9" s="681"/>
      <c r="I9" s="677"/>
      <c r="J9" s="682"/>
      <c r="K9" s="684"/>
      <c r="L9" s="1185"/>
      <c r="M9" s="197"/>
      <c r="N9" s="199"/>
      <c r="O9" s="1340"/>
      <c r="P9" s="1186"/>
      <c r="Q9" s="1187"/>
      <c r="R9" s="1188"/>
      <c r="S9" s="1189"/>
    </row>
    <row r="10" spans="1:19" x14ac:dyDescent="0.25">
      <c r="A10" s="679"/>
      <c r="B10" s="687"/>
      <c r="C10" s="688"/>
      <c r="D10" s="677"/>
      <c r="E10" s="677"/>
      <c r="F10" s="680"/>
      <c r="G10" s="680"/>
      <c r="H10" s="681"/>
      <c r="I10" s="677"/>
      <c r="J10" s="682"/>
      <c r="K10" s="685"/>
      <c r="L10" s="1190"/>
      <c r="M10" s="1259"/>
      <c r="N10" s="1341"/>
      <c r="O10" s="1342"/>
      <c r="P10" s="1191"/>
      <c r="Q10" s="1192"/>
      <c r="R10" s="1193"/>
      <c r="S10" s="1194"/>
    </row>
    <row r="11" spans="1:19" ht="70.5" hidden="1" customHeight="1" x14ac:dyDescent="0.25">
      <c r="A11" s="679">
        <v>2</v>
      </c>
      <c r="B11" s="687" t="s">
        <v>2861</v>
      </c>
      <c r="C11" s="688">
        <v>0.63958333333333328</v>
      </c>
      <c r="D11" s="688" t="s">
        <v>2671</v>
      </c>
      <c r="E11" s="677" t="s">
        <v>11</v>
      </c>
      <c r="F11" s="680" t="s">
        <v>2864</v>
      </c>
      <c r="G11" s="680" t="s">
        <v>2863</v>
      </c>
      <c r="H11" s="681" t="s">
        <v>51</v>
      </c>
      <c r="I11" s="678" t="s">
        <v>2858</v>
      </c>
      <c r="J11" s="682" t="s">
        <v>2862</v>
      </c>
      <c r="K11" s="683">
        <f>M11+N11+O11</f>
        <v>78796</v>
      </c>
      <c r="L11" s="1180">
        <v>1</v>
      </c>
      <c r="M11" s="1337"/>
      <c r="N11" s="1338">
        <v>176</v>
      </c>
      <c r="O11" s="1339">
        <v>78620</v>
      </c>
      <c r="P11" s="1181">
        <v>1.3888888888888888E-2</v>
      </c>
      <c r="Q11" s="1182">
        <v>67</v>
      </c>
      <c r="R11" s="1183">
        <f>P11*Q11*24</f>
        <v>22.333333333333332</v>
      </c>
      <c r="S11" s="1184">
        <f>SUM(R11:R15)</f>
        <v>31.416666666666664</v>
      </c>
    </row>
    <row r="12" spans="1:19" ht="70.5" hidden="1" customHeight="1" x14ac:dyDescent="0.25">
      <c r="A12" s="679"/>
      <c r="B12" s="687"/>
      <c r="C12" s="688"/>
      <c r="D12" s="677"/>
      <c r="E12" s="677"/>
      <c r="F12" s="680"/>
      <c r="G12" s="680"/>
      <c r="H12" s="681"/>
      <c r="I12" s="677"/>
      <c r="J12" s="681"/>
      <c r="K12" s="684"/>
      <c r="L12" s="1185">
        <v>2</v>
      </c>
      <c r="M12" s="197"/>
      <c r="N12" s="199">
        <v>166</v>
      </c>
      <c r="O12" s="1340">
        <v>70442</v>
      </c>
      <c r="P12" s="1186">
        <v>4.8611111111111112E-3</v>
      </c>
      <c r="Q12" s="1187">
        <v>63</v>
      </c>
      <c r="R12" s="1188">
        <f>P12*Q12*24</f>
        <v>7.3500000000000005</v>
      </c>
      <c r="S12" s="1189"/>
    </row>
    <row r="13" spans="1:19" ht="70.5" hidden="1" customHeight="1" x14ac:dyDescent="0.25">
      <c r="A13" s="679"/>
      <c r="B13" s="687"/>
      <c r="C13" s="688"/>
      <c r="D13" s="677"/>
      <c r="E13" s="677"/>
      <c r="F13" s="680"/>
      <c r="G13" s="680"/>
      <c r="H13" s="681"/>
      <c r="I13" s="677"/>
      <c r="J13" s="681"/>
      <c r="K13" s="684"/>
      <c r="L13" s="1185">
        <v>3</v>
      </c>
      <c r="M13" s="197"/>
      <c r="N13" s="199">
        <v>97</v>
      </c>
      <c r="O13" s="1340">
        <v>42935</v>
      </c>
      <c r="P13" s="1186">
        <v>1.3888888888888889E-3</v>
      </c>
      <c r="Q13" s="1187">
        <v>38</v>
      </c>
      <c r="R13" s="1188">
        <f>P13*Q13*24</f>
        <v>1.2666666666666666</v>
      </c>
      <c r="S13" s="1189"/>
    </row>
    <row r="14" spans="1:19" ht="70.5" hidden="1" customHeight="1" x14ac:dyDescent="0.25">
      <c r="A14" s="679"/>
      <c r="B14" s="687"/>
      <c r="C14" s="688"/>
      <c r="D14" s="677"/>
      <c r="E14" s="677"/>
      <c r="F14" s="680"/>
      <c r="G14" s="680"/>
      <c r="H14" s="681"/>
      <c r="I14" s="677"/>
      <c r="J14" s="681"/>
      <c r="K14" s="684"/>
      <c r="L14" s="1185">
        <v>4</v>
      </c>
      <c r="M14" s="197"/>
      <c r="N14" s="199">
        <v>45</v>
      </c>
      <c r="O14" s="1340">
        <v>14211</v>
      </c>
      <c r="P14" s="1186">
        <v>2.7777777777777779E-3</v>
      </c>
      <c r="Q14" s="1187">
        <v>7</v>
      </c>
      <c r="R14" s="1188">
        <f>P14*Q14*24</f>
        <v>0.46666666666666667</v>
      </c>
      <c r="S14" s="1189"/>
    </row>
    <row r="15" spans="1:19" ht="70.5" hidden="1" customHeight="1" x14ac:dyDescent="0.25">
      <c r="A15" s="679"/>
      <c r="B15" s="687"/>
      <c r="C15" s="688"/>
      <c r="D15" s="677"/>
      <c r="E15" s="677"/>
      <c r="F15" s="680"/>
      <c r="G15" s="680"/>
      <c r="H15" s="681"/>
      <c r="I15" s="677"/>
      <c r="J15" s="681"/>
      <c r="K15" s="685"/>
      <c r="L15" s="1190"/>
      <c r="M15" s="1259"/>
      <c r="N15" s="1341"/>
      <c r="O15" s="1342"/>
      <c r="P15" s="1191"/>
      <c r="Q15" s="1192"/>
      <c r="R15" s="1193"/>
      <c r="S15" s="1194"/>
    </row>
    <row r="16" spans="1:19" x14ac:dyDescent="0.25">
      <c r="A16" s="679"/>
      <c r="B16" s="687" t="s">
        <v>2861</v>
      </c>
      <c r="C16" s="688">
        <v>0.71458333333333324</v>
      </c>
      <c r="D16" s="688" t="s">
        <v>2671</v>
      </c>
      <c r="E16" s="677" t="s">
        <v>11</v>
      </c>
      <c r="F16" s="680" t="s">
        <v>2860</v>
      </c>
      <c r="G16" s="680" t="s">
        <v>2859</v>
      </c>
      <c r="H16" s="681" t="s">
        <v>51</v>
      </c>
      <c r="I16" s="678" t="s">
        <v>2858</v>
      </c>
      <c r="J16" s="682" t="s">
        <v>2857</v>
      </c>
      <c r="K16" s="683">
        <f>M16+N16+O16</f>
        <v>95008</v>
      </c>
      <c r="L16" s="1180">
        <v>1</v>
      </c>
      <c r="M16" s="1337"/>
      <c r="N16" s="1338">
        <v>234</v>
      </c>
      <c r="O16" s="1339">
        <v>94774</v>
      </c>
      <c r="P16" s="1181">
        <v>2.7777777777777779E-3</v>
      </c>
      <c r="Q16" s="1182">
        <v>71</v>
      </c>
      <c r="R16" s="1183">
        <f>P16*Q16*24</f>
        <v>4.7333333333333343</v>
      </c>
      <c r="S16" s="1184">
        <f>SUM(R16:R20)</f>
        <v>29.933333333333337</v>
      </c>
    </row>
    <row r="17" spans="1:19" x14ac:dyDescent="0.25">
      <c r="A17" s="679"/>
      <c r="B17" s="687"/>
      <c r="C17" s="688"/>
      <c r="D17" s="677"/>
      <c r="E17" s="677"/>
      <c r="F17" s="680"/>
      <c r="G17" s="680"/>
      <c r="H17" s="681"/>
      <c r="I17" s="677"/>
      <c r="J17" s="681"/>
      <c r="K17" s="684"/>
      <c r="L17" s="1185">
        <v>2</v>
      </c>
      <c r="M17" s="197"/>
      <c r="N17" s="199">
        <v>166</v>
      </c>
      <c r="O17" s="1340">
        <v>70442</v>
      </c>
      <c r="P17" s="1186">
        <v>1.6666666666666666E-2</v>
      </c>
      <c r="Q17" s="1187">
        <v>63</v>
      </c>
      <c r="R17" s="1188">
        <f>P17*Q17*24</f>
        <v>25.200000000000003</v>
      </c>
      <c r="S17" s="1189"/>
    </row>
    <row r="18" spans="1:19" x14ac:dyDescent="0.25">
      <c r="A18" s="679"/>
      <c r="B18" s="687"/>
      <c r="C18" s="688"/>
      <c r="D18" s="677"/>
      <c r="E18" s="677"/>
      <c r="F18" s="680"/>
      <c r="G18" s="680"/>
      <c r="H18" s="681"/>
      <c r="I18" s="677"/>
      <c r="J18" s="681"/>
      <c r="K18" s="684"/>
      <c r="L18" s="1185"/>
      <c r="M18" s="197"/>
      <c r="N18" s="199"/>
      <c r="O18" s="1340"/>
      <c r="P18" s="1186"/>
      <c r="Q18" s="1187"/>
      <c r="R18" s="1188"/>
      <c r="S18" s="1189"/>
    </row>
    <row r="19" spans="1:19" x14ac:dyDescent="0.25">
      <c r="A19" s="679"/>
      <c r="B19" s="687"/>
      <c r="C19" s="688"/>
      <c r="D19" s="677"/>
      <c r="E19" s="677"/>
      <c r="F19" s="680"/>
      <c r="G19" s="680"/>
      <c r="H19" s="681"/>
      <c r="I19" s="677"/>
      <c r="J19" s="681"/>
      <c r="K19" s="684"/>
      <c r="L19" s="1185"/>
      <c r="M19" s="197"/>
      <c r="N19" s="199"/>
      <c r="O19" s="1340"/>
      <c r="P19" s="1186"/>
      <c r="Q19" s="1187"/>
      <c r="R19" s="1188"/>
      <c r="S19" s="1189"/>
    </row>
    <row r="20" spans="1:19" x14ac:dyDescent="0.25">
      <c r="A20" s="679"/>
      <c r="B20" s="687"/>
      <c r="C20" s="688"/>
      <c r="D20" s="677"/>
      <c r="E20" s="677"/>
      <c r="F20" s="680"/>
      <c r="G20" s="680"/>
      <c r="H20" s="681"/>
      <c r="I20" s="677"/>
      <c r="J20" s="681"/>
      <c r="K20" s="685"/>
      <c r="L20" s="1190"/>
      <c r="M20" s="1259"/>
      <c r="N20" s="1341"/>
      <c r="O20" s="1342"/>
      <c r="P20" s="1191"/>
      <c r="Q20" s="1192"/>
      <c r="R20" s="1193"/>
      <c r="S20" s="1194"/>
    </row>
    <row r="21" spans="1:19" x14ac:dyDescent="0.25">
      <c r="A21" s="679">
        <v>3</v>
      </c>
      <c r="B21" s="691" t="s">
        <v>2856</v>
      </c>
      <c r="C21" s="691" t="s">
        <v>2855</v>
      </c>
      <c r="D21" s="677" t="s">
        <v>2647</v>
      </c>
      <c r="E21" s="677" t="s">
        <v>13</v>
      </c>
      <c r="F21" s="680" t="s">
        <v>2854</v>
      </c>
      <c r="G21" s="680" t="s">
        <v>2853</v>
      </c>
      <c r="H21" s="677" t="s">
        <v>51</v>
      </c>
      <c r="I21" s="678" t="s">
        <v>2852</v>
      </c>
      <c r="J21" s="680" t="s">
        <v>2764</v>
      </c>
      <c r="K21" s="677">
        <v>5877</v>
      </c>
      <c r="L21" s="1180">
        <v>1</v>
      </c>
      <c r="M21" s="1337"/>
      <c r="N21" s="1338">
        <v>11</v>
      </c>
      <c r="O21" s="1339">
        <v>5866</v>
      </c>
      <c r="P21" s="1181">
        <v>3.888888888888889E-2</v>
      </c>
      <c r="Q21" s="1182">
        <v>3.12</v>
      </c>
      <c r="R21" s="1183">
        <f>P21*Q21*24</f>
        <v>2.9119999999999999</v>
      </c>
      <c r="S21" s="1184">
        <f>SUM(R21:R25)</f>
        <v>2.9119999999999999</v>
      </c>
    </row>
    <row r="22" spans="1:19" x14ac:dyDescent="0.25">
      <c r="A22" s="679"/>
      <c r="B22" s="691"/>
      <c r="C22" s="691"/>
      <c r="D22" s="677"/>
      <c r="E22" s="677"/>
      <c r="F22" s="680"/>
      <c r="G22" s="680"/>
      <c r="H22" s="677"/>
      <c r="I22" s="677"/>
      <c r="J22" s="677"/>
      <c r="K22" s="677"/>
      <c r="L22" s="1185"/>
      <c r="M22" s="197"/>
      <c r="N22" s="199"/>
      <c r="O22" s="1340"/>
      <c r="P22" s="1186"/>
      <c r="Q22" s="1187"/>
      <c r="R22" s="1188"/>
      <c r="S22" s="1189"/>
    </row>
    <row r="23" spans="1:19" x14ac:dyDescent="0.25">
      <c r="A23" s="679"/>
      <c r="B23" s="691"/>
      <c r="C23" s="691"/>
      <c r="D23" s="677"/>
      <c r="E23" s="677"/>
      <c r="F23" s="680"/>
      <c r="G23" s="680"/>
      <c r="H23" s="677"/>
      <c r="I23" s="677"/>
      <c r="J23" s="677"/>
      <c r="K23" s="677"/>
      <c r="L23" s="1185"/>
      <c r="M23" s="197"/>
      <c r="N23" s="199"/>
      <c r="O23" s="1340"/>
      <c r="P23" s="1186"/>
      <c r="Q23" s="1187"/>
      <c r="R23" s="1188"/>
      <c r="S23" s="1189"/>
    </row>
    <row r="24" spans="1:19" x14ac:dyDescent="0.25">
      <c r="A24" s="679"/>
      <c r="B24" s="691"/>
      <c r="C24" s="691"/>
      <c r="D24" s="677"/>
      <c r="E24" s="677"/>
      <c r="F24" s="680"/>
      <c r="G24" s="680"/>
      <c r="H24" s="677"/>
      <c r="I24" s="677"/>
      <c r="J24" s="677"/>
      <c r="K24" s="677"/>
      <c r="L24" s="1185"/>
      <c r="M24" s="197"/>
      <c r="N24" s="199"/>
      <c r="O24" s="1340"/>
      <c r="P24" s="1186"/>
      <c r="Q24" s="1187"/>
      <c r="R24" s="1188"/>
      <c r="S24" s="1189"/>
    </row>
    <row r="25" spans="1:19" x14ac:dyDescent="0.25">
      <c r="A25" s="679"/>
      <c r="B25" s="691"/>
      <c r="C25" s="691"/>
      <c r="D25" s="677"/>
      <c r="E25" s="677"/>
      <c r="F25" s="680"/>
      <c r="G25" s="680"/>
      <c r="H25" s="677"/>
      <c r="I25" s="677"/>
      <c r="J25" s="677"/>
      <c r="K25" s="677"/>
      <c r="L25" s="1190"/>
      <c r="M25" s="1259"/>
      <c r="N25" s="1341"/>
      <c r="O25" s="1342"/>
      <c r="P25" s="1191"/>
      <c r="Q25" s="1192"/>
      <c r="R25" s="1193"/>
      <c r="S25" s="1194"/>
    </row>
    <row r="26" spans="1:19" ht="15.75" customHeight="1" x14ac:dyDescent="0.25">
      <c r="A26" s="679">
        <v>4</v>
      </c>
      <c r="B26" s="691" t="s">
        <v>2851</v>
      </c>
      <c r="C26" s="691" t="s">
        <v>2850</v>
      </c>
      <c r="D26" s="677" t="s">
        <v>2647</v>
      </c>
      <c r="E26" s="677" t="s">
        <v>11</v>
      </c>
      <c r="F26" s="680" t="s">
        <v>2849</v>
      </c>
      <c r="G26" s="680" t="s">
        <v>2848</v>
      </c>
      <c r="H26" s="677" t="s">
        <v>24</v>
      </c>
      <c r="I26" s="677" t="s">
        <v>2847</v>
      </c>
      <c r="J26" s="677" t="s">
        <v>2846</v>
      </c>
      <c r="K26" s="677">
        <v>16487</v>
      </c>
      <c r="L26" s="1180">
        <v>1</v>
      </c>
      <c r="M26" s="1337"/>
      <c r="N26" s="1338">
        <v>4</v>
      </c>
      <c r="O26" s="1339">
        <v>16483</v>
      </c>
      <c r="P26" s="1181">
        <v>1.1805555555555555E-2</v>
      </c>
      <c r="Q26" s="1182">
        <v>3.5</v>
      </c>
      <c r="R26" s="1183">
        <f>P26*Q26*24</f>
        <v>0.9916666666666667</v>
      </c>
      <c r="S26" s="1184">
        <f>SUM(R26:R30)</f>
        <v>1.1541666666666668</v>
      </c>
    </row>
    <row r="27" spans="1:19" x14ac:dyDescent="0.25">
      <c r="A27" s="679"/>
      <c r="B27" s="691"/>
      <c r="C27" s="691"/>
      <c r="D27" s="677"/>
      <c r="E27" s="677"/>
      <c r="F27" s="680"/>
      <c r="G27" s="680"/>
      <c r="H27" s="677"/>
      <c r="I27" s="677"/>
      <c r="J27" s="677"/>
      <c r="K27" s="677"/>
      <c r="L27" s="1185">
        <v>2</v>
      </c>
      <c r="M27" s="197"/>
      <c r="N27" s="199"/>
      <c r="O27" s="1340">
        <v>337</v>
      </c>
      <c r="P27" s="1186">
        <v>4.5138888888888888E-2</v>
      </c>
      <c r="Q27" s="1187">
        <v>0.15</v>
      </c>
      <c r="R27" s="1188">
        <f>P27*Q27*24</f>
        <v>0.16249999999999998</v>
      </c>
      <c r="S27" s="1189"/>
    </row>
    <row r="28" spans="1:19" x14ac:dyDescent="0.25">
      <c r="A28" s="679"/>
      <c r="B28" s="691"/>
      <c r="C28" s="691"/>
      <c r="D28" s="677"/>
      <c r="E28" s="677"/>
      <c r="F28" s="680"/>
      <c r="G28" s="680"/>
      <c r="H28" s="677"/>
      <c r="I28" s="677"/>
      <c r="J28" s="677"/>
      <c r="K28" s="677"/>
      <c r="L28" s="1185">
        <v>3</v>
      </c>
      <c r="M28" s="197"/>
      <c r="N28" s="199"/>
      <c r="O28" s="1340"/>
      <c r="P28" s="1186"/>
      <c r="Q28" s="1187"/>
      <c r="R28" s="1188"/>
      <c r="S28" s="1189"/>
    </row>
    <row r="29" spans="1:19" x14ac:dyDescent="0.25">
      <c r="A29" s="679"/>
      <c r="B29" s="691"/>
      <c r="C29" s="691"/>
      <c r="D29" s="677"/>
      <c r="E29" s="677"/>
      <c r="F29" s="680"/>
      <c r="G29" s="680"/>
      <c r="H29" s="677"/>
      <c r="I29" s="677"/>
      <c r="J29" s="677"/>
      <c r="K29" s="677"/>
      <c r="L29" s="1185"/>
      <c r="M29" s="197"/>
      <c r="N29" s="199"/>
      <c r="O29" s="1340"/>
      <c r="P29" s="1186"/>
      <c r="Q29" s="1187"/>
      <c r="R29" s="1188"/>
      <c r="S29" s="1189"/>
    </row>
    <row r="30" spans="1:19" x14ac:dyDescent="0.25">
      <c r="A30" s="679"/>
      <c r="B30" s="691"/>
      <c r="C30" s="691"/>
      <c r="D30" s="677"/>
      <c r="E30" s="677"/>
      <c r="F30" s="680"/>
      <c r="G30" s="680"/>
      <c r="H30" s="677"/>
      <c r="I30" s="677"/>
      <c r="J30" s="677"/>
      <c r="K30" s="677"/>
      <c r="L30" s="1190"/>
      <c r="M30" s="1259"/>
      <c r="N30" s="1341"/>
      <c r="O30" s="1342"/>
      <c r="P30" s="1191"/>
      <c r="Q30" s="1192"/>
      <c r="R30" s="1193"/>
      <c r="S30" s="1194"/>
    </row>
    <row r="31" spans="1:19" x14ac:dyDescent="0.25">
      <c r="A31" s="679">
        <v>5</v>
      </c>
      <c r="B31" s="692" t="s">
        <v>1546</v>
      </c>
      <c r="C31" s="688">
        <v>0.3527777777777778</v>
      </c>
      <c r="D31" s="688" t="s">
        <v>2711</v>
      </c>
      <c r="E31" s="677" t="s">
        <v>13</v>
      </c>
      <c r="F31" s="680" t="s">
        <v>2845</v>
      </c>
      <c r="G31" s="680" t="s">
        <v>2844</v>
      </c>
      <c r="H31" s="677" t="s">
        <v>24</v>
      </c>
      <c r="I31" s="677" t="s">
        <v>2843</v>
      </c>
      <c r="J31" s="693" t="s">
        <v>2842</v>
      </c>
      <c r="K31" s="683">
        <v>6285</v>
      </c>
      <c r="L31" s="1202">
        <v>1</v>
      </c>
      <c r="M31" s="1343">
        <v>0</v>
      </c>
      <c r="N31" s="1344">
        <v>7</v>
      </c>
      <c r="O31" s="1345">
        <v>6278</v>
      </c>
      <c r="P31" s="1195">
        <v>1.5277777777777777E-2</v>
      </c>
      <c r="Q31" s="1218">
        <v>3.8</v>
      </c>
      <c r="R31" s="1219">
        <f>P31*Q31*24</f>
        <v>1.3933333333333331</v>
      </c>
      <c r="S31" s="686">
        <f>SUM(R31:R34)</f>
        <v>1.9016666666666664</v>
      </c>
    </row>
    <row r="32" spans="1:19" x14ac:dyDescent="0.25">
      <c r="A32" s="679"/>
      <c r="B32" s="692"/>
      <c r="C32" s="688"/>
      <c r="D32" s="688"/>
      <c r="E32" s="677"/>
      <c r="F32" s="680"/>
      <c r="G32" s="680"/>
      <c r="H32" s="677"/>
      <c r="I32" s="677"/>
      <c r="J32" s="693"/>
      <c r="K32" s="684"/>
      <c r="L32" s="1205">
        <v>2</v>
      </c>
      <c r="M32" s="1346"/>
      <c r="N32" s="1347">
        <v>4</v>
      </c>
      <c r="O32" s="1348">
        <v>5455</v>
      </c>
      <c r="P32" s="1206">
        <v>9.7222222222222224E-3</v>
      </c>
      <c r="Q32" s="1247">
        <v>2.1</v>
      </c>
      <c r="R32" s="1229">
        <f>P32*Q32*24</f>
        <v>0.49</v>
      </c>
      <c r="S32" s="686"/>
    </row>
    <row r="33" spans="1:19" x14ac:dyDescent="0.25">
      <c r="A33" s="679"/>
      <c r="B33" s="692"/>
      <c r="C33" s="688"/>
      <c r="D33" s="688"/>
      <c r="E33" s="677"/>
      <c r="F33" s="680"/>
      <c r="G33" s="680"/>
      <c r="H33" s="677"/>
      <c r="I33" s="677"/>
      <c r="J33" s="693"/>
      <c r="K33" s="684"/>
      <c r="L33" s="1205">
        <v>3</v>
      </c>
      <c r="M33" s="1346"/>
      <c r="N33" s="1347">
        <v>3</v>
      </c>
      <c r="O33" s="1348">
        <v>646</v>
      </c>
      <c r="P33" s="1206">
        <v>1.3888888888888889E-3</v>
      </c>
      <c r="Q33" s="1247">
        <v>0.35</v>
      </c>
      <c r="R33" s="1229">
        <f>P33*Q33*24</f>
        <v>1.1666666666666665E-2</v>
      </c>
      <c r="S33" s="686"/>
    </row>
    <row r="34" spans="1:19" x14ac:dyDescent="0.25">
      <c r="A34" s="679"/>
      <c r="B34" s="692"/>
      <c r="C34" s="688"/>
      <c r="D34" s="688"/>
      <c r="E34" s="677"/>
      <c r="F34" s="680"/>
      <c r="G34" s="680"/>
      <c r="H34" s="677"/>
      <c r="I34" s="677"/>
      <c r="J34" s="693"/>
      <c r="K34" s="685"/>
      <c r="L34" s="1209">
        <v>4</v>
      </c>
      <c r="M34" s="1349"/>
      <c r="N34" s="1350">
        <v>1</v>
      </c>
      <c r="O34" s="1351">
        <v>0</v>
      </c>
      <c r="P34" s="1210">
        <v>2.7777777777777779E-3</v>
      </c>
      <c r="Q34" s="1251">
        <v>0.1</v>
      </c>
      <c r="R34" s="1230">
        <f>P34*Q34*24</f>
        <v>6.6666666666666662E-3</v>
      </c>
      <c r="S34" s="686"/>
    </row>
    <row r="35" spans="1:19" ht="15.75" customHeight="1" x14ac:dyDescent="0.25">
      <c r="A35" s="679">
        <v>6</v>
      </c>
      <c r="B35" s="691" t="s">
        <v>2433</v>
      </c>
      <c r="C35" s="691" t="s">
        <v>2841</v>
      </c>
      <c r="D35" s="677" t="s">
        <v>2647</v>
      </c>
      <c r="E35" s="677" t="s">
        <v>11</v>
      </c>
      <c r="F35" s="680" t="s">
        <v>2840</v>
      </c>
      <c r="G35" s="680" t="s">
        <v>2839</v>
      </c>
      <c r="H35" s="677" t="s">
        <v>24</v>
      </c>
      <c r="I35" s="677" t="s">
        <v>2838</v>
      </c>
      <c r="J35" s="677" t="s">
        <v>2779</v>
      </c>
      <c r="K35" s="677">
        <v>9000</v>
      </c>
      <c r="L35" s="1180">
        <v>1</v>
      </c>
      <c r="M35" s="1337"/>
      <c r="N35" s="1338">
        <v>13</v>
      </c>
      <c r="O35" s="1339">
        <v>8987</v>
      </c>
      <c r="P35" s="1195">
        <v>1.2499999999999999E-2</v>
      </c>
      <c r="Q35" s="1196">
        <v>4.66</v>
      </c>
      <c r="R35" s="1197">
        <f>P35*Q35*24</f>
        <v>1.3979999999999999</v>
      </c>
      <c r="S35" s="697">
        <f>R35+R36+R37+R38+R39</f>
        <v>1.3979999999999999</v>
      </c>
    </row>
    <row r="36" spans="1:19" x14ac:dyDescent="0.25">
      <c r="A36" s="679"/>
      <c r="B36" s="691"/>
      <c r="C36" s="691"/>
      <c r="D36" s="677"/>
      <c r="E36" s="677"/>
      <c r="F36" s="680"/>
      <c r="G36" s="680"/>
      <c r="H36" s="677"/>
      <c r="I36" s="677"/>
      <c r="J36" s="677"/>
      <c r="K36" s="677"/>
      <c r="L36" s="1185"/>
      <c r="M36" s="197"/>
      <c r="N36" s="199"/>
      <c r="O36" s="1340"/>
      <c r="P36" s="1185"/>
      <c r="Q36" s="1198"/>
      <c r="R36" s="1199"/>
      <c r="S36" s="679"/>
    </row>
    <row r="37" spans="1:19" x14ac:dyDescent="0.25">
      <c r="A37" s="679"/>
      <c r="B37" s="691"/>
      <c r="C37" s="691"/>
      <c r="D37" s="677"/>
      <c r="E37" s="677"/>
      <c r="F37" s="680"/>
      <c r="G37" s="680"/>
      <c r="H37" s="677"/>
      <c r="I37" s="677"/>
      <c r="J37" s="677"/>
      <c r="K37" s="677"/>
      <c r="L37" s="1185"/>
      <c r="M37" s="197"/>
      <c r="N37" s="199"/>
      <c r="O37" s="1340"/>
      <c r="P37" s="1185"/>
      <c r="Q37" s="1198"/>
      <c r="R37" s="1199"/>
      <c r="S37" s="679"/>
    </row>
    <row r="38" spans="1:19" x14ac:dyDescent="0.25">
      <c r="A38" s="679"/>
      <c r="B38" s="691"/>
      <c r="C38" s="691"/>
      <c r="D38" s="677"/>
      <c r="E38" s="677"/>
      <c r="F38" s="680"/>
      <c r="G38" s="680"/>
      <c r="H38" s="677"/>
      <c r="I38" s="677"/>
      <c r="J38" s="677"/>
      <c r="K38" s="677"/>
      <c r="L38" s="1185"/>
      <c r="M38" s="197"/>
      <c r="N38" s="199"/>
      <c r="O38" s="1340"/>
      <c r="P38" s="1185"/>
      <c r="Q38" s="1198"/>
      <c r="R38" s="1199"/>
      <c r="S38" s="679"/>
    </row>
    <row r="39" spans="1:19" x14ac:dyDescent="0.25">
      <c r="A39" s="679"/>
      <c r="B39" s="691"/>
      <c r="C39" s="691"/>
      <c r="D39" s="677"/>
      <c r="E39" s="677"/>
      <c r="F39" s="680"/>
      <c r="G39" s="680"/>
      <c r="H39" s="677"/>
      <c r="I39" s="677"/>
      <c r="J39" s="677"/>
      <c r="K39" s="677"/>
      <c r="L39" s="1190"/>
      <c r="M39" s="1259"/>
      <c r="N39" s="1341"/>
      <c r="O39" s="1342"/>
      <c r="P39" s="1190"/>
      <c r="Q39" s="1200"/>
      <c r="R39" s="1201"/>
      <c r="S39" s="679"/>
    </row>
    <row r="40" spans="1:19" ht="16.5" customHeight="1" x14ac:dyDescent="0.25">
      <c r="A40" s="679">
        <v>7</v>
      </c>
      <c r="B40" s="692" t="s">
        <v>2627</v>
      </c>
      <c r="C40" s="688">
        <v>0.7284722222222223</v>
      </c>
      <c r="D40" s="688" t="s">
        <v>2641</v>
      </c>
      <c r="E40" s="677" t="s">
        <v>13</v>
      </c>
      <c r="F40" s="680" t="s">
        <v>2837</v>
      </c>
      <c r="G40" s="680" t="s">
        <v>2836</v>
      </c>
      <c r="H40" s="677" t="s">
        <v>24</v>
      </c>
      <c r="I40" s="677" t="s">
        <v>2835</v>
      </c>
      <c r="J40" s="677" t="s">
        <v>2834</v>
      </c>
      <c r="K40" s="677">
        <f>M40+N40+O40</f>
        <v>9553</v>
      </c>
      <c r="L40" s="1202">
        <v>1</v>
      </c>
      <c r="M40" s="1343">
        <v>0</v>
      </c>
      <c r="N40" s="1344">
        <v>14</v>
      </c>
      <c r="O40" s="1345">
        <v>9539</v>
      </c>
      <c r="P40" s="1195">
        <v>6.9444444444444441E-3</v>
      </c>
      <c r="Q40" s="1203">
        <v>2</v>
      </c>
      <c r="R40" s="1204">
        <f>P40*Q40*24</f>
        <v>0.33333333333333331</v>
      </c>
      <c r="S40" s="694">
        <f>SUM(R40:R45)</f>
        <v>0.33333333333333331</v>
      </c>
    </row>
    <row r="41" spans="1:19" x14ac:dyDescent="0.25">
      <c r="A41" s="679"/>
      <c r="B41" s="692"/>
      <c r="C41" s="677"/>
      <c r="D41" s="677"/>
      <c r="E41" s="677"/>
      <c r="F41" s="680"/>
      <c r="G41" s="680"/>
      <c r="H41" s="677"/>
      <c r="I41" s="677"/>
      <c r="J41" s="677"/>
      <c r="K41" s="677"/>
      <c r="L41" s="1205"/>
      <c r="M41" s="1346"/>
      <c r="N41" s="1347"/>
      <c r="O41" s="1348"/>
      <c r="P41" s="1206"/>
      <c r="Q41" s="1207"/>
      <c r="R41" s="1208"/>
      <c r="S41" s="694"/>
    </row>
    <row r="42" spans="1:19" x14ac:dyDescent="0.25">
      <c r="A42" s="679"/>
      <c r="B42" s="692"/>
      <c r="C42" s="677"/>
      <c r="D42" s="677"/>
      <c r="E42" s="677"/>
      <c r="F42" s="680"/>
      <c r="G42" s="680"/>
      <c r="H42" s="677"/>
      <c r="I42" s="677"/>
      <c r="J42" s="677"/>
      <c r="K42" s="677"/>
      <c r="L42" s="1205"/>
      <c r="M42" s="1346"/>
      <c r="N42" s="1347"/>
      <c r="O42" s="1348"/>
      <c r="P42" s="1206"/>
      <c r="Q42" s="1207"/>
      <c r="R42" s="1208"/>
      <c r="S42" s="694"/>
    </row>
    <row r="43" spans="1:19" x14ac:dyDescent="0.25">
      <c r="A43" s="679"/>
      <c r="B43" s="692"/>
      <c r="C43" s="677"/>
      <c r="D43" s="677"/>
      <c r="E43" s="677"/>
      <c r="F43" s="680"/>
      <c r="G43" s="680"/>
      <c r="H43" s="677"/>
      <c r="I43" s="677"/>
      <c r="J43" s="677"/>
      <c r="K43" s="677"/>
      <c r="L43" s="1205"/>
      <c r="M43" s="1346"/>
      <c r="N43" s="1347"/>
      <c r="O43" s="1348"/>
      <c r="P43" s="1206"/>
      <c r="Q43" s="1207"/>
      <c r="R43" s="1208"/>
      <c r="S43" s="694"/>
    </row>
    <row r="44" spans="1:19" x14ac:dyDescent="0.25">
      <c r="A44" s="679"/>
      <c r="B44" s="692"/>
      <c r="C44" s="677"/>
      <c r="D44" s="677"/>
      <c r="E44" s="677"/>
      <c r="F44" s="680"/>
      <c r="G44" s="680"/>
      <c r="H44" s="677"/>
      <c r="I44" s="677"/>
      <c r="J44" s="677"/>
      <c r="K44" s="677"/>
      <c r="L44" s="1205"/>
      <c r="M44" s="1346"/>
      <c r="N44" s="1347"/>
      <c r="O44" s="1348"/>
      <c r="P44" s="1206"/>
      <c r="Q44" s="1207"/>
      <c r="R44" s="1208"/>
      <c r="S44" s="694"/>
    </row>
    <row r="45" spans="1:19" ht="16.5" customHeight="1" x14ac:dyDescent="0.25">
      <c r="A45" s="679"/>
      <c r="B45" s="692"/>
      <c r="C45" s="677"/>
      <c r="D45" s="677"/>
      <c r="E45" s="677"/>
      <c r="F45" s="680"/>
      <c r="G45" s="680"/>
      <c r="H45" s="677"/>
      <c r="I45" s="677"/>
      <c r="J45" s="677"/>
      <c r="K45" s="677"/>
      <c r="L45" s="1209"/>
      <c r="M45" s="1349"/>
      <c r="N45" s="1350"/>
      <c r="O45" s="1351"/>
      <c r="P45" s="1210"/>
      <c r="Q45" s="1211"/>
      <c r="R45" s="1212"/>
      <c r="S45" s="695"/>
    </row>
    <row r="46" spans="1:19" ht="16.5" customHeight="1" x14ac:dyDescent="0.25">
      <c r="A46" s="679">
        <v>8</v>
      </c>
      <c r="B46" s="692" t="s">
        <v>1516</v>
      </c>
      <c r="C46" s="688">
        <v>0.6020833333333333</v>
      </c>
      <c r="D46" s="688" t="s">
        <v>2654</v>
      </c>
      <c r="E46" s="677" t="s">
        <v>13</v>
      </c>
      <c r="F46" s="680" t="s">
        <v>2653</v>
      </c>
      <c r="G46" s="680" t="s">
        <v>2833</v>
      </c>
      <c r="H46" s="677" t="s">
        <v>51</v>
      </c>
      <c r="I46" s="698" t="s">
        <v>2832</v>
      </c>
      <c r="J46" s="696" t="s">
        <v>2650</v>
      </c>
      <c r="K46" s="677">
        <v>10964</v>
      </c>
      <c r="L46" s="1180">
        <v>1</v>
      </c>
      <c r="M46" s="1337" t="s">
        <v>1590</v>
      </c>
      <c r="N46" s="1338">
        <v>22</v>
      </c>
      <c r="O46" s="1339">
        <v>10942</v>
      </c>
      <c r="P46" s="1213">
        <v>4.027777777777778E-2</v>
      </c>
      <c r="Q46" s="1182">
        <v>3.8</v>
      </c>
      <c r="R46" s="1214">
        <f t="shared" ref="R46:R54" si="0">P46*Q46*24</f>
        <v>3.6733333333333333</v>
      </c>
      <c r="S46" s="686">
        <f>SUM(R46:R50)</f>
        <v>5.8241666666666667</v>
      </c>
    </row>
    <row r="47" spans="1:19" x14ac:dyDescent="0.25">
      <c r="A47" s="679"/>
      <c r="B47" s="692"/>
      <c r="C47" s="688"/>
      <c r="D47" s="677"/>
      <c r="E47" s="677"/>
      <c r="F47" s="680"/>
      <c r="G47" s="680"/>
      <c r="H47" s="677"/>
      <c r="I47" s="681"/>
      <c r="J47" s="693"/>
      <c r="K47" s="677"/>
      <c r="L47" s="1185">
        <v>2</v>
      </c>
      <c r="M47" s="197" t="s">
        <v>1590</v>
      </c>
      <c r="N47" s="199">
        <v>18</v>
      </c>
      <c r="O47" s="1340">
        <v>8972</v>
      </c>
      <c r="P47" s="1215">
        <v>1.3888888888888889E-3</v>
      </c>
      <c r="Q47" s="1187">
        <v>3.2</v>
      </c>
      <c r="R47" s="1216">
        <f t="shared" si="0"/>
        <v>0.10666666666666666</v>
      </c>
      <c r="S47" s="677"/>
    </row>
    <row r="48" spans="1:19" x14ac:dyDescent="0.25">
      <c r="A48" s="679"/>
      <c r="B48" s="692"/>
      <c r="C48" s="688"/>
      <c r="D48" s="677"/>
      <c r="E48" s="677"/>
      <c r="F48" s="680"/>
      <c r="G48" s="680"/>
      <c r="H48" s="677"/>
      <c r="I48" s="681"/>
      <c r="J48" s="693"/>
      <c r="K48" s="677"/>
      <c r="L48" s="1185">
        <v>3</v>
      </c>
      <c r="M48" s="197" t="s">
        <v>1590</v>
      </c>
      <c r="N48" s="199">
        <v>16</v>
      </c>
      <c r="O48" s="1340">
        <v>8536</v>
      </c>
      <c r="P48" s="1215">
        <v>2.8472222222222222E-2</v>
      </c>
      <c r="Q48" s="1187">
        <v>2.8</v>
      </c>
      <c r="R48" s="1216">
        <f t="shared" si="0"/>
        <v>1.9133333333333333</v>
      </c>
      <c r="S48" s="677"/>
    </row>
    <row r="49" spans="1:19" x14ac:dyDescent="0.25">
      <c r="A49" s="679"/>
      <c r="B49" s="692"/>
      <c r="C49" s="688"/>
      <c r="D49" s="677"/>
      <c r="E49" s="677"/>
      <c r="F49" s="680"/>
      <c r="G49" s="680"/>
      <c r="H49" s="677"/>
      <c r="I49" s="681"/>
      <c r="J49" s="693"/>
      <c r="K49" s="677"/>
      <c r="L49" s="1185">
        <v>4</v>
      </c>
      <c r="M49" s="197"/>
      <c r="N49" s="199">
        <v>5</v>
      </c>
      <c r="O49" s="1340">
        <v>6847</v>
      </c>
      <c r="P49" s="1186">
        <v>2.0833333333333333E-3</v>
      </c>
      <c r="Q49" s="1187">
        <v>1.9</v>
      </c>
      <c r="R49" s="1216">
        <f t="shared" si="0"/>
        <v>9.4999999999999987E-2</v>
      </c>
      <c r="S49" s="677"/>
    </row>
    <row r="50" spans="1:19" x14ac:dyDescent="0.25">
      <c r="A50" s="679"/>
      <c r="B50" s="692"/>
      <c r="C50" s="688"/>
      <c r="D50" s="677"/>
      <c r="E50" s="677"/>
      <c r="F50" s="680"/>
      <c r="G50" s="680"/>
      <c r="H50" s="677"/>
      <c r="I50" s="681"/>
      <c r="J50" s="693"/>
      <c r="K50" s="677"/>
      <c r="L50" s="1190">
        <v>5</v>
      </c>
      <c r="M50" s="1259"/>
      <c r="N50" s="1341">
        <v>1</v>
      </c>
      <c r="O50" s="1342"/>
      <c r="P50" s="1217">
        <v>2.9861111111111113E-2</v>
      </c>
      <c r="Q50" s="1192">
        <v>0.05</v>
      </c>
      <c r="R50" s="1193">
        <f t="shared" si="0"/>
        <v>3.5833333333333335E-2</v>
      </c>
      <c r="S50" s="677"/>
    </row>
    <row r="51" spans="1:19" ht="15.75" customHeight="1" x14ac:dyDescent="0.25">
      <c r="A51" s="679">
        <v>9</v>
      </c>
      <c r="B51" s="692" t="s">
        <v>2411</v>
      </c>
      <c r="C51" s="688">
        <v>0.62013888888888891</v>
      </c>
      <c r="D51" s="688" t="s">
        <v>2654</v>
      </c>
      <c r="E51" s="677" t="s">
        <v>13</v>
      </c>
      <c r="F51" s="680" t="s">
        <v>2653</v>
      </c>
      <c r="G51" s="680" t="s">
        <v>2831</v>
      </c>
      <c r="H51" s="677" t="s">
        <v>305</v>
      </c>
      <c r="I51" s="680" t="s">
        <v>2830</v>
      </c>
      <c r="J51" s="693" t="s">
        <v>2829</v>
      </c>
      <c r="K51" s="677">
        <v>7547</v>
      </c>
      <c r="L51" s="1180">
        <v>1</v>
      </c>
      <c r="M51" s="1337" t="s">
        <v>1590</v>
      </c>
      <c r="N51" s="1338">
        <v>6</v>
      </c>
      <c r="O51" s="1339">
        <v>7541</v>
      </c>
      <c r="P51" s="1213">
        <v>1.1805555555555555E-2</v>
      </c>
      <c r="Q51" s="1182">
        <v>1.5</v>
      </c>
      <c r="R51" s="1214">
        <f t="shared" si="0"/>
        <v>0.42499999999999999</v>
      </c>
      <c r="S51" s="686">
        <f>SUM(R51:R55)</f>
        <v>0.62333333333333329</v>
      </c>
    </row>
    <row r="52" spans="1:19" ht="17.25" customHeight="1" x14ac:dyDescent="0.25">
      <c r="A52" s="679"/>
      <c r="B52" s="692"/>
      <c r="C52" s="688"/>
      <c r="D52" s="688"/>
      <c r="E52" s="677"/>
      <c r="F52" s="680"/>
      <c r="G52" s="680"/>
      <c r="H52" s="677"/>
      <c r="I52" s="677"/>
      <c r="J52" s="693"/>
      <c r="K52" s="677"/>
      <c r="L52" s="1185">
        <v>2</v>
      </c>
      <c r="M52" s="197" t="s">
        <v>1590</v>
      </c>
      <c r="N52" s="199">
        <v>0</v>
      </c>
      <c r="O52" s="1340">
        <v>554</v>
      </c>
      <c r="P52" s="1215">
        <v>0.16527777777777777</v>
      </c>
      <c r="Q52" s="1187">
        <v>0.05</v>
      </c>
      <c r="R52" s="1216">
        <f t="shared" si="0"/>
        <v>0.19833333333333331</v>
      </c>
      <c r="S52" s="677"/>
    </row>
    <row r="53" spans="1:19" ht="17.25" customHeight="1" x14ac:dyDescent="0.25">
      <c r="A53" s="679"/>
      <c r="B53" s="692"/>
      <c r="C53" s="688"/>
      <c r="D53" s="688"/>
      <c r="E53" s="677"/>
      <c r="F53" s="680"/>
      <c r="G53" s="680"/>
      <c r="H53" s="677"/>
      <c r="I53" s="677"/>
      <c r="J53" s="693"/>
      <c r="K53" s="677"/>
      <c r="L53" s="1185">
        <v>3</v>
      </c>
      <c r="M53" s="197" t="s">
        <v>1590</v>
      </c>
      <c r="N53" s="199"/>
      <c r="O53" s="1340"/>
      <c r="P53" s="1215"/>
      <c r="Q53" s="1187"/>
      <c r="R53" s="1216">
        <f t="shared" si="0"/>
        <v>0</v>
      </c>
      <c r="S53" s="677"/>
    </row>
    <row r="54" spans="1:19" ht="17.25" customHeight="1" x14ac:dyDescent="0.25">
      <c r="A54" s="679"/>
      <c r="B54" s="692"/>
      <c r="C54" s="688"/>
      <c r="D54" s="688"/>
      <c r="E54" s="677"/>
      <c r="F54" s="680"/>
      <c r="G54" s="680"/>
      <c r="H54" s="677"/>
      <c r="I54" s="677"/>
      <c r="J54" s="693"/>
      <c r="K54" s="677"/>
      <c r="L54" s="1185">
        <v>4</v>
      </c>
      <c r="M54" s="197"/>
      <c r="N54" s="199"/>
      <c r="O54" s="1340"/>
      <c r="P54" s="1186"/>
      <c r="Q54" s="1187"/>
      <c r="R54" s="1216">
        <f t="shared" si="0"/>
        <v>0</v>
      </c>
      <c r="S54" s="677"/>
    </row>
    <row r="55" spans="1:19" ht="17.25" customHeight="1" x14ac:dyDescent="0.25">
      <c r="A55" s="679"/>
      <c r="B55" s="692"/>
      <c r="C55" s="688"/>
      <c r="D55" s="688"/>
      <c r="E55" s="677"/>
      <c r="F55" s="680"/>
      <c r="G55" s="680"/>
      <c r="H55" s="677"/>
      <c r="I55" s="677"/>
      <c r="J55" s="693"/>
      <c r="K55" s="677"/>
      <c r="L55" s="1190"/>
      <c r="M55" s="1259"/>
      <c r="N55" s="1341"/>
      <c r="O55" s="1342"/>
      <c r="P55" s="1217"/>
      <c r="Q55" s="1192"/>
      <c r="R55" s="1193"/>
      <c r="S55" s="677"/>
    </row>
    <row r="56" spans="1:19" x14ac:dyDescent="0.25">
      <c r="A56" s="679">
        <v>10</v>
      </c>
      <c r="B56" s="692" t="s">
        <v>2828</v>
      </c>
      <c r="C56" s="688">
        <v>0.4375</v>
      </c>
      <c r="D56" s="688" t="s">
        <v>2711</v>
      </c>
      <c r="E56" s="677" t="s">
        <v>13</v>
      </c>
      <c r="F56" s="680" t="s">
        <v>2827</v>
      </c>
      <c r="G56" s="680" t="s">
        <v>2826</v>
      </c>
      <c r="H56" s="677" t="s">
        <v>24</v>
      </c>
      <c r="I56" s="677" t="s">
        <v>2825</v>
      </c>
      <c r="J56" s="693" t="s">
        <v>2824</v>
      </c>
      <c r="K56" s="227">
        <v>14583</v>
      </c>
      <c r="L56" s="1202">
        <v>1</v>
      </c>
      <c r="M56" s="1343">
        <v>0</v>
      </c>
      <c r="N56" s="1344">
        <v>44</v>
      </c>
      <c r="O56" s="1345">
        <v>14539</v>
      </c>
      <c r="P56" s="1195">
        <v>1.0416666666666666E-2</v>
      </c>
      <c r="Q56" s="1218">
        <v>8.16</v>
      </c>
      <c r="R56" s="1219">
        <f>P56*Q56*24</f>
        <v>2.04</v>
      </c>
      <c r="S56" s="686">
        <f>SUM(R56:R59)</f>
        <v>2.77</v>
      </c>
    </row>
    <row r="57" spans="1:19" x14ac:dyDescent="0.25">
      <c r="A57" s="679"/>
      <c r="B57" s="692"/>
      <c r="C57" s="688"/>
      <c r="D57" s="688"/>
      <c r="E57" s="677"/>
      <c r="F57" s="680"/>
      <c r="G57" s="680"/>
      <c r="H57" s="677"/>
      <c r="I57" s="677"/>
      <c r="J57" s="693"/>
      <c r="K57" s="679">
        <v>4118</v>
      </c>
      <c r="L57" s="1220">
        <v>2</v>
      </c>
      <c r="M57" s="1352"/>
      <c r="N57" s="1353">
        <v>1</v>
      </c>
      <c r="O57" s="1354">
        <v>4118</v>
      </c>
      <c r="P57" s="1221">
        <v>2.0833333333333332E-2</v>
      </c>
      <c r="Q57" s="1222">
        <v>1.46</v>
      </c>
      <c r="R57" s="1223">
        <f>P57*Q57*24</f>
        <v>0.73</v>
      </c>
      <c r="S57" s="686"/>
    </row>
    <row r="58" spans="1:19" x14ac:dyDescent="0.25">
      <c r="A58" s="679"/>
      <c r="B58" s="692"/>
      <c r="C58" s="688"/>
      <c r="D58" s="688"/>
      <c r="E58" s="677"/>
      <c r="F58" s="680"/>
      <c r="G58" s="680"/>
      <c r="H58" s="677"/>
      <c r="I58" s="677"/>
      <c r="J58" s="693"/>
      <c r="K58" s="679"/>
      <c r="L58" s="1220"/>
      <c r="M58" s="1352"/>
      <c r="N58" s="1353"/>
      <c r="O58" s="1354"/>
      <c r="P58" s="1221"/>
      <c r="Q58" s="1222"/>
      <c r="R58" s="1223"/>
      <c r="S58" s="686"/>
    </row>
    <row r="59" spans="1:19" x14ac:dyDescent="0.25">
      <c r="A59" s="679"/>
      <c r="B59" s="692"/>
      <c r="C59" s="688"/>
      <c r="D59" s="688"/>
      <c r="E59" s="677"/>
      <c r="F59" s="680"/>
      <c r="G59" s="680"/>
      <c r="H59" s="677"/>
      <c r="I59" s="677"/>
      <c r="J59" s="693"/>
      <c r="K59" s="679"/>
      <c r="L59" s="1224"/>
      <c r="M59" s="1355"/>
      <c r="N59" s="1356"/>
      <c r="O59" s="1357"/>
      <c r="P59" s="1225"/>
      <c r="Q59" s="1226"/>
      <c r="R59" s="1227"/>
      <c r="S59" s="686"/>
    </row>
    <row r="60" spans="1:19" ht="15.75" customHeight="1" x14ac:dyDescent="0.25">
      <c r="A60" s="699">
        <v>11</v>
      </c>
      <c r="B60" s="687" t="s">
        <v>2823</v>
      </c>
      <c r="C60" s="688">
        <v>0.53819444444444442</v>
      </c>
      <c r="D60" s="688" t="s">
        <v>2671</v>
      </c>
      <c r="E60" s="677" t="s">
        <v>13</v>
      </c>
      <c r="F60" s="680" t="s">
        <v>2822</v>
      </c>
      <c r="G60" s="680" t="s">
        <v>2669</v>
      </c>
      <c r="H60" s="681" t="s">
        <v>24</v>
      </c>
      <c r="I60" s="681" t="s">
        <v>2821</v>
      </c>
      <c r="J60" s="681" t="s">
        <v>2667</v>
      </c>
      <c r="K60" s="700">
        <v>11386</v>
      </c>
      <c r="L60" s="1180">
        <v>1</v>
      </c>
      <c r="M60" s="1337" t="s">
        <v>1590</v>
      </c>
      <c r="N60" s="1338">
        <v>7</v>
      </c>
      <c r="O60" s="1339">
        <v>11379</v>
      </c>
      <c r="P60" s="1181">
        <v>3.472222222222222E-3</v>
      </c>
      <c r="Q60" s="1182">
        <v>1.3</v>
      </c>
      <c r="R60" s="1183">
        <f>P60*Q60*24</f>
        <v>0.10833333333333332</v>
      </c>
      <c r="S60" s="686">
        <f>SUM(R60:R64)</f>
        <v>0.26416666666666666</v>
      </c>
    </row>
    <row r="61" spans="1:19" x14ac:dyDescent="0.25">
      <c r="A61" s="699"/>
      <c r="B61" s="687"/>
      <c r="C61" s="688"/>
      <c r="D61" s="677"/>
      <c r="E61" s="677"/>
      <c r="F61" s="680"/>
      <c r="G61" s="680"/>
      <c r="H61" s="681"/>
      <c r="I61" s="681"/>
      <c r="J61" s="681"/>
      <c r="K61" s="679"/>
      <c r="L61" s="1185">
        <v>2</v>
      </c>
      <c r="M61" s="197" t="s">
        <v>1590</v>
      </c>
      <c r="N61" s="199">
        <v>0</v>
      </c>
      <c r="O61" s="1340">
        <v>3220</v>
      </c>
      <c r="P61" s="1186">
        <v>1.3888888888888888E-2</v>
      </c>
      <c r="Q61" s="1187">
        <v>0.4</v>
      </c>
      <c r="R61" s="1188">
        <f>P61*Q61*24</f>
        <v>0.13333333333333333</v>
      </c>
      <c r="S61" s="677"/>
    </row>
    <row r="62" spans="1:19" x14ac:dyDescent="0.25">
      <c r="A62" s="699"/>
      <c r="B62" s="687"/>
      <c r="C62" s="688"/>
      <c r="D62" s="677"/>
      <c r="E62" s="677"/>
      <c r="F62" s="680"/>
      <c r="G62" s="680"/>
      <c r="H62" s="681"/>
      <c r="I62" s="681"/>
      <c r="J62" s="681"/>
      <c r="K62" s="679"/>
      <c r="L62" s="1185">
        <v>3</v>
      </c>
      <c r="M62" s="197" t="s">
        <v>1590</v>
      </c>
      <c r="N62" s="199">
        <v>0</v>
      </c>
      <c r="O62" s="1340">
        <v>621</v>
      </c>
      <c r="P62" s="1186">
        <v>6.9444444444444441E-3</v>
      </c>
      <c r="Q62" s="1187">
        <v>0.06</v>
      </c>
      <c r="R62" s="1188">
        <f>P62*Q62*24</f>
        <v>9.9999999999999985E-3</v>
      </c>
      <c r="S62" s="677"/>
    </row>
    <row r="63" spans="1:19" x14ac:dyDescent="0.25">
      <c r="A63" s="699"/>
      <c r="B63" s="687"/>
      <c r="C63" s="688"/>
      <c r="D63" s="677"/>
      <c r="E63" s="677"/>
      <c r="F63" s="680"/>
      <c r="G63" s="680"/>
      <c r="H63" s="681"/>
      <c r="I63" s="681"/>
      <c r="J63" s="681"/>
      <c r="K63" s="679"/>
      <c r="L63" s="1185">
        <v>4</v>
      </c>
      <c r="M63" s="197" t="s">
        <v>1590</v>
      </c>
      <c r="N63" s="199">
        <v>0</v>
      </c>
      <c r="O63" s="1340">
        <v>487</v>
      </c>
      <c r="P63" s="1186">
        <v>1.0416666666666666E-2</v>
      </c>
      <c r="Q63" s="1187">
        <v>0.05</v>
      </c>
      <c r="R63" s="1188">
        <f>P63*Q63*24</f>
        <v>1.2500000000000001E-2</v>
      </c>
      <c r="S63" s="677"/>
    </row>
    <row r="64" spans="1:19" x14ac:dyDescent="0.25">
      <c r="A64" s="699"/>
      <c r="B64" s="687"/>
      <c r="C64" s="688"/>
      <c r="D64" s="677"/>
      <c r="E64" s="677"/>
      <c r="F64" s="680"/>
      <c r="G64" s="680"/>
      <c r="H64" s="681"/>
      <c r="I64" s="681"/>
      <c r="J64" s="681"/>
      <c r="K64" s="679"/>
      <c r="L64" s="1190"/>
      <c r="M64" s="1259"/>
      <c r="N64" s="1341"/>
      <c r="O64" s="1342"/>
      <c r="P64" s="1191"/>
      <c r="Q64" s="1192"/>
      <c r="R64" s="1193"/>
      <c r="S64" s="677"/>
    </row>
    <row r="65" spans="1:19" ht="15.75" customHeight="1" x14ac:dyDescent="0.25">
      <c r="A65" s="679">
        <v>12</v>
      </c>
      <c r="B65" s="692" t="s">
        <v>2820</v>
      </c>
      <c r="C65" s="688">
        <v>0.78819444444444453</v>
      </c>
      <c r="D65" s="688" t="s">
        <v>2671</v>
      </c>
      <c r="E65" s="677" t="s">
        <v>13</v>
      </c>
      <c r="F65" s="680" t="s">
        <v>2740</v>
      </c>
      <c r="G65" s="680" t="s">
        <v>2795</v>
      </c>
      <c r="H65" s="681" t="s">
        <v>24</v>
      </c>
      <c r="I65" s="681" t="s">
        <v>2819</v>
      </c>
      <c r="J65" s="681" t="s">
        <v>2667</v>
      </c>
      <c r="K65" s="700">
        <v>6580</v>
      </c>
      <c r="L65" s="1180">
        <v>1</v>
      </c>
      <c r="M65" s="1337" t="s">
        <v>1590</v>
      </c>
      <c r="N65" s="1338">
        <v>15</v>
      </c>
      <c r="O65" s="1339">
        <v>6565</v>
      </c>
      <c r="P65" s="1181">
        <v>1.5972222222222224E-2</v>
      </c>
      <c r="Q65" s="1182">
        <v>1.2</v>
      </c>
      <c r="R65" s="1183">
        <f>P65*Q65*24</f>
        <v>0.46000000000000008</v>
      </c>
      <c r="S65" s="686">
        <f>SUM(R65:R69)</f>
        <v>0.7400000000000001</v>
      </c>
    </row>
    <row r="66" spans="1:19" ht="17.25" customHeight="1" x14ac:dyDescent="0.25">
      <c r="A66" s="679"/>
      <c r="B66" s="692"/>
      <c r="C66" s="688"/>
      <c r="D66" s="688"/>
      <c r="E66" s="677"/>
      <c r="F66" s="680"/>
      <c r="G66" s="680"/>
      <c r="H66" s="681"/>
      <c r="I66" s="681"/>
      <c r="J66" s="681"/>
      <c r="K66" s="700"/>
      <c r="L66" s="1185">
        <v>2</v>
      </c>
      <c r="M66" s="197" t="s">
        <v>1590</v>
      </c>
      <c r="N66" s="199">
        <v>11</v>
      </c>
      <c r="O66" s="1340">
        <v>4369</v>
      </c>
      <c r="P66" s="1186">
        <v>5.5555555555555558E-3</v>
      </c>
      <c r="Q66" s="1187">
        <v>0.9</v>
      </c>
      <c r="R66" s="1188">
        <f>P66*Q66*24</f>
        <v>0.12</v>
      </c>
      <c r="S66" s="677"/>
    </row>
    <row r="67" spans="1:19" ht="17.25" customHeight="1" x14ac:dyDescent="0.25">
      <c r="A67" s="679"/>
      <c r="B67" s="692"/>
      <c r="C67" s="688"/>
      <c r="D67" s="688"/>
      <c r="E67" s="677"/>
      <c r="F67" s="680"/>
      <c r="G67" s="680"/>
      <c r="H67" s="681"/>
      <c r="I67" s="681"/>
      <c r="J67" s="681"/>
      <c r="K67" s="700"/>
      <c r="L67" s="1185">
        <v>3</v>
      </c>
      <c r="M67" s="197" t="s">
        <v>1590</v>
      </c>
      <c r="N67" s="199">
        <v>1</v>
      </c>
      <c r="O67" s="1340">
        <v>1709</v>
      </c>
      <c r="P67" s="1186">
        <v>3.1944444444444449E-2</v>
      </c>
      <c r="Q67" s="1187">
        <v>0.2</v>
      </c>
      <c r="R67" s="1188">
        <f>P67*Q67*24</f>
        <v>0.15333333333333338</v>
      </c>
      <c r="S67" s="677"/>
    </row>
    <row r="68" spans="1:19" ht="17.25" customHeight="1" x14ac:dyDescent="0.25">
      <c r="A68" s="679"/>
      <c r="B68" s="692"/>
      <c r="C68" s="688"/>
      <c r="D68" s="688"/>
      <c r="E68" s="677"/>
      <c r="F68" s="680"/>
      <c r="G68" s="680"/>
      <c r="H68" s="681"/>
      <c r="I68" s="681"/>
      <c r="J68" s="681"/>
      <c r="K68" s="700"/>
      <c r="L68" s="1185">
        <v>4</v>
      </c>
      <c r="M68" s="197" t="s">
        <v>1590</v>
      </c>
      <c r="N68" s="199" t="s">
        <v>1590</v>
      </c>
      <c r="O68" s="1340">
        <v>241</v>
      </c>
      <c r="P68" s="1186">
        <v>5.5555555555555558E-3</v>
      </c>
      <c r="Q68" s="1187">
        <v>0.05</v>
      </c>
      <c r="R68" s="1188">
        <f>P68*Q68*24</f>
        <v>6.6666666666666662E-3</v>
      </c>
      <c r="S68" s="677"/>
    </row>
    <row r="69" spans="1:19" ht="17.25" customHeight="1" x14ac:dyDescent="0.25">
      <c r="A69" s="679"/>
      <c r="B69" s="692"/>
      <c r="C69" s="688"/>
      <c r="D69" s="688"/>
      <c r="E69" s="677"/>
      <c r="F69" s="680"/>
      <c r="G69" s="680"/>
      <c r="H69" s="681"/>
      <c r="I69" s="681"/>
      <c r="J69" s="681"/>
      <c r="K69" s="700"/>
      <c r="L69" s="1190"/>
      <c r="M69" s="1259"/>
      <c r="N69" s="1341"/>
      <c r="O69" s="1342"/>
      <c r="P69" s="1191"/>
      <c r="Q69" s="1192"/>
      <c r="R69" s="1193"/>
      <c r="S69" s="677"/>
    </row>
    <row r="70" spans="1:19" ht="16.5" customHeight="1" x14ac:dyDescent="0.25">
      <c r="A70" s="679">
        <v>13</v>
      </c>
      <c r="B70" s="692" t="s">
        <v>2818</v>
      </c>
      <c r="C70" s="688">
        <v>0.98611111111111116</v>
      </c>
      <c r="D70" s="688" t="s">
        <v>2654</v>
      </c>
      <c r="E70" s="677" t="s">
        <v>13</v>
      </c>
      <c r="F70" s="680" t="s">
        <v>2817</v>
      </c>
      <c r="G70" s="680" t="s">
        <v>2816</v>
      </c>
      <c r="H70" s="677" t="s">
        <v>24</v>
      </c>
      <c r="I70" s="677" t="s">
        <v>2815</v>
      </c>
      <c r="J70" s="693" t="s">
        <v>2814</v>
      </c>
      <c r="K70" s="677">
        <v>6478</v>
      </c>
      <c r="L70" s="1180">
        <v>1</v>
      </c>
      <c r="M70" s="1337" t="s">
        <v>1590</v>
      </c>
      <c r="N70" s="1338">
        <f>-N71</f>
        <v>0</v>
      </c>
      <c r="O70" s="1339">
        <v>6478</v>
      </c>
      <c r="P70" s="1213">
        <v>3.472222222222222E-3</v>
      </c>
      <c r="Q70" s="1182">
        <v>1</v>
      </c>
      <c r="R70" s="1214">
        <f t="shared" ref="R70:R75" si="1">P70*Q70*24</f>
        <v>8.3333333333333329E-2</v>
      </c>
      <c r="S70" s="686">
        <f>SUM(R70:R74)</f>
        <v>0.88666666666666671</v>
      </c>
    </row>
    <row r="71" spans="1:19" ht="17.25" customHeight="1" x14ac:dyDescent="0.25">
      <c r="A71" s="679"/>
      <c r="B71" s="692"/>
      <c r="C71" s="688"/>
      <c r="D71" s="688"/>
      <c r="E71" s="677"/>
      <c r="F71" s="680"/>
      <c r="G71" s="680"/>
      <c r="H71" s="677"/>
      <c r="I71" s="677"/>
      <c r="J71" s="693"/>
      <c r="K71" s="677"/>
      <c r="L71" s="1185">
        <v>2</v>
      </c>
      <c r="M71" s="197" t="s">
        <v>1590</v>
      </c>
      <c r="N71" s="199">
        <f>-N72</f>
        <v>0</v>
      </c>
      <c r="O71" s="1340">
        <v>2567</v>
      </c>
      <c r="P71" s="1215">
        <v>8.1250000000000003E-2</v>
      </c>
      <c r="Q71" s="1187">
        <v>0.4</v>
      </c>
      <c r="R71" s="1216">
        <f t="shared" si="1"/>
        <v>0.78</v>
      </c>
      <c r="S71" s="677"/>
    </row>
    <row r="72" spans="1:19" ht="17.25" customHeight="1" x14ac:dyDescent="0.25">
      <c r="A72" s="679"/>
      <c r="B72" s="692"/>
      <c r="C72" s="688"/>
      <c r="D72" s="688"/>
      <c r="E72" s="677"/>
      <c r="F72" s="680"/>
      <c r="G72" s="680"/>
      <c r="H72" s="677"/>
      <c r="I72" s="677"/>
      <c r="J72" s="693"/>
      <c r="K72" s="677"/>
      <c r="L72" s="1185">
        <v>3</v>
      </c>
      <c r="M72" s="197" t="s">
        <v>1590</v>
      </c>
      <c r="N72" s="199">
        <v>0</v>
      </c>
      <c r="O72" s="1340">
        <v>1133</v>
      </c>
      <c r="P72" s="1215">
        <v>4.8611111111111112E-3</v>
      </c>
      <c r="Q72" s="1187">
        <v>0.2</v>
      </c>
      <c r="R72" s="1216">
        <f t="shared" si="1"/>
        <v>2.3333333333333334E-2</v>
      </c>
      <c r="S72" s="677"/>
    </row>
    <row r="73" spans="1:19" ht="17.25" customHeight="1" x14ac:dyDescent="0.25">
      <c r="A73" s="679"/>
      <c r="B73" s="692"/>
      <c r="C73" s="688"/>
      <c r="D73" s="688"/>
      <c r="E73" s="677"/>
      <c r="F73" s="680"/>
      <c r="G73" s="680"/>
      <c r="H73" s="677"/>
      <c r="I73" s="677"/>
      <c r="J73" s="693"/>
      <c r="K73" s="677"/>
      <c r="L73" s="1185">
        <v>4</v>
      </c>
      <c r="M73" s="197"/>
      <c r="N73" s="199"/>
      <c r="O73" s="1340"/>
      <c r="P73" s="1186"/>
      <c r="Q73" s="1187"/>
      <c r="R73" s="1216">
        <f t="shared" si="1"/>
        <v>0</v>
      </c>
      <c r="S73" s="677"/>
    </row>
    <row r="74" spans="1:19" ht="17.25" customHeight="1" x14ac:dyDescent="0.25">
      <c r="A74" s="679"/>
      <c r="B74" s="692"/>
      <c r="C74" s="688"/>
      <c r="D74" s="688"/>
      <c r="E74" s="677"/>
      <c r="F74" s="680"/>
      <c r="G74" s="680"/>
      <c r="H74" s="677"/>
      <c r="I74" s="677"/>
      <c r="J74" s="693"/>
      <c r="K74" s="677"/>
      <c r="L74" s="1190">
        <v>5</v>
      </c>
      <c r="M74" s="1259"/>
      <c r="N74" s="1341"/>
      <c r="O74" s="1342"/>
      <c r="P74" s="1217"/>
      <c r="Q74" s="1192"/>
      <c r="R74" s="1193">
        <f t="shared" si="1"/>
        <v>0</v>
      </c>
      <c r="S74" s="677"/>
    </row>
    <row r="75" spans="1:19" ht="15.75" customHeight="1" x14ac:dyDescent="0.25">
      <c r="A75" s="679">
        <v>14</v>
      </c>
      <c r="B75" s="691" t="s">
        <v>2364</v>
      </c>
      <c r="C75" s="688">
        <v>0.75138888888888899</v>
      </c>
      <c r="D75" s="677" t="s">
        <v>2647</v>
      </c>
      <c r="E75" s="677" t="s">
        <v>11</v>
      </c>
      <c r="F75" s="680" t="s">
        <v>2813</v>
      </c>
      <c r="G75" s="701" t="s">
        <v>2812</v>
      </c>
      <c r="H75" s="677" t="s">
        <v>24</v>
      </c>
      <c r="I75" s="677" t="s">
        <v>2811</v>
      </c>
      <c r="J75" s="677" t="s">
        <v>2810</v>
      </c>
      <c r="K75" s="677">
        <v>12459</v>
      </c>
      <c r="L75" s="1180">
        <v>1</v>
      </c>
      <c r="M75" s="1337"/>
      <c r="N75" s="1338">
        <v>15</v>
      </c>
      <c r="O75" s="1339">
        <v>12444</v>
      </c>
      <c r="P75" s="1213">
        <v>9.7222222222222224E-3</v>
      </c>
      <c r="Q75" s="1219">
        <v>6</v>
      </c>
      <c r="R75" s="1219">
        <f t="shared" si="1"/>
        <v>1.4</v>
      </c>
      <c r="S75" s="686">
        <f>SUM(R75:R77)</f>
        <v>1.4</v>
      </c>
    </row>
    <row r="76" spans="1:19" x14ac:dyDescent="0.25">
      <c r="A76" s="679"/>
      <c r="B76" s="691"/>
      <c r="C76" s="688"/>
      <c r="D76" s="677"/>
      <c r="E76" s="677"/>
      <c r="F76" s="680"/>
      <c r="G76" s="701"/>
      <c r="H76" s="677"/>
      <c r="I76" s="677"/>
      <c r="J76" s="677"/>
      <c r="K76" s="677"/>
      <c r="L76" s="1185"/>
      <c r="M76" s="197"/>
      <c r="N76" s="199"/>
      <c r="O76" s="1340"/>
      <c r="P76" s="1228"/>
      <c r="Q76" s="1229"/>
      <c r="R76" s="1229"/>
      <c r="S76" s="686"/>
    </row>
    <row r="77" spans="1:19" ht="15.75" customHeight="1" x14ac:dyDescent="0.25">
      <c r="A77" s="679"/>
      <c r="B77" s="691"/>
      <c r="C77" s="688"/>
      <c r="D77" s="677"/>
      <c r="E77" s="677"/>
      <c r="F77" s="680"/>
      <c r="G77" s="701"/>
      <c r="H77" s="677"/>
      <c r="I77" s="677"/>
      <c r="J77" s="677"/>
      <c r="K77" s="677"/>
      <c r="L77" s="1185"/>
      <c r="M77" s="197"/>
      <c r="N77" s="199"/>
      <c r="O77" s="1340"/>
      <c r="P77" s="1228"/>
      <c r="Q77" s="1229"/>
      <c r="R77" s="1229"/>
      <c r="S77" s="686"/>
    </row>
    <row r="78" spans="1:19" x14ac:dyDescent="0.25">
      <c r="A78" s="679"/>
      <c r="B78" s="691"/>
      <c r="C78" s="688"/>
      <c r="D78" s="677"/>
      <c r="E78" s="677"/>
      <c r="F78" s="680"/>
      <c r="G78" s="701"/>
      <c r="H78" s="677"/>
      <c r="I78" s="677"/>
      <c r="J78" s="677"/>
      <c r="K78" s="677"/>
      <c r="L78" s="1185"/>
      <c r="M78" s="197"/>
      <c r="N78" s="199"/>
      <c r="O78" s="1340"/>
      <c r="P78" s="1186"/>
      <c r="Q78" s="1229"/>
      <c r="R78" s="1229"/>
      <c r="S78" s="686"/>
    </row>
    <row r="79" spans="1:19" x14ac:dyDescent="0.25">
      <c r="A79" s="679"/>
      <c r="B79" s="691"/>
      <c r="C79" s="688"/>
      <c r="D79" s="677"/>
      <c r="E79" s="677"/>
      <c r="F79" s="680"/>
      <c r="G79" s="701"/>
      <c r="H79" s="677"/>
      <c r="I79" s="677"/>
      <c r="J79" s="677"/>
      <c r="K79" s="677"/>
      <c r="L79" s="1190" t="s">
        <v>1708</v>
      </c>
      <c r="M79" s="1259"/>
      <c r="N79" s="1341"/>
      <c r="O79" s="1342"/>
      <c r="P79" s="1217"/>
      <c r="Q79" s="1192"/>
      <c r="R79" s="1230"/>
      <c r="S79" s="686"/>
    </row>
    <row r="80" spans="1:19" ht="15.75" customHeight="1" x14ac:dyDescent="0.25">
      <c r="A80" s="679">
        <v>15</v>
      </c>
      <c r="B80" s="705" t="s">
        <v>2809</v>
      </c>
      <c r="C80" s="705" t="s">
        <v>2808</v>
      </c>
      <c r="D80" s="677" t="s">
        <v>2647</v>
      </c>
      <c r="E80" s="702" t="s">
        <v>11</v>
      </c>
      <c r="F80" s="704" t="s">
        <v>2781</v>
      </c>
      <c r="G80" s="680" t="s">
        <v>2807</v>
      </c>
      <c r="H80" s="677" t="s">
        <v>305</v>
      </c>
      <c r="I80" s="682" t="s">
        <v>2806</v>
      </c>
      <c r="J80" s="702" t="s">
        <v>2779</v>
      </c>
      <c r="K80" s="702">
        <v>9000</v>
      </c>
      <c r="L80" s="1231">
        <v>1</v>
      </c>
      <c r="M80" s="1358"/>
      <c r="N80" s="1359">
        <v>13</v>
      </c>
      <c r="O80" s="1360">
        <v>8987</v>
      </c>
      <c r="P80" s="1213">
        <v>3.472222222222222E-3</v>
      </c>
      <c r="Q80" s="1232">
        <v>3</v>
      </c>
      <c r="R80" s="1232">
        <f>P80*Q80*24</f>
        <v>0.25</v>
      </c>
      <c r="S80" s="703">
        <v>0.24990000000000001</v>
      </c>
    </row>
    <row r="81" spans="1:19" x14ac:dyDescent="0.25">
      <c r="A81" s="679"/>
      <c r="B81" s="705"/>
      <c r="C81" s="705"/>
      <c r="D81" s="677"/>
      <c r="E81" s="702"/>
      <c r="F81" s="704"/>
      <c r="G81" s="680"/>
      <c r="H81" s="677"/>
      <c r="I81" s="681"/>
      <c r="J81" s="702"/>
      <c r="K81" s="702"/>
      <c r="L81" s="1233"/>
      <c r="M81" s="1361"/>
      <c r="N81" s="1362"/>
      <c r="O81" s="1363"/>
      <c r="P81" s="1234"/>
      <c r="Q81" s="1235"/>
      <c r="R81" s="1236"/>
      <c r="S81" s="702"/>
    </row>
    <row r="82" spans="1:19" x14ac:dyDescent="0.25">
      <c r="A82" s="679"/>
      <c r="B82" s="705"/>
      <c r="C82" s="705"/>
      <c r="D82" s="677"/>
      <c r="E82" s="702"/>
      <c r="F82" s="704"/>
      <c r="G82" s="680"/>
      <c r="H82" s="677"/>
      <c r="I82" s="681"/>
      <c r="J82" s="702"/>
      <c r="K82" s="702"/>
      <c r="L82" s="1233"/>
      <c r="M82" s="1361"/>
      <c r="N82" s="1362"/>
      <c r="O82" s="1363"/>
      <c r="P82" s="1234"/>
      <c r="Q82" s="1235"/>
      <c r="R82" s="1236"/>
      <c r="S82" s="702"/>
    </row>
    <row r="83" spans="1:19" x14ac:dyDescent="0.25">
      <c r="A83" s="679"/>
      <c r="B83" s="705"/>
      <c r="C83" s="705"/>
      <c r="D83" s="677"/>
      <c r="E83" s="702"/>
      <c r="F83" s="704"/>
      <c r="G83" s="680"/>
      <c r="H83" s="677"/>
      <c r="I83" s="681"/>
      <c r="J83" s="702"/>
      <c r="K83" s="702"/>
      <c r="L83" s="1233"/>
      <c r="M83" s="1361"/>
      <c r="N83" s="1362"/>
      <c r="O83" s="1363"/>
      <c r="P83" s="1237"/>
      <c r="Q83" s="1235"/>
      <c r="R83" s="1238"/>
      <c r="S83" s="702"/>
    </row>
    <row r="84" spans="1:19" x14ac:dyDescent="0.25">
      <c r="A84" s="679"/>
      <c r="B84" s="705"/>
      <c r="C84" s="705"/>
      <c r="D84" s="677"/>
      <c r="E84" s="702"/>
      <c r="F84" s="704"/>
      <c r="G84" s="680"/>
      <c r="H84" s="677"/>
      <c r="I84" s="681"/>
      <c r="J84" s="702"/>
      <c r="K84" s="702"/>
      <c r="L84" s="1239"/>
      <c r="M84" s="1364"/>
      <c r="N84" s="1365"/>
      <c r="O84" s="1366"/>
      <c r="P84" s="1240"/>
      <c r="Q84" s="1241"/>
      <c r="R84" s="1242"/>
      <c r="S84" s="702"/>
    </row>
    <row r="85" spans="1:19" ht="15.75" customHeight="1" x14ac:dyDescent="0.25">
      <c r="A85" s="679">
        <v>16</v>
      </c>
      <c r="B85" s="692" t="s">
        <v>2805</v>
      </c>
      <c r="C85" s="688">
        <v>0.66527777777777775</v>
      </c>
      <c r="D85" s="688" t="s">
        <v>2654</v>
      </c>
      <c r="E85" s="677" t="s">
        <v>13</v>
      </c>
      <c r="F85" s="680" t="s">
        <v>2653</v>
      </c>
      <c r="G85" s="680" t="s">
        <v>2804</v>
      </c>
      <c r="H85" s="677" t="s">
        <v>51</v>
      </c>
      <c r="I85" s="678" t="s">
        <v>2803</v>
      </c>
      <c r="J85" s="696" t="s">
        <v>2802</v>
      </c>
      <c r="K85" s="677">
        <v>10964</v>
      </c>
      <c r="L85" s="1180">
        <v>1</v>
      </c>
      <c r="M85" s="1337" t="s">
        <v>1590</v>
      </c>
      <c r="N85" s="1338">
        <v>22</v>
      </c>
      <c r="O85" s="1339">
        <v>10942</v>
      </c>
      <c r="P85" s="1213">
        <v>7.6388888888888886E-3</v>
      </c>
      <c r="Q85" s="1182">
        <v>2.8</v>
      </c>
      <c r="R85" s="1214">
        <f>P85*Q85*24</f>
        <v>0.51333333333333331</v>
      </c>
      <c r="S85" s="686">
        <v>2.3566666666666665</v>
      </c>
    </row>
    <row r="86" spans="1:19" x14ac:dyDescent="0.25">
      <c r="A86" s="679"/>
      <c r="B86" s="692"/>
      <c r="C86" s="688"/>
      <c r="D86" s="677"/>
      <c r="E86" s="677"/>
      <c r="F86" s="680"/>
      <c r="G86" s="680"/>
      <c r="H86" s="677"/>
      <c r="I86" s="677"/>
      <c r="J86" s="693"/>
      <c r="K86" s="677"/>
      <c r="L86" s="1185">
        <v>2</v>
      </c>
      <c r="M86" s="197" t="s">
        <v>1590</v>
      </c>
      <c r="N86" s="199">
        <v>18</v>
      </c>
      <c r="O86" s="1340">
        <v>8972</v>
      </c>
      <c r="P86" s="1215">
        <v>1.3888888888888889E-3</v>
      </c>
      <c r="Q86" s="1187">
        <v>2.2000000000000002</v>
      </c>
      <c r="R86" s="1216">
        <f>P86*Q86*24</f>
        <v>7.3333333333333334E-2</v>
      </c>
      <c r="S86" s="677"/>
    </row>
    <row r="87" spans="1:19" x14ac:dyDescent="0.25">
      <c r="A87" s="679"/>
      <c r="B87" s="692"/>
      <c r="C87" s="688"/>
      <c r="D87" s="677"/>
      <c r="E87" s="677"/>
      <c r="F87" s="680"/>
      <c r="G87" s="680"/>
      <c r="H87" s="677"/>
      <c r="I87" s="677"/>
      <c r="J87" s="693"/>
      <c r="K87" s="677"/>
      <c r="L87" s="1185">
        <v>3</v>
      </c>
      <c r="M87" s="197" t="s">
        <v>1590</v>
      </c>
      <c r="N87" s="199">
        <v>16</v>
      </c>
      <c r="O87" s="1340">
        <v>8536</v>
      </c>
      <c r="P87" s="1215">
        <v>4.0972222222222222E-2</v>
      </c>
      <c r="Q87" s="1187">
        <v>1.8</v>
      </c>
      <c r="R87" s="1216">
        <f>P87*Q87*24</f>
        <v>1.77</v>
      </c>
      <c r="S87" s="677"/>
    </row>
    <row r="88" spans="1:19" x14ac:dyDescent="0.25">
      <c r="A88" s="679"/>
      <c r="B88" s="692"/>
      <c r="C88" s="688"/>
      <c r="D88" s="677"/>
      <c r="E88" s="677"/>
      <c r="F88" s="680"/>
      <c r="G88" s="680"/>
      <c r="H88" s="677"/>
      <c r="I88" s="677"/>
      <c r="J88" s="693"/>
      <c r="K88" s="677"/>
      <c r="L88" s="1185"/>
      <c r="M88" s="197"/>
      <c r="N88" s="199"/>
      <c r="O88" s="1340"/>
      <c r="P88" s="1186"/>
      <c r="Q88" s="1187"/>
      <c r="R88" s="1216"/>
      <c r="S88" s="677"/>
    </row>
    <row r="89" spans="1:19" x14ac:dyDescent="0.25">
      <c r="A89" s="679"/>
      <c r="B89" s="692"/>
      <c r="C89" s="688"/>
      <c r="D89" s="677"/>
      <c r="E89" s="677"/>
      <c r="F89" s="680"/>
      <c r="G89" s="680"/>
      <c r="H89" s="677"/>
      <c r="I89" s="677"/>
      <c r="J89" s="693"/>
      <c r="K89" s="677"/>
      <c r="L89" s="1190"/>
      <c r="M89" s="1259"/>
      <c r="N89" s="1341"/>
      <c r="O89" s="1342"/>
      <c r="P89" s="1217"/>
      <c r="Q89" s="1192"/>
      <c r="R89" s="1193"/>
      <c r="S89" s="677"/>
    </row>
    <row r="90" spans="1:19" x14ac:dyDescent="0.25">
      <c r="A90" s="679">
        <v>17</v>
      </c>
      <c r="B90" s="692" t="s">
        <v>2801</v>
      </c>
      <c r="C90" s="688">
        <v>0.38750000000000001</v>
      </c>
      <c r="D90" s="688" t="s">
        <v>2641</v>
      </c>
      <c r="E90" s="677" t="s">
        <v>13</v>
      </c>
      <c r="F90" s="680" t="s">
        <v>2800</v>
      </c>
      <c r="G90" s="680" t="s">
        <v>2799</v>
      </c>
      <c r="H90" s="677" t="s">
        <v>24</v>
      </c>
      <c r="I90" s="677" t="s">
        <v>2798</v>
      </c>
      <c r="J90" s="693" t="s">
        <v>2728</v>
      </c>
      <c r="K90" s="683">
        <f>M90+N90+O90</f>
        <v>7353</v>
      </c>
      <c r="L90" s="1180">
        <v>1</v>
      </c>
      <c r="M90" s="1337">
        <v>0</v>
      </c>
      <c r="N90" s="1338">
        <v>10</v>
      </c>
      <c r="O90" s="1339">
        <v>7343</v>
      </c>
      <c r="P90" s="1213">
        <v>5.5555555555555558E-3</v>
      </c>
      <c r="Q90" s="1182">
        <v>2.7</v>
      </c>
      <c r="R90" s="1219">
        <f>P90*Q90*24</f>
        <v>0.36000000000000004</v>
      </c>
      <c r="S90" s="686">
        <f>SUM(R90:R96)</f>
        <v>0.72333333333333338</v>
      </c>
    </row>
    <row r="91" spans="1:19" x14ac:dyDescent="0.25">
      <c r="A91" s="679"/>
      <c r="B91" s="692"/>
      <c r="C91" s="688"/>
      <c r="D91" s="688"/>
      <c r="E91" s="677"/>
      <c r="F91" s="680"/>
      <c r="G91" s="680"/>
      <c r="H91" s="677"/>
      <c r="I91" s="677"/>
      <c r="J91" s="693"/>
      <c r="K91" s="684"/>
      <c r="L91" s="1185">
        <v>2</v>
      </c>
      <c r="M91" s="197">
        <v>0</v>
      </c>
      <c r="N91" s="199">
        <v>2</v>
      </c>
      <c r="O91" s="1340">
        <v>879</v>
      </c>
      <c r="P91" s="1215">
        <v>1.4583333333333332E-2</v>
      </c>
      <c r="Q91" s="1187">
        <v>0.5</v>
      </c>
      <c r="R91" s="1229">
        <f>P91*Q91*24</f>
        <v>0.17499999999999999</v>
      </c>
      <c r="S91" s="686"/>
    </row>
    <row r="92" spans="1:19" x14ac:dyDescent="0.25">
      <c r="A92" s="679"/>
      <c r="B92" s="692"/>
      <c r="C92" s="688"/>
      <c r="D92" s="688"/>
      <c r="E92" s="677"/>
      <c r="F92" s="680"/>
      <c r="G92" s="680"/>
      <c r="H92" s="677"/>
      <c r="I92" s="677"/>
      <c r="J92" s="693"/>
      <c r="K92" s="684"/>
      <c r="L92" s="1185">
        <v>3</v>
      </c>
      <c r="M92" s="197">
        <v>0</v>
      </c>
      <c r="N92" s="199">
        <v>2</v>
      </c>
      <c r="O92" s="1340">
        <v>0</v>
      </c>
      <c r="P92" s="1215">
        <v>7.8472222222222221E-2</v>
      </c>
      <c r="Q92" s="1187">
        <v>0.1</v>
      </c>
      <c r="R92" s="1229">
        <f>P92*Q92*24</f>
        <v>0.18833333333333335</v>
      </c>
      <c r="S92" s="686"/>
    </row>
    <row r="93" spans="1:19" x14ac:dyDescent="0.25">
      <c r="A93" s="679"/>
      <c r="B93" s="692"/>
      <c r="C93" s="688"/>
      <c r="D93" s="688"/>
      <c r="E93" s="677"/>
      <c r="F93" s="680"/>
      <c r="G93" s="680"/>
      <c r="H93" s="677"/>
      <c r="I93" s="677"/>
      <c r="J93" s="693"/>
      <c r="K93" s="684"/>
      <c r="L93" s="1185"/>
      <c r="M93" s="197"/>
      <c r="N93" s="199"/>
      <c r="O93" s="1340"/>
      <c r="P93" s="1215"/>
      <c r="Q93" s="1187"/>
      <c r="R93" s="1229"/>
      <c r="S93" s="686"/>
    </row>
    <row r="94" spans="1:19" x14ac:dyDescent="0.25">
      <c r="A94" s="679"/>
      <c r="B94" s="692"/>
      <c r="C94" s="688"/>
      <c r="D94" s="688"/>
      <c r="E94" s="677"/>
      <c r="F94" s="680"/>
      <c r="G94" s="680"/>
      <c r="H94" s="677"/>
      <c r="I94" s="677"/>
      <c r="J94" s="693"/>
      <c r="K94" s="684"/>
      <c r="L94" s="1185"/>
      <c r="M94" s="197"/>
      <c r="N94" s="199"/>
      <c r="O94" s="1340"/>
      <c r="P94" s="1215"/>
      <c r="Q94" s="1187"/>
      <c r="R94" s="1229"/>
      <c r="S94" s="686"/>
    </row>
    <row r="95" spans="1:19" x14ac:dyDescent="0.25">
      <c r="A95" s="679"/>
      <c r="B95" s="692"/>
      <c r="C95" s="688"/>
      <c r="D95" s="688"/>
      <c r="E95" s="677"/>
      <c r="F95" s="680"/>
      <c r="G95" s="680"/>
      <c r="H95" s="677"/>
      <c r="I95" s="677"/>
      <c r="J95" s="693"/>
      <c r="K95" s="684"/>
      <c r="L95" s="1185"/>
      <c r="M95" s="197"/>
      <c r="N95" s="199"/>
      <c r="O95" s="1340"/>
      <c r="P95" s="1215"/>
      <c r="Q95" s="1187"/>
      <c r="R95" s="1229"/>
      <c r="S95" s="686"/>
    </row>
    <row r="96" spans="1:19" ht="17.25" customHeight="1" x14ac:dyDescent="0.25">
      <c r="A96" s="679"/>
      <c r="B96" s="692"/>
      <c r="C96" s="688"/>
      <c r="D96" s="688"/>
      <c r="E96" s="677"/>
      <c r="F96" s="680"/>
      <c r="G96" s="680"/>
      <c r="H96" s="677"/>
      <c r="I96" s="677"/>
      <c r="J96" s="693"/>
      <c r="K96" s="685"/>
      <c r="L96" s="1190"/>
      <c r="M96" s="1259"/>
      <c r="N96" s="1341"/>
      <c r="O96" s="1342"/>
      <c r="P96" s="1243"/>
      <c r="Q96" s="1192"/>
      <c r="R96" s="1230"/>
      <c r="S96" s="677"/>
    </row>
    <row r="97" spans="1:19" x14ac:dyDescent="0.25">
      <c r="A97" s="679">
        <v>18</v>
      </c>
      <c r="B97" s="692" t="s">
        <v>2797</v>
      </c>
      <c r="C97" s="688">
        <v>0.58611111111111114</v>
      </c>
      <c r="D97" s="688" t="s">
        <v>2671</v>
      </c>
      <c r="E97" s="677" t="s">
        <v>13</v>
      </c>
      <c r="F97" s="680" t="s">
        <v>2796</v>
      </c>
      <c r="G97" s="680" t="s">
        <v>2795</v>
      </c>
      <c r="H97" s="681" t="s">
        <v>24</v>
      </c>
      <c r="I97" s="681" t="s">
        <v>2794</v>
      </c>
      <c r="J97" s="708" t="s">
        <v>2667</v>
      </c>
      <c r="K97" s="683">
        <v>6580</v>
      </c>
      <c r="L97" s="1180">
        <v>1</v>
      </c>
      <c r="M97" s="1337" t="s">
        <v>1590</v>
      </c>
      <c r="N97" s="1338">
        <v>15</v>
      </c>
      <c r="O97" s="1339">
        <v>6565</v>
      </c>
      <c r="P97" s="1181">
        <v>1.5277777777777777E-2</v>
      </c>
      <c r="Q97" s="1182">
        <v>1.2</v>
      </c>
      <c r="R97" s="1183">
        <f>P97*Q97*24</f>
        <v>0.44</v>
      </c>
      <c r="S97" s="706">
        <f>SUM(R97:R101)</f>
        <v>0.62166666666666659</v>
      </c>
    </row>
    <row r="98" spans="1:19" ht="17.25" customHeight="1" x14ac:dyDescent="0.25">
      <c r="A98" s="679"/>
      <c r="B98" s="692"/>
      <c r="C98" s="688"/>
      <c r="D98" s="688"/>
      <c r="E98" s="677"/>
      <c r="F98" s="680"/>
      <c r="G98" s="680"/>
      <c r="H98" s="681"/>
      <c r="I98" s="681"/>
      <c r="J98" s="653"/>
      <c r="K98" s="684"/>
      <c r="L98" s="1185">
        <v>2</v>
      </c>
      <c r="M98" s="197" t="s">
        <v>1590</v>
      </c>
      <c r="N98" s="199">
        <v>11</v>
      </c>
      <c r="O98" s="1340">
        <v>4369</v>
      </c>
      <c r="P98" s="1186">
        <v>2.0833333333333333E-3</v>
      </c>
      <c r="Q98" s="1187">
        <v>0.9</v>
      </c>
      <c r="R98" s="1188">
        <f>P98*Q98*24</f>
        <v>4.4999999999999998E-2</v>
      </c>
      <c r="S98" s="707"/>
    </row>
    <row r="99" spans="1:19" ht="17.25" customHeight="1" x14ac:dyDescent="0.25">
      <c r="A99" s="679"/>
      <c r="B99" s="692"/>
      <c r="C99" s="688"/>
      <c r="D99" s="688"/>
      <c r="E99" s="677"/>
      <c r="F99" s="680"/>
      <c r="G99" s="680"/>
      <c r="H99" s="681"/>
      <c r="I99" s="681"/>
      <c r="J99" s="653"/>
      <c r="K99" s="684"/>
      <c r="L99" s="1185">
        <v>3</v>
      </c>
      <c r="M99" s="197" t="s">
        <v>1590</v>
      </c>
      <c r="N99" s="199">
        <v>1</v>
      </c>
      <c r="O99" s="1340">
        <v>1709</v>
      </c>
      <c r="P99" s="1186">
        <v>2.8472222222222222E-2</v>
      </c>
      <c r="Q99" s="1187">
        <v>0.2</v>
      </c>
      <c r="R99" s="1188">
        <f>P99*Q99*24</f>
        <v>0.13666666666666666</v>
      </c>
      <c r="S99" s="707"/>
    </row>
    <row r="100" spans="1:19" ht="17.25" customHeight="1" x14ac:dyDescent="0.25">
      <c r="A100" s="679"/>
      <c r="B100" s="692"/>
      <c r="C100" s="688"/>
      <c r="D100" s="688"/>
      <c r="E100" s="677"/>
      <c r="F100" s="680"/>
      <c r="G100" s="680"/>
      <c r="H100" s="681"/>
      <c r="I100" s="681"/>
      <c r="J100" s="653"/>
      <c r="K100" s="684"/>
      <c r="L100" s="1185"/>
      <c r="M100" s="197"/>
      <c r="N100" s="199"/>
      <c r="O100" s="1340"/>
      <c r="P100" s="1186"/>
      <c r="Q100" s="1187"/>
      <c r="R100" s="1188"/>
      <c r="S100" s="707"/>
    </row>
    <row r="101" spans="1:19" ht="17.25" customHeight="1" x14ac:dyDescent="0.25">
      <c r="A101" s="679"/>
      <c r="B101" s="692"/>
      <c r="C101" s="688"/>
      <c r="D101" s="688"/>
      <c r="E101" s="677"/>
      <c r="F101" s="680"/>
      <c r="G101" s="680"/>
      <c r="H101" s="681"/>
      <c r="I101" s="681"/>
      <c r="J101" s="709"/>
      <c r="K101" s="685"/>
      <c r="L101" s="1190"/>
      <c r="M101" s="1367"/>
      <c r="N101" s="1260"/>
      <c r="O101" s="1368"/>
      <c r="P101" s="1191"/>
      <c r="Q101" s="1192"/>
      <c r="R101" s="1193"/>
      <c r="S101" s="707"/>
    </row>
    <row r="102" spans="1:19" x14ac:dyDescent="0.25">
      <c r="A102" s="699">
        <v>19</v>
      </c>
      <c r="B102" s="687" t="s">
        <v>2793</v>
      </c>
      <c r="C102" s="688">
        <v>0.87291666666666667</v>
      </c>
      <c r="D102" s="677" t="s">
        <v>2664</v>
      </c>
      <c r="E102" s="677" t="s">
        <v>11</v>
      </c>
      <c r="F102" s="680" t="s">
        <v>2792</v>
      </c>
      <c r="G102" s="680" t="s">
        <v>2791</v>
      </c>
      <c r="H102" s="677" t="s">
        <v>24</v>
      </c>
      <c r="I102" s="677" t="s">
        <v>2790</v>
      </c>
      <c r="J102" s="677" t="s">
        <v>2789</v>
      </c>
      <c r="K102" s="677">
        <f>SUM(N102:O102)</f>
        <v>5934</v>
      </c>
      <c r="L102" s="1180">
        <v>1</v>
      </c>
      <c r="M102" s="1337">
        <v>0</v>
      </c>
      <c r="N102" s="1338">
        <v>5</v>
      </c>
      <c r="O102" s="1339">
        <v>5929</v>
      </c>
      <c r="P102" s="1181">
        <v>2.8472222222222222E-2</v>
      </c>
      <c r="Q102" s="1219">
        <v>3.2</v>
      </c>
      <c r="R102" s="1244">
        <f>P102*Q102/60</f>
        <v>1.5185185185185187E-3</v>
      </c>
      <c r="S102" s="686">
        <f>SUM(R102:R106)</f>
        <v>1.5185185185185187E-3</v>
      </c>
    </row>
    <row r="103" spans="1:19" x14ac:dyDescent="0.25">
      <c r="A103" s="699"/>
      <c r="B103" s="687"/>
      <c r="C103" s="688"/>
      <c r="D103" s="677"/>
      <c r="E103" s="677"/>
      <c r="F103" s="680"/>
      <c r="G103" s="680"/>
      <c r="H103" s="677"/>
      <c r="I103" s="677"/>
      <c r="J103" s="677"/>
      <c r="K103" s="677"/>
      <c r="L103" s="1185"/>
      <c r="M103" s="197"/>
      <c r="N103" s="199"/>
      <c r="O103" s="1340"/>
      <c r="P103" s="1228"/>
      <c r="Q103" s="1187"/>
      <c r="R103" s="1245"/>
      <c r="S103" s="677"/>
    </row>
    <row r="104" spans="1:19" x14ac:dyDescent="0.25">
      <c r="A104" s="699"/>
      <c r="B104" s="687"/>
      <c r="C104" s="688"/>
      <c r="D104" s="677"/>
      <c r="E104" s="677"/>
      <c r="F104" s="680"/>
      <c r="G104" s="680"/>
      <c r="H104" s="677"/>
      <c r="I104" s="677"/>
      <c r="J104" s="677"/>
      <c r="K104" s="677"/>
      <c r="L104" s="1185"/>
      <c r="M104" s="197"/>
      <c r="N104" s="199"/>
      <c r="O104" s="1340"/>
      <c r="P104" s="1228"/>
      <c r="Q104" s="1187"/>
      <c r="R104" s="1245"/>
      <c r="S104" s="677"/>
    </row>
    <row r="105" spans="1:19" x14ac:dyDescent="0.25">
      <c r="A105" s="699"/>
      <c r="B105" s="687"/>
      <c r="C105" s="688"/>
      <c r="D105" s="677"/>
      <c r="E105" s="677"/>
      <c r="F105" s="680"/>
      <c r="G105" s="680"/>
      <c r="H105" s="677"/>
      <c r="I105" s="677"/>
      <c r="J105" s="677"/>
      <c r="K105" s="677"/>
      <c r="L105" s="1185"/>
      <c r="M105" s="1369"/>
      <c r="N105" s="199"/>
      <c r="O105" s="1340"/>
      <c r="P105" s="1228"/>
      <c r="Q105" s="1245"/>
      <c r="R105" s="1245"/>
      <c r="S105" s="677"/>
    </row>
    <row r="106" spans="1:19" x14ac:dyDescent="0.25">
      <c r="A106" s="699"/>
      <c r="B106" s="687"/>
      <c r="C106" s="688"/>
      <c r="D106" s="677"/>
      <c r="E106" s="677"/>
      <c r="F106" s="680"/>
      <c r="G106" s="680"/>
      <c r="H106" s="677"/>
      <c r="I106" s="677"/>
      <c r="J106" s="677"/>
      <c r="K106" s="677"/>
      <c r="L106" s="1190"/>
      <c r="M106" s="1367"/>
      <c r="N106" s="1260"/>
      <c r="O106" s="1368"/>
      <c r="P106" s="1217"/>
      <c r="Q106" s="1192"/>
      <c r="R106" s="1193"/>
      <c r="S106" s="677"/>
    </row>
    <row r="107" spans="1:19" ht="15.75" customHeight="1" x14ac:dyDescent="0.25">
      <c r="A107" s="679">
        <v>20</v>
      </c>
      <c r="B107" s="692" t="s">
        <v>2788</v>
      </c>
      <c r="C107" s="688">
        <v>0.43194444444444446</v>
      </c>
      <c r="D107" s="688" t="s">
        <v>2641</v>
      </c>
      <c r="E107" s="677" t="s">
        <v>11</v>
      </c>
      <c r="F107" s="680" t="s">
        <v>2787</v>
      </c>
      <c r="G107" s="680" t="s">
        <v>2786</v>
      </c>
      <c r="H107" s="691" t="s">
        <v>51</v>
      </c>
      <c r="I107" s="678" t="s">
        <v>2785</v>
      </c>
      <c r="J107" s="696" t="s">
        <v>2784</v>
      </c>
      <c r="K107" s="700">
        <f>M107+N107+O107</f>
        <v>18370</v>
      </c>
      <c r="L107" s="1180">
        <v>1</v>
      </c>
      <c r="M107" s="1337">
        <v>0</v>
      </c>
      <c r="N107" s="1338">
        <v>19</v>
      </c>
      <c r="O107" s="1339">
        <v>18351</v>
      </c>
      <c r="P107" s="1213">
        <v>6.9444444444444441E-3</v>
      </c>
      <c r="Q107" s="1182">
        <v>8</v>
      </c>
      <c r="R107" s="1219">
        <f>P107*Q107*24</f>
        <v>1.3333333333333333</v>
      </c>
      <c r="S107" s="686">
        <f>SUM(R107:R113)</f>
        <v>2.4833333333333334</v>
      </c>
    </row>
    <row r="108" spans="1:19" x14ac:dyDescent="0.25">
      <c r="A108" s="679"/>
      <c r="B108" s="692"/>
      <c r="C108" s="688"/>
      <c r="D108" s="688"/>
      <c r="E108" s="677"/>
      <c r="F108" s="680"/>
      <c r="G108" s="680"/>
      <c r="H108" s="691"/>
      <c r="I108" s="677"/>
      <c r="J108" s="693"/>
      <c r="K108" s="700"/>
      <c r="L108" s="1185">
        <v>2</v>
      </c>
      <c r="M108" s="197">
        <v>0</v>
      </c>
      <c r="N108" s="199">
        <v>17</v>
      </c>
      <c r="O108" s="1340">
        <v>15204</v>
      </c>
      <c r="P108" s="1215">
        <v>6.2499999999999995E-3</v>
      </c>
      <c r="Q108" s="1187">
        <v>6</v>
      </c>
      <c r="R108" s="1229">
        <f>P108*Q108*24</f>
        <v>0.89999999999999991</v>
      </c>
      <c r="S108" s="686"/>
    </row>
    <row r="109" spans="1:19" x14ac:dyDescent="0.25">
      <c r="A109" s="679"/>
      <c r="B109" s="692"/>
      <c r="C109" s="688"/>
      <c r="D109" s="688"/>
      <c r="E109" s="677"/>
      <c r="F109" s="680"/>
      <c r="G109" s="680"/>
      <c r="H109" s="691"/>
      <c r="I109" s="677"/>
      <c r="J109" s="693"/>
      <c r="K109" s="700"/>
      <c r="L109" s="1185">
        <v>3</v>
      </c>
      <c r="M109" s="197">
        <v>0</v>
      </c>
      <c r="N109" s="199">
        <v>14</v>
      </c>
      <c r="O109" s="1340">
        <v>13087</v>
      </c>
      <c r="P109" s="1215">
        <v>2.0833333333333333E-3</v>
      </c>
      <c r="Q109" s="1187">
        <v>5</v>
      </c>
      <c r="R109" s="1229">
        <f>P109*Q109*24</f>
        <v>0.25</v>
      </c>
      <c r="S109" s="686"/>
    </row>
    <row r="110" spans="1:19" ht="15.75" customHeight="1" x14ac:dyDescent="0.25">
      <c r="A110" s="679"/>
      <c r="B110" s="692"/>
      <c r="C110" s="688"/>
      <c r="D110" s="688"/>
      <c r="E110" s="677"/>
      <c r="F110" s="680"/>
      <c r="G110" s="680"/>
      <c r="H110" s="691"/>
      <c r="I110" s="677"/>
      <c r="J110" s="693"/>
      <c r="K110" s="700"/>
      <c r="L110" s="1185"/>
      <c r="M110" s="197"/>
      <c r="N110" s="199"/>
      <c r="O110" s="1340"/>
      <c r="P110" s="1215"/>
      <c r="Q110" s="1187"/>
      <c r="R110" s="1229"/>
      <c r="S110" s="686"/>
    </row>
    <row r="111" spans="1:19" x14ac:dyDescent="0.25">
      <c r="A111" s="679"/>
      <c r="B111" s="692"/>
      <c r="C111" s="688"/>
      <c r="D111" s="688"/>
      <c r="E111" s="677"/>
      <c r="F111" s="680"/>
      <c r="G111" s="680"/>
      <c r="H111" s="691"/>
      <c r="I111" s="677"/>
      <c r="J111" s="693"/>
      <c r="K111" s="700"/>
      <c r="L111" s="1185"/>
      <c r="M111" s="197"/>
      <c r="N111" s="199"/>
      <c r="O111" s="1340"/>
      <c r="P111" s="1215"/>
      <c r="Q111" s="1187"/>
      <c r="R111" s="1229"/>
      <c r="S111" s="686"/>
    </row>
    <row r="112" spans="1:19" x14ac:dyDescent="0.25">
      <c r="A112" s="679"/>
      <c r="B112" s="692"/>
      <c r="C112" s="688"/>
      <c r="D112" s="688"/>
      <c r="E112" s="677"/>
      <c r="F112" s="680"/>
      <c r="G112" s="680"/>
      <c r="H112" s="691"/>
      <c r="I112" s="677"/>
      <c r="J112" s="693"/>
      <c r="K112" s="700"/>
      <c r="L112" s="1185"/>
      <c r="M112" s="197"/>
      <c r="N112" s="199"/>
      <c r="O112" s="1340"/>
      <c r="P112" s="1215"/>
      <c r="Q112" s="1187"/>
      <c r="R112" s="1229"/>
      <c r="S112" s="686"/>
    </row>
    <row r="113" spans="1:19" ht="17.25" customHeight="1" x14ac:dyDescent="0.25">
      <c r="A113" s="679"/>
      <c r="B113" s="692"/>
      <c r="C113" s="688"/>
      <c r="D113" s="688"/>
      <c r="E113" s="677"/>
      <c r="F113" s="680"/>
      <c r="G113" s="680"/>
      <c r="H113" s="691"/>
      <c r="I113" s="677"/>
      <c r="J113" s="693"/>
      <c r="K113" s="700"/>
      <c r="L113" s="1190"/>
      <c r="M113" s="1259"/>
      <c r="N113" s="1341"/>
      <c r="O113" s="1342"/>
      <c r="P113" s="1243"/>
      <c r="Q113" s="1192"/>
      <c r="R113" s="1230"/>
      <c r="S113" s="677"/>
    </row>
    <row r="114" spans="1:19" x14ac:dyDescent="0.25">
      <c r="A114" s="679">
        <v>21</v>
      </c>
      <c r="B114" s="691" t="s">
        <v>2783</v>
      </c>
      <c r="C114" s="691" t="s">
        <v>2782</v>
      </c>
      <c r="D114" s="677" t="s">
        <v>2647</v>
      </c>
      <c r="E114" s="677" t="s">
        <v>11</v>
      </c>
      <c r="F114" s="680" t="s">
        <v>2781</v>
      </c>
      <c r="G114" s="680" t="s">
        <v>2735</v>
      </c>
      <c r="H114" s="677" t="s">
        <v>305</v>
      </c>
      <c r="I114" s="680" t="s">
        <v>2780</v>
      </c>
      <c r="J114" s="659" t="s">
        <v>2779</v>
      </c>
      <c r="K114" s="677">
        <v>9000</v>
      </c>
      <c r="L114" s="1180">
        <v>1</v>
      </c>
      <c r="M114" s="1337"/>
      <c r="N114" s="1338">
        <v>13</v>
      </c>
      <c r="O114" s="1339">
        <v>8987</v>
      </c>
      <c r="P114" s="1181">
        <v>6.9444444444444441E-3</v>
      </c>
      <c r="Q114" s="1232">
        <v>2.5</v>
      </c>
      <c r="R114" s="1246">
        <f>P114*Q114*24</f>
        <v>0.41666666666666669</v>
      </c>
      <c r="S114" s="703">
        <f>SUM(R114:R118)</f>
        <v>0.41666666666666669</v>
      </c>
    </row>
    <row r="115" spans="1:19" x14ac:dyDescent="0.25">
      <c r="A115" s="679"/>
      <c r="B115" s="691"/>
      <c r="C115" s="691"/>
      <c r="D115" s="677"/>
      <c r="E115" s="677"/>
      <c r="F115" s="680"/>
      <c r="G115" s="680"/>
      <c r="H115" s="677"/>
      <c r="I115" s="677"/>
      <c r="J115" s="659"/>
      <c r="K115" s="677"/>
      <c r="L115" s="1185"/>
      <c r="M115" s="197"/>
      <c r="N115" s="199"/>
      <c r="O115" s="1340"/>
      <c r="P115" s="1228"/>
      <c r="Q115" s="1235"/>
      <c r="R115" s="1236"/>
      <c r="S115" s="677"/>
    </row>
    <row r="116" spans="1:19" x14ac:dyDescent="0.25">
      <c r="A116" s="679"/>
      <c r="B116" s="691"/>
      <c r="C116" s="691"/>
      <c r="D116" s="677"/>
      <c r="E116" s="677"/>
      <c r="F116" s="680"/>
      <c r="G116" s="680"/>
      <c r="H116" s="677"/>
      <c r="I116" s="677"/>
      <c r="J116" s="659"/>
      <c r="K116" s="677"/>
      <c r="L116" s="1185"/>
      <c r="M116" s="197"/>
      <c r="N116" s="199"/>
      <c r="O116" s="1340"/>
      <c r="P116" s="1228"/>
      <c r="Q116" s="1235"/>
      <c r="R116" s="1236"/>
      <c r="S116" s="677"/>
    </row>
    <row r="117" spans="1:19" x14ac:dyDescent="0.25">
      <c r="A117" s="679"/>
      <c r="B117" s="691"/>
      <c r="C117" s="691"/>
      <c r="D117" s="677"/>
      <c r="E117" s="677"/>
      <c r="F117" s="680"/>
      <c r="G117" s="680"/>
      <c r="H117" s="677"/>
      <c r="I117" s="677"/>
      <c r="J117" s="659"/>
      <c r="K117" s="677"/>
      <c r="L117" s="1185"/>
      <c r="M117" s="1369"/>
      <c r="N117" s="196"/>
      <c r="O117" s="1370"/>
      <c r="P117" s="1186"/>
      <c r="Q117" s="1235"/>
      <c r="R117" s="1238"/>
      <c r="S117" s="677"/>
    </row>
    <row r="118" spans="1:19" x14ac:dyDescent="0.25">
      <c r="A118" s="679"/>
      <c r="B118" s="691"/>
      <c r="C118" s="691"/>
      <c r="D118" s="677"/>
      <c r="E118" s="677"/>
      <c r="F118" s="680"/>
      <c r="G118" s="680"/>
      <c r="H118" s="677"/>
      <c r="I118" s="677"/>
      <c r="J118" s="659"/>
      <c r="K118" s="677"/>
      <c r="L118" s="1190"/>
      <c r="M118" s="1367"/>
      <c r="N118" s="1260"/>
      <c r="O118" s="1368"/>
      <c r="P118" s="1217"/>
      <c r="Q118" s="1241"/>
      <c r="R118" s="1242"/>
      <c r="S118" s="677"/>
    </row>
    <row r="119" spans="1:19" ht="15.75" customHeight="1" x14ac:dyDescent="0.25">
      <c r="A119" s="679">
        <v>22</v>
      </c>
      <c r="B119" s="692" t="s">
        <v>2778</v>
      </c>
      <c r="C119" s="688">
        <v>0.79722222222222217</v>
      </c>
      <c r="D119" s="688" t="s">
        <v>2711</v>
      </c>
      <c r="E119" s="677" t="s">
        <v>11</v>
      </c>
      <c r="F119" s="680" t="s">
        <v>2777</v>
      </c>
      <c r="G119" s="680" t="s">
        <v>2776</v>
      </c>
      <c r="H119" s="677" t="s">
        <v>24</v>
      </c>
      <c r="I119" s="677" t="s">
        <v>2775</v>
      </c>
      <c r="J119" s="693" t="s">
        <v>2774</v>
      </c>
      <c r="K119" s="700">
        <v>6601</v>
      </c>
      <c r="L119" s="1202">
        <v>1</v>
      </c>
      <c r="M119" s="1343">
        <v>0</v>
      </c>
      <c r="N119" s="1344">
        <v>7</v>
      </c>
      <c r="O119" s="1345">
        <v>6594</v>
      </c>
      <c r="P119" s="1195">
        <v>3.3333333333333333E-2</v>
      </c>
      <c r="Q119" s="1218">
        <v>10.5</v>
      </c>
      <c r="R119" s="1219">
        <f>P119*Q119*24</f>
        <v>8.3999999999999986</v>
      </c>
      <c r="S119" s="710">
        <v>8.3999999999999986</v>
      </c>
    </row>
    <row r="120" spans="1:19" x14ac:dyDescent="0.25">
      <c r="A120" s="679"/>
      <c r="B120" s="692"/>
      <c r="C120" s="688"/>
      <c r="D120" s="688"/>
      <c r="E120" s="677"/>
      <c r="F120" s="680"/>
      <c r="G120" s="680"/>
      <c r="H120" s="677"/>
      <c r="I120" s="677"/>
      <c r="J120" s="693"/>
      <c r="K120" s="700"/>
      <c r="L120" s="1185">
        <v>2</v>
      </c>
      <c r="M120" s="197" t="s">
        <v>1590</v>
      </c>
      <c r="N120" s="199"/>
      <c r="O120" s="1340"/>
      <c r="P120" s="1215"/>
      <c r="Q120" s="1187"/>
      <c r="R120" s="1216"/>
      <c r="S120" s="659"/>
    </row>
    <row r="121" spans="1:19" x14ac:dyDescent="0.25">
      <c r="A121" s="679"/>
      <c r="B121" s="692"/>
      <c r="C121" s="688"/>
      <c r="D121" s="688"/>
      <c r="E121" s="677"/>
      <c r="F121" s="680"/>
      <c r="G121" s="680"/>
      <c r="H121" s="677"/>
      <c r="I121" s="677"/>
      <c r="J121" s="693"/>
      <c r="K121" s="700"/>
      <c r="L121" s="1185">
        <v>3</v>
      </c>
      <c r="M121" s="197" t="s">
        <v>1590</v>
      </c>
      <c r="N121" s="199"/>
      <c r="O121" s="1340"/>
      <c r="P121" s="1215"/>
      <c r="Q121" s="1187"/>
      <c r="R121" s="1216"/>
      <c r="S121" s="659"/>
    </row>
    <row r="122" spans="1:19" ht="15.75" customHeight="1" x14ac:dyDescent="0.25">
      <c r="A122" s="679"/>
      <c r="B122" s="692"/>
      <c r="C122" s="688"/>
      <c r="D122" s="688"/>
      <c r="E122" s="677"/>
      <c r="F122" s="680"/>
      <c r="G122" s="680"/>
      <c r="H122" s="677"/>
      <c r="I122" s="677"/>
      <c r="J122" s="693"/>
      <c r="K122" s="700"/>
      <c r="L122" s="1185"/>
      <c r="M122" s="1369"/>
      <c r="N122" s="199"/>
      <c r="O122" s="1370"/>
      <c r="P122" s="1186"/>
      <c r="Q122" s="1187"/>
      <c r="R122" s="1216"/>
      <c r="S122" s="659"/>
    </row>
    <row r="123" spans="1:19" x14ac:dyDescent="0.25">
      <c r="A123" s="679"/>
      <c r="B123" s="692"/>
      <c r="C123" s="688"/>
      <c r="D123" s="688"/>
      <c r="E123" s="677"/>
      <c r="F123" s="680"/>
      <c r="G123" s="680"/>
      <c r="H123" s="677"/>
      <c r="I123" s="677"/>
      <c r="J123" s="693"/>
      <c r="K123" s="700"/>
      <c r="L123" s="1190"/>
      <c r="M123" s="1367"/>
      <c r="N123" s="1260"/>
      <c r="O123" s="1368"/>
      <c r="P123" s="1217"/>
      <c r="Q123" s="1192"/>
      <c r="R123" s="1193"/>
      <c r="S123" s="659"/>
    </row>
    <row r="124" spans="1:19" ht="15.75" customHeight="1" x14ac:dyDescent="0.25">
      <c r="A124" s="679">
        <v>23</v>
      </c>
      <c r="B124" s="692" t="s">
        <v>2773</v>
      </c>
      <c r="C124" s="688">
        <v>0.42152777777777778</v>
      </c>
      <c r="D124" s="688" t="s">
        <v>2641</v>
      </c>
      <c r="E124" s="677" t="s">
        <v>11</v>
      </c>
      <c r="F124" s="680" t="s">
        <v>2772</v>
      </c>
      <c r="G124" s="680" t="s">
        <v>2771</v>
      </c>
      <c r="H124" s="677" t="s">
        <v>24</v>
      </c>
      <c r="I124" s="677" t="s">
        <v>2770</v>
      </c>
      <c r="J124" s="693" t="s">
        <v>2769</v>
      </c>
      <c r="K124" s="700">
        <f>M124+N124+O124</f>
        <v>18269</v>
      </c>
      <c r="L124" s="1180">
        <v>1</v>
      </c>
      <c r="M124" s="1337">
        <v>1</v>
      </c>
      <c r="N124" s="1338">
        <v>31</v>
      </c>
      <c r="O124" s="1339">
        <v>18237</v>
      </c>
      <c r="P124" s="1213">
        <v>2.7777777777777779E-3</v>
      </c>
      <c r="Q124" s="1182">
        <v>12.07</v>
      </c>
      <c r="R124" s="1219">
        <f>P124*Q124*24</f>
        <v>0.80466666666666675</v>
      </c>
      <c r="S124" s="686">
        <f>SUM(R124:R130)</f>
        <v>4.7521666666666675</v>
      </c>
    </row>
    <row r="125" spans="1:19" x14ac:dyDescent="0.25">
      <c r="A125" s="679"/>
      <c r="B125" s="692"/>
      <c r="C125" s="688"/>
      <c r="D125" s="688"/>
      <c r="E125" s="677"/>
      <c r="F125" s="680"/>
      <c r="G125" s="680"/>
      <c r="H125" s="677"/>
      <c r="I125" s="677"/>
      <c r="J125" s="693"/>
      <c r="K125" s="700"/>
      <c r="L125" s="1185">
        <v>2</v>
      </c>
      <c r="M125" s="197">
        <v>1</v>
      </c>
      <c r="N125" s="199">
        <v>30</v>
      </c>
      <c r="O125" s="1340">
        <v>18237</v>
      </c>
      <c r="P125" s="1215">
        <v>1.0416666666666666E-2</v>
      </c>
      <c r="Q125" s="1187">
        <v>12.05</v>
      </c>
      <c r="R125" s="1229">
        <f>P125*Q125*24</f>
        <v>3.0125000000000002</v>
      </c>
      <c r="S125" s="686"/>
    </row>
    <row r="126" spans="1:19" ht="15.75" customHeight="1" x14ac:dyDescent="0.25">
      <c r="A126" s="679"/>
      <c r="B126" s="692"/>
      <c r="C126" s="688"/>
      <c r="D126" s="688"/>
      <c r="E126" s="677"/>
      <c r="F126" s="680"/>
      <c r="G126" s="680"/>
      <c r="H126" s="677"/>
      <c r="I126" s="677"/>
      <c r="J126" s="693"/>
      <c r="K126" s="700"/>
      <c r="L126" s="1185">
        <v>3</v>
      </c>
      <c r="M126" s="197">
        <v>0</v>
      </c>
      <c r="N126" s="199">
        <v>30</v>
      </c>
      <c r="O126" s="1340">
        <v>18237</v>
      </c>
      <c r="P126" s="1215">
        <v>1.3888888888888889E-3</v>
      </c>
      <c r="Q126" s="1187">
        <v>8.0500000000000007</v>
      </c>
      <c r="R126" s="1229">
        <f>P126*Q126*24</f>
        <v>0.26833333333333337</v>
      </c>
      <c r="S126" s="686"/>
    </row>
    <row r="127" spans="1:19" x14ac:dyDescent="0.25">
      <c r="A127" s="679"/>
      <c r="B127" s="692"/>
      <c r="C127" s="688"/>
      <c r="D127" s="688"/>
      <c r="E127" s="677"/>
      <c r="F127" s="680"/>
      <c r="G127" s="680"/>
      <c r="H127" s="677"/>
      <c r="I127" s="677"/>
      <c r="J127" s="693"/>
      <c r="K127" s="700"/>
      <c r="L127" s="1185">
        <v>4</v>
      </c>
      <c r="M127" s="197">
        <v>0</v>
      </c>
      <c r="N127" s="199">
        <v>29</v>
      </c>
      <c r="O127" s="1340">
        <v>18237</v>
      </c>
      <c r="P127" s="1215">
        <v>3.472222222222222E-3</v>
      </c>
      <c r="Q127" s="1187">
        <v>8</v>
      </c>
      <c r="R127" s="1229">
        <f>P127*Q127*24</f>
        <v>0.66666666666666663</v>
      </c>
      <c r="S127" s="686"/>
    </row>
    <row r="128" spans="1:19" x14ac:dyDescent="0.25">
      <c r="A128" s="679"/>
      <c r="B128" s="692"/>
      <c r="C128" s="688"/>
      <c r="D128" s="688"/>
      <c r="E128" s="677"/>
      <c r="F128" s="680"/>
      <c r="G128" s="680"/>
      <c r="H128" s="677"/>
      <c r="I128" s="677"/>
      <c r="J128" s="693"/>
      <c r="K128" s="700"/>
      <c r="L128" s="1439"/>
      <c r="M128" s="1436"/>
      <c r="N128" s="1433"/>
      <c r="O128" s="1430"/>
      <c r="P128" s="1429"/>
      <c r="Q128" s="1426"/>
      <c r="R128" s="1423"/>
      <c r="S128" s="686"/>
    </row>
    <row r="129" spans="1:19" ht="15.75" customHeight="1" x14ac:dyDescent="0.25">
      <c r="A129" s="679"/>
      <c r="B129" s="692"/>
      <c r="C129" s="688"/>
      <c r="D129" s="688"/>
      <c r="E129" s="677"/>
      <c r="F129" s="680"/>
      <c r="G129" s="680"/>
      <c r="H129" s="677"/>
      <c r="I129" s="677"/>
      <c r="J129" s="693"/>
      <c r="K129" s="700"/>
      <c r="L129" s="713"/>
      <c r="M129" s="1437"/>
      <c r="N129" s="1434"/>
      <c r="O129" s="1431"/>
      <c r="P129" s="735"/>
      <c r="Q129" s="1427"/>
      <c r="R129" s="1424"/>
      <c r="S129" s="686"/>
    </row>
    <row r="130" spans="1:19" x14ac:dyDescent="0.25">
      <c r="A130" s="679"/>
      <c r="B130" s="692"/>
      <c r="C130" s="688"/>
      <c r="D130" s="688"/>
      <c r="E130" s="677"/>
      <c r="F130" s="680"/>
      <c r="G130" s="680"/>
      <c r="H130" s="677"/>
      <c r="I130" s="677"/>
      <c r="J130" s="693"/>
      <c r="K130" s="700"/>
      <c r="L130" s="714"/>
      <c r="M130" s="1438"/>
      <c r="N130" s="1435"/>
      <c r="O130" s="1432"/>
      <c r="P130" s="736"/>
      <c r="Q130" s="1428"/>
      <c r="R130" s="1425"/>
      <c r="S130" s="686"/>
    </row>
    <row r="131" spans="1:19" ht="15.75" customHeight="1" x14ac:dyDescent="0.25">
      <c r="A131" s="679">
        <v>24</v>
      </c>
      <c r="B131" s="691" t="s">
        <v>2300</v>
      </c>
      <c r="C131" s="691" t="s">
        <v>2768</v>
      </c>
      <c r="D131" s="677" t="s">
        <v>2647</v>
      </c>
      <c r="E131" s="677" t="s">
        <v>13</v>
      </c>
      <c r="F131" s="680" t="s">
        <v>2767</v>
      </c>
      <c r="G131" s="680" t="s">
        <v>2766</v>
      </c>
      <c r="H131" s="677" t="s">
        <v>305</v>
      </c>
      <c r="I131" s="680" t="s">
        <v>2765</v>
      </c>
      <c r="J131" s="659" t="s">
        <v>2764</v>
      </c>
      <c r="K131" s="677">
        <v>5877</v>
      </c>
      <c r="L131" s="1180">
        <v>1</v>
      </c>
      <c r="M131" s="1337"/>
      <c r="N131" s="1338">
        <v>11</v>
      </c>
      <c r="O131" s="1339">
        <v>5866</v>
      </c>
      <c r="P131" s="1181">
        <v>0.16041666666666668</v>
      </c>
      <c r="Q131" s="1232">
        <v>2.67</v>
      </c>
      <c r="R131" s="1246">
        <f>P131*Q131*24</f>
        <v>10.279500000000001</v>
      </c>
      <c r="S131" s="703">
        <f>SUM(R131:R135)</f>
        <v>17.9175</v>
      </c>
    </row>
    <row r="132" spans="1:19" x14ac:dyDescent="0.25">
      <c r="A132" s="679"/>
      <c r="B132" s="691"/>
      <c r="C132" s="691"/>
      <c r="D132" s="677"/>
      <c r="E132" s="677"/>
      <c r="F132" s="680"/>
      <c r="G132" s="680"/>
      <c r="H132" s="677"/>
      <c r="I132" s="677"/>
      <c r="J132" s="659"/>
      <c r="K132" s="677"/>
      <c r="L132" s="1185">
        <v>2</v>
      </c>
      <c r="M132" s="197"/>
      <c r="N132" s="199">
        <v>2</v>
      </c>
      <c r="O132" s="1340">
        <v>1473</v>
      </c>
      <c r="P132" s="1186">
        <v>0.47500000000000003</v>
      </c>
      <c r="Q132" s="1235">
        <v>0.67</v>
      </c>
      <c r="R132" s="1236">
        <f>P132*Q132*24</f>
        <v>7.6380000000000008</v>
      </c>
      <c r="S132" s="677"/>
    </row>
    <row r="133" spans="1:19" x14ac:dyDescent="0.25">
      <c r="A133" s="679"/>
      <c r="B133" s="691"/>
      <c r="C133" s="691"/>
      <c r="D133" s="677"/>
      <c r="E133" s="677"/>
      <c r="F133" s="680"/>
      <c r="G133" s="680"/>
      <c r="H133" s="677"/>
      <c r="I133" s="677"/>
      <c r="J133" s="659"/>
      <c r="K133" s="677"/>
      <c r="L133" s="1185">
        <v>3</v>
      </c>
      <c r="M133" s="197"/>
      <c r="N133" s="199"/>
      <c r="O133" s="1340"/>
      <c r="P133" s="1228"/>
      <c r="Q133" s="1235"/>
      <c r="R133" s="1236"/>
      <c r="S133" s="677"/>
    </row>
    <row r="134" spans="1:19" x14ac:dyDescent="0.25">
      <c r="A134" s="679"/>
      <c r="B134" s="691"/>
      <c r="C134" s="691"/>
      <c r="D134" s="677"/>
      <c r="E134" s="677"/>
      <c r="F134" s="680"/>
      <c r="G134" s="680"/>
      <c r="H134" s="677"/>
      <c r="I134" s="677"/>
      <c r="J134" s="659"/>
      <c r="K134" s="677"/>
      <c r="L134" s="1185"/>
      <c r="M134" s="1369"/>
      <c r="N134" s="196"/>
      <c r="O134" s="1370"/>
      <c r="P134" s="1186"/>
      <c r="Q134" s="1235"/>
      <c r="R134" s="1238"/>
      <c r="S134" s="677"/>
    </row>
    <row r="135" spans="1:19" ht="44.25" customHeight="1" x14ac:dyDescent="0.25">
      <c r="A135" s="679"/>
      <c r="B135" s="691"/>
      <c r="C135" s="691"/>
      <c r="D135" s="677"/>
      <c r="E135" s="677"/>
      <c r="F135" s="680"/>
      <c r="G135" s="680"/>
      <c r="H135" s="677"/>
      <c r="I135" s="677"/>
      <c r="J135" s="659"/>
      <c r="K135" s="677"/>
      <c r="L135" s="1190"/>
      <c r="M135" s="1367"/>
      <c r="N135" s="1260"/>
      <c r="O135" s="1368"/>
      <c r="P135" s="1217"/>
      <c r="Q135" s="1241"/>
      <c r="R135" s="1242"/>
      <c r="S135" s="677"/>
    </row>
    <row r="136" spans="1:19" ht="15.75" customHeight="1" x14ac:dyDescent="0.25">
      <c r="A136" s="712">
        <v>25</v>
      </c>
      <c r="B136" s="692" t="s">
        <v>2289</v>
      </c>
      <c r="C136" s="688">
        <v>0.41319444444444442</v>
      </c>
      <c r="D136" s="688" t="s">
        <v>2711</v>
      </c>
      <c r="E136" s="677" t="s">
        <v>11</v>
      </c>
      <c r="F136" s="680" t="s">
        <v>2763</v>
      </c>
      <c r="G136" s="680" t="s">
        <v>2762</v>
      </c>
      <c r="H136" s="677" t="s">
        <v>24</v>
      </c>
      <c r="I136" s="677" t="s">
        <v>2761</v>
      </c>
      <c r="J136" s="693" t="s">
        <v>2760</v>
      </c>
      <c r="K136" s="718">
        <v>13091</v>
      </c>
      <c r="L136" s="1202">
        <v>1</v>
      </c>
      <c r="M136" s="1343">
        <v>0</v>
      </c>
      <c r="N136" s="1344">
        <v>5</v>
      </c>
      <c r="O136" s="1345">
        <v>13086</v>
      </c>
      <c r="P136" s="1213">
        <v>9.7222222222222224E-3</v>
      </c>
      <c r="Q136" s="1218">
        <v>7.1</v>
      </c>
      <c r="R136" s="1219">
        <f>P136*Q136*24</f>
        <v>1.6566666666666665</v>
      </c>
      <c r="S136" s="686">
        <f>SUM(R136:R137)</f>
        <v>3.1085000000000003</v>
      </c>
    </row>
    <row r="137" spans="1:19" x14ac:dyDescent="0.25">
      <c r="A137" s="713"/>
      <c r="B137" s="692"/>
      <c r="C137" s="688"/>
      <c r="D137" s="688"/>
      <c r="E137" s="677"/>
      <c r="F137" s="680"/>
      <c r="G137" s="680"/>
      <c r="H137" s="677"/>
      <c r="I137" s="677"/>
      <c r="J137" s="693"/>
      <c r="K137" s="719"/>
      <c r="L137" s="1205">
        <v>2</v>
      </c>
      <c r="M137" s="1346">
        <v>0</v>
      </c>
      <c r="N137" s="1347">
        <v>4</v>
      </c>
      <c r="O137" s="1348">
        <v>2271</v>
      </c>
      <c r="P137" s="1215">
        <v>2.1527777777777781E-2</v>
      </c>
      <c r="Q137" s="1247">
        <v>2.81</v>
      </c>
      <c r="R137" s="1229">
        <f>P137*Q137*24</f>
        <v>1.4518333333333335</v>
      </c>
      <c r="S137" s="686"/>
    </row>
    <row r="138" spans="1:19" x14ac:dyDescent="0.25">
      <c r="A138" s="713"/>
      <c r="B138" s="692"/>
      <c r="C138" s="688"/>
      <c r="D138" s="688"/>
      <c r="E138" s="677"/>
      <c r="F138" s="680"/>
      <c r="G138" s="680"/>
      <c r="H138" s="677"/>
      <c r="I138" s="677"/>
      <c r="J138" s="693"/>
      <c r="K138" s="719"/>
      <c r="L138" s="1185">
        <v>3</v>
      </c>
      <c r="M138" s="197"/>
      <c r="N138" s="199"/>
      <c r="O138" s="1340"/>
      <c r="P138" s="1186"/>
      <c r="Q138" s="1187"/>
      <c r="R138" s="1188"/>
      <c r="S138" s="686"/>
    </row>
    <row r="139" spans="1:19" x14ac:dyDescent="0.25">
      <c r="A139" s="713"/>
      <c r="B139" s="692"/>
      <c r="C139" s="688"/>
      <c r="D139" s="688"/>
      <c r="E139" s="677"/>
      <c r="F139" s="680"/>
      <c r="G139" s="680"/>
      <c r="H139" s="677"/>
      <c r="I139" s="677"/>
      <c r="J139" s="693"/>
      <c r="K139" s="719"/>
      <c r="L139" s="1185">
        <v>4</v>
      </c>
      <c r="M139" s="197"/>
      <c r="N139" s="199"/>
      <c r="O139" s="1340"/>
      <c r="P139" s="1186"/>
      <c r="Q139" s="1187"/>
      <c r="R139" s="1188"/>
      <c r="S139" s="686"/>
    </row>
    <row r="140" spans="1:19" x14ac:dyDescent="0.25">
      <c r="A140" s="714"/>
      <c r="B140" s="692"/>
      <c r="C140" s="688"/>
      <c r="D140" s="688"/>
      <c r="E140" s="677"/>
      <c r="F140" s="680"/>
      <c r="G140" s="680"/>
      <c r="H140" s="677"/>
      <c r="I140" s="677"/>
      <c r="J140" s="693"/>
      <c r="K140" s="720"/>
      <c r="L140" s="1190"/>
      <c r="M140" s="1367"/>
      <c r="N140" s="1260"/>
      <c r="O140" s="1368"/>
      <c r="P140" s="1191"/>
      <c r="Q140" s="1192"/>
      <c r="R140" s="1193"/>
      <c r="S140" s="686"/>
    </row>
    <row r="141" spans="1:19" x14ac:dyDescent="0.25">
      <c r="A141" s="679">
        <v>26</v>
      </c>
      <c r="B141" s="692" t="s">
        <v>1869</v>
      </c>
      <c r="C141" s="688">
        <v>0.61111111111111105</v>
      </c>
      <c r="D141" s="692" t="s">
        <v>2711</v>
      </c>
      <c r="E141" s="692" t="s">
        <v>11</v>
      </c>
      <c r="F141" s="711" t="s">
        <v>2759</v>
      </c>
      <c r="G141" s="711" t="s">
        <v>2758</v>
      </c>
      <c r="H141" s="692" t="s">
        <v>51</v>
      </c>
      <c r="I141" s="715" t="s">
        <v>2757</v>
      </c>
      <c r="J141" s="711" t="s">
        <v>2756</v>
      </c>
      <c r="K141" s="721">
        <f>SUM(M141:O141)</f>
        <v>195741</v>
      </c>
      <c r="L141" s="1248">
        <v>1</v>
      </c>
      <c r="M141" s="1371">
        <v>10</v>
      </c>
      <c r="N141" s="1372">
        <v>473</v>
      </c>
      <c r="O141" s="1373">
        <v>195258</v>
      </c>
      <c r="P141" s="1213">
        <v>6.9444444444444441E-3</v>
      </c>
      <c r="Q141" s="1249">
        <v>265.85000000000002</v>
      </c>
      <c r="R141" s="1249">
        <f t="shared" ref="R141:R146" si="2">P141*Q141*24</f>
        <v>44.308333333333337</v>
      </c>
      <c r="S141" s="723">
        <f>SUM(R141:R145)</f>
        <v>61.21200000000001</v>
      </c>
    </row>
    <row r="142" spans="1:19" x14ac:dyDescent="0.25">
      <c r="A142" s="679"/>
      <c r="B142" s="692"/>
      <c r="C142" s="688"/>
      <c r="D142" s="692"/>
      <c r="E142" s="692"/>
      <c r="F142" s="711"/>
      <c r="G142" s="711"/>
      <c r="H142" s="692"/>
      <c r="I142" s="692"/>
      <c r="J142" s="692"/>
      <c r="K142" s="647"/>
      <c r="L142" s="1228">
        <v>2</v>
      </c>
      <c r="M142" s="1374">
        <v>5</v>
      </c>
      <c r="N142" s="1375">
        <v>359</v>
      </c>
      <c r="O142" s="1376">
        <v>136981</v>
      </c>
      <c r="P142" s="1215">
        <v>2.0833333333333333E-3</v>
      </c>
      <c r="Q142" s="1250">
        <v>157.03</v>
      </c>
      <c r="R142" s="1250">
        <f t="shared" si="2"/>
        <v>7.8515000000000006</v>
      </c>
      <c r="S142" s="724"/>
    </row>
    <row r="143" spans="1:19" x14ac:dyDescent="0.25">
      <c r="A143" s="679"/>
      <c r="B143" s="692"/>
      <c r="C143" s="688"/>
      <c r="D143" s="692"/>
      <c r="E143" s="692"/>
      <c r="F143" s="711"/>
      <c r="G143" s="711"/>
      <c r="H143" s="692"/>
      <c r="I143" s="692"/>
      <c r="J143" s="692"/>
      <c r="K143" s="722"/>
      <c r="L143" s="1228">
        <v>3</v>
      </c>
      <c r="M143" s="1374">
        <v>4</v>
      </c>
      <c r="N143" s="1375">
        <v>224</v>
      </c>
      <c r="O143" s="1376">
        <v>56771</v>
      </c>
      <c r="P143" s="1215">
        <v>6.9444444444444447E-4</v>
      </c>
      <c r="Q143" s="1250">
        <v>110.13</v>
      </c>
      <c r="R143" s="1250">
        <f t="shared" si="2"/>
        <v>1.8355000000000001</v>
      </c>
      <c r="S143" s="724"/>
    </row>
    <row r="144" spans="1:19" ht="63" x14ac:dyDescent="0.25">
      <c r="A144" s="679"/>
      <c r="B144" s="692"/>
      <c r="C144" s="688"/>
      <c r="D144" s="225" t="s">
        <v>2664</v>
      </c>
      <c r="E144" s="692"/>
      <c r="F144" s="711"/>
      <c r="G144" s="711"/>
      <c r="H144" s="692"/>
      <c r="I144" s="692"/>
      <c r="J144" s="226" t="s">
        <v>2755</v>
      </c>
      <c r="K144" s="223">
        <f>SUM(M144:O144)</f>
        <v>96571</v>
      </c>
      <c r="L144" s="1205">
        <v>1</v>
      </c>
      <c r="M144" s="1346">
        <v>2</v>
      </c>
      <c r="N144" s="1347">
        <v>242</v>
      </c>
      <c r="O144" s="1348">
        <v>96327</v>
      </c>
      <c r="P144" s="1215">
        <v>6.9444444444444441E-3</v>
      </c>
      <c r="Q144" s="1188">
        <v>41.3</v>
      </c>
      <c r="R144" s="1229">
        <f t="shared" si="2"/>
        <v>6.8833333333333329</v>
      </c>
      <c r="S144" s="724"/>
    </row>
    <row r="145" spans="1:19" ht="189" x14ac:dyDescent="0.25">
      <c r="A145" s="679"/>
      <c r="B145" s="692"/>
      <c r="C145" s="688"/>
      <c r="D145" s="225" t="s">
        <v>2677</v>
      </c>
      <c r="E145" s="692"/>
      <c r="F145" s="711"/>
      <c r="G145" s="711"/>
      <c r="H145" s="692"/>
      <c r="I145" s="692"/>
      <c r="J145" s="225" t="s">
        <v>2754</v>
      </c>
      <c r="K145" s="224">
        <f>SUM(M145:O145)</f>
        <v>6477</v>
      </c>
      <c r="L145" s="1209">
        <v>1</v>
      </c>
      <c r="M145" s="1349">
        <v>0</v>
      </c>
      <c r="N145" s="1350">
        <v>17</v>
      </c>
      <c r="O145" s="1351">
        <v>6460</v>
      </c>
      <c r="P145" s="1243">
        <v>6.9444444444444441E-3</v>
      </c>
      <c r="Q145" s="1251">
        <v>2</v>
      </c>
      <c r="R145" s="1230">
        <f t="shared" si="2"/>
        <v>0.33333333333333331</v>
      </c>
      <c r="S145" s="724"/>
    </row>
    <row r="146" spans="1:19" x14ac:dyDescent="0.25">
      <c r="A146" s="679">
        <v>27</v>
      </c>
      <c r="B146" s="687" t="s">
        <v>2248</v>
      </c>
      <c r="C146" s="688">
        <v>0.875</v>
      </c>
      <c r="D146" s="677" t="s">
        <v>2664</v>
      </c>
      <c r="E146" s="677" t="s">
        <v>13</v>
      </c>
      <c r="F146" s="680" t="s">
        <v>2753</v>
      </c>
      <c r="G146" s="680" t="s">
        <v>2752</v>
      </c>
      <c r="H146" s="677" t="s">
        <v>24</v>
      </c>
      <c r="I146" s="680" t="s">
        <v>2751</v>
      </c>
      <c r="J146" s="677" t="s">
        <v>2750</v>
      </c>
      <c r="K146" s="677">
        <f>SUM(N146:O146)</f>
        <v>12050</v>
      </c>
      <c r="L146" s="1180">
        <v>1</v>
      </c>
      <c r="M146" s="1337">
        <v>0</v>
      </c>
      <c r="N146" s="1338">
        <v>34</v>
      </c>
      <c r="O146" s="1339">
        <v>12016</v>
      </c>
      <c r="P146" s="1252" t="s">
        <v>2749</v>
      </c>
      <c r="Q146" s="1232">
        <v>5</v>
      </c>
      <c r="R146" s="1246">
        <f t="shared" si="2"/>
        <v>0.83333333333333337</v>
      </c>
      <c r="S146" s="716">
        <f>SUM(R146:R150)</f>
        <v>0.83333333333333337</v>
      </c>
    </row>
    <row r="147" spans="1:19" x14ac:dyDescent="0.25">
      <c r="A147" s="679"/>
      <c r="B147" s="687"/>
      <c r="C147" s="688"/>
      <c r="D147" s="677"/>
      <c r="E147" s="677"/>
      <c r="F147" s="680"/>
      <c r="G147" s="680"/>
      <c r="H147" s="677"/>
      <c r="I147" s="680"/>
      <c r="J147" s="677"/>
      <c r="K147" s="677"/>
      <c r="L147" s="1185"/>
      <c r="M147" s="197"/>
      <c r="N147" s="199"/>
      <c r="O147" s="1340"/>
      <c r="P147" s="1228"/>
      <c r="Q147" s="1253"/>
      <c r="R147" s="1236"/>
      <c r="S147" s="717"/>
    </row>
    <row r="148" spans="1:19" x14ac:dyDescent="0.25">
      <c r="A148" s="679"/>
      <c r="B148" s="687"/>
      <c r="C148" s="688"/>
      <c r="D148" s="677"/>
      <c r="E148" s="677"/>
      <c r="F148" s="680"/>
      <c r="G148" s="680"/>
      <c r="H148" s="677"/>
      <c r="I148" s="680"/>
      <c r="J148" s="677"/>
      <c r="K148" s="677"/>
      <c r="L148" s="1185"/>
      <c r="M148" s="197"/>
      <c r="N148" s="199"/>
      <c r="O148" s="1340"/>
      <c r="P148" s="1228"/>
      <c r="Q148" s="1253"/>
      <c r="R148" s="1236"/>
      <c r="S148" s="717"/>
    </row>
    <row r="149" spans="1:19" x14ac:dyDescent="0.25">
      <c r="A149" s="679"/>
      <c r="B149" s="687"/>
      <c r="C149" s="688"/>
      <c r="D149" s="677"/>
      <c r="E149" s="677"/>
      <c r="F149" s="680"/>
      <c r="G149" s="680"/>
      <c r="H149" s="677"/>
      <c r="I149" s="680"/>
      <c r="J149" s="677"/>
      <c r="K149" s="677"/>
      <c r="L149" s="1185"/>
      <c r="M149" s="1369"/>
      <c r="N149" s="199"/>
      <c r="O149" s="1340"/>
      <c r="P149" s="1228"/>
      <c r="Q149" s="1236"/>
      <c r="R149" s="1236"/>
      <c r="S149" s="717"/>
    </row>
    <row r="150" spans="1:19" x14ac:dyDescent="0.25">
      <c r="A150" s="679"/>
      <c r="B150" s="687"/>
      <c r="C150" s="688"/>
      <c r="D150" s="677"/>
      <c r="E150" s="677"/>
      <c r="F150" s="680"/>
      <c r="G150" s="680"/>
      <c r="H150" s="677"/>
      <c r="I150" s="680"/>
      <c r="J150" s="677"/>
      <c r="K150" s="677"/>
      <c r="L150" s="1190"/>
      <c r="M150" s="1367"/>
      <c r="N150" s="1260"/>
      <c r="O150" s="1368"/>
      <c r="P150" s="1217"/>
      <c r="Q150" s="1241"/>
      <c r="R150" s="1242"/>
      <c r="S150" s="717"/>
    </row>
    <row r="151" spans="1:19" ht="15.75" customHeight="1" x14ac:dyDescent="0.25">
      <c r="A151" s="679">
        <v>28</v>
      </c>
      <c r="B151" s="692" t="s">
        <v>2236</v>
      </c>
      <c r="C151" s="688">
        <v>0.78541666666666676</v>
      </c>
      <c r="D151" s="688" t="s">
        <v>2711</v>
      </c>
      <c r="E151" s="677" t="s">
        <v>13</v>
      </c>
      <c r="F151" s="680" t="s">
        <v>2748</v>
      </c>
      <c r="G151" s="680" t="s">
        <v>2747</v>
      </c>
      <c r="H151" s="677" t="s">
        <v>24</v>
      </c>
      <c r="I151" s="680" t="s">
        <v>2746</v>
      </c>
      <c r="J151" s="693" t="s">
        <v>2745</v>
      </c>
      <c r="K151" s="718">
        <v>5227</v>
      </c>
      <c r="L151" s="1202">
        <v>1</v>
      </c>
      <c r="M151" s="1343">
        <v>0</v>
      </c>
      <c r="N151" s="1344">
        <v>21</v>
      </c>
      <c r="O151" s="1345">
        <v>5206</v>
      </c>
      <c r="P151" s="1213">
        <v>4.1666666666666666E-3</v>
      </c>
      <c r="Q151" s="1254">
        <v>1.6</v>
      </c>
      <c r="R151" s="1219">
        <f>P151*Q151*24</f>
        <v>0.16</v>
      </c>
      <c r="S151" s="697">
        <f>R151+R152+R153</f>
        <v>1.1453333333333333</v>
      </c>
    </row>
    <row r="152" spans="1:19" x14ac:dyDescent="0.25">
      <c r="A152" s="679"/>
      <c r="B152" s="692"/>
      <c r="C152" s="688"/>
      <c r="D152" s="688"/>
      <c r="E152" s="677"/>
      <c r="F152" s="680"/>
      <c r="G152" s="680"/>
      <c r="H152" s="677"/>
      <c r="I152" s="680"/>
      <c r="J152" s="693"/>
      <c r="K152" s="719"/>
      <c r="L152" s="1205">
        <v>2</v>
      </c>
      <c r="M152" s="1346">
        <v>0</v>
      </c>
      <c r="N152" s="1347">
        <v>9</v>
      </c>
      <c r="O152" s="1348">
        <v>2780</v>
      </c>
      <c r="P152" s="1215">
        <v>4.4444444444444446E-2</v>
      </c>
      <c r="Q152" s="1255">
        <v>0.9</v>
      </c>
      <c r="R152" s="1229">
        <f>P152*Q152*24</f>
        <v>0.96</v>
      </c>
      <c r="S152" s="679"/>
    </row>
    <row r="153" spans="1:19" x14ac:dyDescent="0.25">
      <c r="A153" s="679"/>
      <c r="B153" s="692"/>
      <c r="C153" s="688"/>
      <c r="D153" s="688"/>
      <c r="E153" s="677"/>
      <c r="F153" s="680"/>
      <c r="G153" s="680"/>
      <c r="H153" s="677"/>
      <c r="I153" s="680"/>
      <c r="J153" s="693"/>
      <c r="K153" s="720"/>
      <c r="L153" s="1209">
        <v>3</v>
      </c>
      <c r="M153" s="1349">
        <v>0</v>
      </c>
      <c r="N153" s="1350">
        <v>1</v>
      </c>
      <c r="O153" s="1351">
        <v>1</v>
      </c>
      <c r="P153" s="1243">
        <v>2.6388888888888889E-2</v>
      </c>
      <c r="Q153" s="1256">
        <v>0.04</v>
      </c>
      <c r="R153" s="1230">
        <f>P153*Q153*24</f>
        <v>2.5333333333333336E-2</v>
      </c>
      <c r="S153" s="679"/>
    </row>
    <row r="154" spans="1:19" x14ac:dyDescent="0.25">
      <c r="A154" s="679">
        <v>29</v>
      </c>
      <c r="B154" s="679" t="s">
        <v>2744</v>
      </c>
      <c r="C154" s="726">
        <v>0.59444444444444444</v>
      </c>
      <c r="D154" s="679" t="s">
        <v>2654</v>
      </c>
      <c r="E154" s="679" t="s">
        <v>13</v>
      </c>
      <c r="F154" s="725" t="s">
        <v>2653</v>
      </c>
      <c r="G154" s="680" t="s">
        <v>2743</v>
      </c>
      <c r="H154" s="679" t="s">
        <v>24</v>
      </c>
      <c r="I154" s="725" t="s">
        <v>2742</v>
      </c>
      <c r="J154" s="677" t="s">
        <v>2650</v>
      </c>
      <c r="K154" s="712">
        <v>10964</v>
      </c>
      <c r="L154" s="1180">
        <v>1</v>
      </c>
      <c r="M154" s="1337" t="s">
        <v>1590</v>
      </c>
      <c r="N154" s="1338">
        <v>22</v>
      </c>
      <c r="O154" s="1339">
        <v>10942</v>
      </c>
      <c r="P154" s="1257">
        <v>3.472222222222222E-3</v>
      </c>
      <c r="Q154" s="1196">
        <v>2.1</v>
      </c>
      <c r="R154" s="1197">
        <v>0.17499999999999999</v>
      </c>
      <c r="S154" s="727">
        <v>1.3783333333333332</v>
      </c>
    </row>
    <row r="155" spans="1:19" x14ac:dyDescent="0.25">
      <c r="A155" s="679"/>
      <c r="B155" s="679"/>
      <c r="C155" s="679"/>
      <c r="D155" s="679"/>
      <c r="E155" s="679"/>
      <c r="F155" s="725"/>
      <c r="G155" s="680"/>
      <c r="H155" s="679"/>
      <c r="I155" s="725"/>
      <c r="J155" s="677"/>
      <c r="K155" s="713"/>
      <c r="L155" s="1185">
        <v>2</v>
      </c>
      <c r="M155" s="197" t="s">
        <v>1590</v>
      </c>
      <c r="N155" s="199">
        <v>18</v>
      </c>
      <c r="O155" s="1340">
        <v>8972</v>
      </c>
      <c r="P155" s="1258">
        <v>2.6388888888888889E-2</v>
      </c>
      <c r="Q155" s="1198">
        <v>1.9</v>
      </c>
      <c r="R155" s="1199">
        <v>1.2033333333333331</v>
      </c>
      <c r="S155" s="728"/>
    </row>
    <row r="156" spans="1:19" x14ac:dyDescent="0.25">
      <c r="A156" s="679"/>
      <c r="B156" s="679"/>
      <c r="C156" s="679"/>
      <c r="D156" s="679"/>
      <c r="E156" s="679"/>
      <c r="F156" s="725"/>
      <c r="G156" s="680"/>
      <c r="H156" s="679"/>
      <c r="I156" s="725"/>
      <c r="J156" s="677"/>
      <c r="K156" s="713"/>
      <c r="L156" s="1185">
        <v>3</v>
      </c>
      <c r="M156" s="197" t="s">
        <v>1590</v>
      </c>
      <c r="N156" s="199"/>
      <c r="O156" s="1340"/>
      <c r="P156" s="1185"/>
      <c r="Q156" s="1198"/>
      <c r="R156" s="1199">
        <v>0</v>
      </c>
      <c r="S156" s="728"/>
    </row>
    <row r="157" spans="1:19" x14ac:dyDescent="0.25">
      <c r="A157" s="679"/>
      <c r="B157" s="679"/>
      <c r="C157" s="679"/>
      <c r="D157" s="679"/>
      <c r="E157" s="679"/>
      <c r="F157" s="725"/>
      <c r="G157" s="680"/>
      <c r="H157" s="679"/>
      <c r="I157" s="725"/>
      <c r="J157" s="677"/>
      <c r="K157" s="714"/>
      <c r="L157" s="1190">
        <v>4</v>
      </c>
      <c r="M157" s="1259"/>
      <c r="N157" s="1341"/>
      <c r="O157" s="1342"/>
      <c r="P157" s="1190"/>
      <c r="Q157" s="1200"/>
      <c r="R157" s="1201">
        <v>0</v>
      </c>
      <c r="S157" s="729"/>
    </row>
    <row r="158" spans="1:19" ht="31.5" customHeight="1" x14ac:dyDescent="0.25">
      <c r="A158" s="679">
        <v>30</v>
      </c>
      <c r="B158" s="730" t="s">
        <v>2741</v>
      </c>
      <c r="C158" s="688">
        <v>0.54652777777777783</v>
      </c>
      <c r="D158" s="688" t="s">
        <v>2671</v>
      </c>
      <c r="E158" s="677" t="s">
        <v>13</v>
      </c>
      <c r="F158" s="680" t="s">
        <v>2740</v>
      </c>
      <c r="G158" s="680" t="s">
        <v>2739</v>
      </c>
      <c r="H158" s="681" t="s">
        <v>24</v>
      </c>
      <c r="I158" s="682" t="s">
        <v>2738</v>
      </c>
      <c r="J158" s="681" t="s">
        <v>2667</v>
      </c>
      <c r="K158" s="683">
        <v>6581</v>
      </c>
      <c r="L158" s="1180">
        <v>1</v>
      </c>
      <c r="M158" s="1337" t="s">
        <v>1590</v>
      </c>
      <c r="N158" s="1338">
        <v>15</v>
      </c>
      <c r="O158" s="1339">
        <v>6566</v>
      </c>
      <c r="P158" s="1181">
        <v>1.5277777777777777E-2</v>
      </c>
      <c r="Q158" s="1182">
        <v>1.2</v>
      </c>
      <c r="R158" s="1183">
        <f>P158*Q158*24</f>
        <v>0.44</v>
      </c>
      <c r="S158" s="686">
        <f>SUM(R158:R162)</f>
        <v>0.70916666666666661</v>
      </c>
    </row>
    <row r="159" spans="1:19" ht="17.25" customHeight="1" x14ac:dyDescent="0.25">
      <c r="A159" s="679"/>
      <c r="B159" s="730"/>
      <c r="C159" s="688"/>
      <c r="D159" s="688"/>
      <c r="E159" s="677"/>
      <c r="F159" s="680"/>
      <c r="G159" s="680"/>
      <c r="H159" s="681"/>
      <c r="I159" s="682"/>
      <c r="J159" s="681"/>
      <c r="K159" s="684"/>
      <c r="L159" s="1185">
        <v>2</v>
      </c>
      <c r="M159" s="197" t="s">
        <v>1590</v>
      </c>
      <c r="N159" s="199">
        <v>11</v>
      </c>
      <c r="O159" s="1340">
        <v>4369</v>
      </c>
      <c r="P159" s="1186">
        <v>8.3333333333333332E-3</v>
      </c>
      <c r="Q159" s="1187">
        <v>0.9</v>
      </c>
      <c r="R159" s="1188">
        <f>P159*Q159*24</f>
        <v>0.18</v>
      </c>
      <c r="S159" s="677"/>
    </row>
    <row r="160" spans="1:19" ht="17.25" customHeight="1" x14ac:dyDescent="0.25">
      <c r="A160" s="679"/>
      <c r="B160" s="730"/>
      <c r="C160" s="688"/>
      <c r="D160" s="688"/>
      <c r="E160" s="677"/>
      <c r="F160" s="680"/>
      <c r="G160" s="680"/>
      <c r="H160" s="681"/>
      <c r="I160" s="682"/>
      <c r="J160" s="681"/>
      <c r="K160" s="684"/>
      <c r="L160" s="1185">
        <v>3</v>
      </c>
      <c r="M160" s="197" t="s">
        <v>1590</v>
      </c>
      <c r="N160" s="199">
        <v>1</v>
      </c>
      <c r="O160" s="1340">
        <v>1709</v>
      </c>
      <c r="P160" s="1186">
        <v>1.8055555555555557E-2</v>
      </c>
      <c r="Q160" s="1187">
        <v>0.2</v>
      </c>
      <c r="R160" s="1188">
        <f>P160*Q160*24</f>
        <v>8.6666666666666684E-2</v>
      </c>
      <c r="S160" s="677"/>
    </row>
    <row r="161" spans="1:19" ht="17.25" customHeight="1" x14ac:dyDescent="0.25">
      <c r="A161" s="679"/>
      <c r="B161" s="730"/>
      <c r="C161" s="688"/>
      <c r="D161" s="688"/>
      <c r="E161" s="677"/>
      <c r="F161" s="680"/>
      <c r="G161" s="680"/>
      <c r="H161" s="681"/>
      <c r="I161" s="682"/>
      <c r="J161" s="681"/>
      <c r="K161" s="684"/>
      <c r="L161" s="1185">
        <v>4</v>
      </c>
      <c r="M161" s="197" t="s">
        <v>1590</v>
      </c>
      <c r="N161" s="199" t="s">
        <v>1590</v>
      </c>
      <c r="O161" s="1340">
        <v>133</v>
      </c>
      <c r="P161" s="1186">
        <v>2.0833333333333333E-3</v>
      </c>
      <c r="Q161" s="1187">
        <v>0.05</v>
      </c>
      <c r="R161" s="1188">
        <f>P161*Q161*24</f>
        <v>2.5000000000000001E-3</v>
      </c>
      <c r="S161" s="677"/>
    </row>
    <row r="162" spans="1:19" ht="17.25" customHeight="1" x14ac:dyDescent="0.25">
      <c r="A162" s="679"/>
      <c r="B162" s="730"/>
      <c r="C162" s="688"/>
      <c r="D162" s="688"/>
      <c r="E162" s="677"/>
      <c r="F162" s="680"/>
      <c r="G162" s="680"/>
      <c r="H162" s="681"/>
      <c r="I162" s="682"/>
      <c r="J162" s="681"/>
      <c r="K162" s="685"/>
      <c r="L162" s="1190"/>
      <c r="M162" s="1367"/>
      <c r="N162" s="1260"/>
      <c r="O162" s="1368"/>
      <c r="P162" s="1191"/>
      <c r="Q162" s="1192"/>
      <c r="R162" s="1193"/>
      <c r="S162" s="677"/>
    </row>
    <row r="163" spans="1:19" ht="15.75" customHeight="1" x14ac:dyDescent="0.25">
      <c r="A163" s="679">
        <v>31</v>
      </c>
      <c r="B163" s="691" t="s">
        <v>2572</v>
      </c>
      <c r="C163" s="691" t="s">
        <v>2737</v>
      </c>
      <c r="D163" s="677" t="s">
        <v>2647</v>
      </c>
      <c r="E163" s="677" t="s">
        <v>11</v>
      </c>
      <c r="F163" s="680" t="s">
        <v>2736</v>
      </c>
      <c r="G163" s="680" t="s">
        <v>2735</v>
      </c>
      <c r="H163" s="677" t="s">
        <v>24</v>
      </c>
      <c r="I163" s="680" t="s">
        <v>2734</v>
      </c>
      <c r="J163" s="659" t="s">
        <v>2733</v>
      </c>
      <c r="K163" s="677">
        <v>8987</v>
      </c>
      <c r="L163" s="1180">
        <v>1</v>
      </c>
      <c r="M163" s="1337"/>
      <c r="N163" s="1338">
        <v>14</v>
      </c>
      <c r="O163" s="1339">
        <v>8973</v>
      </c>
      <c r="P163" s="1252" t="s">
        <v>2732</v>
      </c>
      <c r="Q163" s="1219">
        <v>3</v>
      </c>
      <c r="R163" s="1218">
        <f>P163*Q163*24</f>
        <v>0.65</v>
      </c>
      <c r="S163" s="686">
        <f>SUM(R163:R167)</f>
        <v>0.65</v>
      </c>
    </row>
    <row r="164" spans="1:19" ht="42" customHeight="1" x14ac:dyDescent="0.25">
      <c r="A164" s="679"/>
      <c r="B164" s="691"/>
      <c r="C164" s="691"/>
      <c r="D164" s="677"/>
      <c r="E164" s="677"/>
      <c r="F164" s="680"/>
      <c r="G164" s="680"/>
      <c r="H164" s="677"/>
      <c r="I164" s="680"/>
      <c r="J164" s="659"/>
      <c r="K164" s="677"/>
      <c r="L164" s="1185"/>
      <c r="M164" s="197"/>
      <c r="N164" s="199"/>
      <c r="O164" s="1340"/>
      <c r="P164" s="1228"/>
      <c r="Q164" s="1229"/>
      <c r="R164" s="1245"/>
      <c r="S164" s="677"/>
    </row>
    <row r="165" spans="1:19" ht="51" customHeight="1" x14ac:dyDescent="0.25">
      <c r="A165" s="679"/>
      <c r="B165" s="691"/>
      <c r="C165" s="691"/>
      <c r="D165" s="677"/>
      <c r="E165" s="677"/>
      <c r="F165" s="680"/>
      <c r="G165" s="680"/>
      <c r="H165" s="677"/>
      <c r="I165" s="680"/>
      <c r="J165" s="659"/>
      <c r="K165" s="677"/>
      <c r="L165" s="1185"/>
      <c r="M165" s="197"/>
      <c r="N165" s="199"/>
      <c r="O165" s="1340"/>
      <c r="P165" s="1228"/>
      <c r="Q165" s="1229"/>
      <c r="R165" s="1245"/>
      <c r="S165" s="677"/>
    </row>
    <row r="166" spans="1:19" ht="50.25" customHeight="1" x14ac:dyDescent="0.25">
      <c r="A166" s="679"/>
      <c r="B166" s="691"/>
      <c r="C166" s="691"/>
      <c r="D166" s="677"/>
      <c r="E166" s="677"/>
      <c r="F166" s="680"/>
      <c r="G166" s="680"/>
      <c r="H166" s="677"/>
      <c r="I166" s="680"/>
      <c r="J166" s="659"/>
      <c r="K166" s="677"/>
      <c r="L166" s="1185"/>
      <c r="M166" s="1369"/>
      <c r="N166" s="196"/>
      <c r="O166" s="1370"/>
      <c r="P166" s="1186"/>
      <c r="Q166" s="1229"/>
      <c r="R166" s="1216"/>
      <c r="S166" s="677"/>
    </row>
    <row r="167" spans="1:19" ht="17.25" customHeight="1" x14ac:dyDescent="0.25">
      <c r="A167" s="679"/>
      <c r="B167" s="691"/>
      <c r="C167" s="691"/>
      <c r="D167" s="677"/>
      <c r="E167" s="677"/>
      <c r="F167" s="680"/>
      <c r="G167" s="680"/>
      <c r="H167" s="677"/>
      <c r="I167" s="680"/>
      <c r="J167" s="659"/>
      <c r="K167" s="677"/>
      <c r="L167" s="1190"/>
      <c r="M167" s="1367"/>
      <c r="N167" s="1260"/>
      <c r="O167" s="1368"/>
      <c r="P167" s="1217"/>
      <c r="Q167" s="1192"/>
      <c r="R167" s="1193"/>
      <c r="S167" s="677"/>
    </row>
    <row r="168" spans="1:19" x14ac:dyDescent="0.25">
      <c r="A168" s="731">
        <v>32</v>
      </c>
      <c r="B168" s="692" t="s">
        <v>2202</v>
      </c>
      <c r="C168" s="688">
        <v>0.78749999999999998</v>
      </c>
      <c r="D168" s="734" t="s">
        <v>2641</v>
      </c>
      <c r="E168" s="677" t="s">
        <v>13</v>
      </c>
      <c r="F168" s="680" t="s">
        <v>2731</v>
      </c>
      <c r="G168" s="680" t="s">
        <v>2730</v>
      </c>
      <c r="H168" s="677" t="s">
        <v>51</v>
      </c>
      <c r="I168" s="678" t="s">
        <v>2729</v>
      </c>
      <c r="J168" s="696" t="s">
        <v>2728</v>
      </c>
      <c r="K168" s="683">
        <f>M168+N168+O168</f>
        <v>7473</v>
      </c>
      <c r="L168" s="1180">
        <v>1</v>
      </c>
      <c r="M168" s="1337">
        <v>0</v>
      </c>
      <c r="N168" s="1338">
        <v>10</v>
      </c>
      <c r="O168" s="1339">
        <v>7463</v>
      </c>
      <c r="P168" s="1213">
        <v>6.9444444444444441E-3</v>
      </c>
      <c r="Q168" s="1182">
        <v>2.7</v>
      </c>
      <c r="R168" s="1219">
        <f>P168*Q168*24</f>
        <v>0.44999999999999996</v>
      </c>
      <c r="S168" s="686">
        <f>SUM(R168:R174)</f>
        <v>0.6333333333333333</v>
      </c>
    </row>
    <row r="169" spans="1:19" x14ac:dyDescent="0.25">
      <c r="A169" s="732"/>
      <c r="B169" s="692"/>
      <c r="C169" s="688"/>
      <c r="D169" s="735"/>
      <c r="E169" s="677"/>
      <c r="F169" s="680"/>
      <c r="G169" s="680"/>
      <c r="H169" s="677"/>
      <c r="I169" s="677"/>
      <c r="J169" s="693"/>
      <c r="K169" s="684"/>
      <c r="L169" s="1185">
        <v>2</v>
      </c>
      <c r="M169" s="197">
        <v>0</v>
      </c>
      <c r="N169" s="199">
        <v>2</v>
      </c>
      <c r="O169" s="1340">
        <v>460</v>
      </c>
      <c r="P169" s="1215">
        <v>7.6388888888888895E-2</v>
      </c>
      <c r="Q169" s="1187">
        <v>0.1</v>
      </c>
      <c r="R169" s="1229">
        <f>P169*Q169*24</f>
        <v>0.18333333333333335</v>
      </c>
      <c r="S169" s="686"/>
    </row>
    <row r="170" spans="1:19" x14ac:dyDescent="0.25">
      <c r="A170" s="732"/>
      <c r="B170" s="692"/>
      <c r="C170" s="688"/>
      <c r="D170" s="735"/>
      <c r="E170" s="677"/>
      <c r="F170" s="680"/>
      <c r="G170" s="680"/>
      <c r="H170" s="677"/>
      <c r="I170" s="677"/>
      <c r="J170" s="693"/>
      <c r="K170" s="684"/>
      <c r="L170" s="1185"/>
      <c r="M170" s="197"/>
      <c r="N170" s="199"/>
      <c r="O170" s="1340"/>
      <c r="P170" s="1215"/>
      <c r="Q170" s="1187"/>
      <c r="R170" s="1229"/>
      <c r="S170" s="686"/>
    </row>
    <row r="171" spans="1:19" x14ac:dyDescent="0.25">
      <c r="A171" s="732"/>
      <c r="B171" s="692"/>
      <c r="C171" s="688"/>
      <c r="D171" s="735"/>
      <c r="E171" s="677"/>
      <c r="F171" s="680"/>
      <c r="G171" s="680"/>
      <c r="H171" s="677"/>
      <c r="I171" s="677"/>
      <c r="J171" s="693"/>
      <c r="K171" s="684"/>
      <c r="L171" s="1185"/>
      <c r="M171" s="197"/>
      <c r="N171" s="199"/>
      <c r="O171" s="1340"/>
      <c r="P171" s="1215"/>
      <c r="Q171" s="1187"/>
      <c r="R171" s="1229"/>
      <c r="S171" s="686"/>
    </row>
    <row r="172" spans="1:19" x14ac:dyDescent="0.25">
      <c r="A172" s="732"/>
      <c r="B172" s="692"/>
      <c r="C172" s="688"/>
      <c r="D172" s="735"/>
      <c r="E172" s="677"/>
      <c r="F172" s="680"/>
      <c r="G172" s="680"/>
      <c r="H172" s="677"/>
      <c r="I172" s="677"/>
      <c r="J172" s="693"/>
      <c r="K172" s="684"/>
      <c r="L172" s="1185"/>
      <c r="M172" s="197"/>
      <c r="N172" s="199"/>
      <c r="O172" s="1340"/>
      <c r="P172" s="1215"/>
      <c r="Q172" s="1187"/>
      <c r="R172" s="1229"/>
      <c r="S172" s="686"/>
    </row>
    <row r="173" spans="1:19" x14ac:dyDescent="0.25">
      <c r="A173" s="732"/>
      <c r="B173" s="692"/>
      <c r="C173" s="688"/>
      <c r="D173" s="735"/>
      <c r="E173" s="677"/>
      <c r="F173" s="680"/>
      <c r="G173" s="680"/>
      <c r="H173" s="677"/>
      <c r="I173" s="677"/>
      <c r="J173" s="693"/>
      <c r="K173" s="684"/>
      <c r="L173" s="1185"/>
      <c r="M173" s="197"/>
      <c r="N173" s="199"/>
      <c r="O173" s="1340"/>
      <c r="P173" s="1215"/>
      <c r="Q173" s="1187"/>
      <c r="R173" s="1229"/>
      <c r="S173" s="686"/>
    </row>
    <row r="174" spans="1:19" x14ac:dyDescent="0.25">
      <c r="A174" s="733"/>
      <c r="B174" s="692"/>
      <c r="C174" s="688"/>
      <c r="D174" s="736"/>
      <c r="E174" s="677"/>
      <c r="F174" s="680"/>
      <c r="G174" s="680"/>
      <c r="H174" s="677"/>
      <c r="I174" s="677"/>
      <c r="J174" s="693"/>
      <c r="K174" s="685"/>
      <c r="L174" s="1190"/>
      <c r="M174" s="1259"/>
      <c r="N174" s="1341"/>
      <c r="O174" s="1342"/>
      <c r="P174" s="1243"/>
      <c r="Q174" s="1192"/>
      <c r="R174" s="1230"/>
      <c r="S174" s="677"/>
    </row>
    <row r="175" spans="1:19" ht="15.75" customHeight="1" x14ac:dyDescent="0.25">
      <c r="A175" s="731">
        <v>33</v>
      </c>
      <c r="B175" s="692" t="s">
        <v>2727</v>
      </c>
      <c r="C175" s="688">
        <v>0.8520833333333333</v>
      </c>
      <c r="D175" s="688" t="s">
        <v>2664</v>
      </c>
      <c r="E175" s="677" t="s">
        <v>13</v>
      </c>
      <c r="F175" s="680" t="s">
        <v>2726</v>
      </c>
      <c r="G175" s="680" t="s">
        <v>2725</v>
      </c>
      <c r="H175" s="677" t="s">
        <v>24</v>
      </c>
      <c r="I175" s="677" t="s">
        <v>2724</v>
      </c>
      <c r="J175" s="693" t="s">
        <v>2723</v>
      </c>
      <c r="K175" s="718">
        <f>SUM(M175:O175)</f>
        <v>10382</v>
      </c>
      <c r="L175" s="1202">
        <v>1</v>
      </c>
      <c r="M175" s="1343"/>
      <c r="N175" s="1344">
        <v>17</v>
      </c>
      <c r="O175" s="1345">
        <v>10365</v>
      </c>
      <c r="P175" s="1181">
        <v>2.7777777777777779E-3</v>
      </c>
      <c r="Q175" s="1183">
        <v>2.5</v>
      </c>
      <c r="R175" s="1219">
        <f>P175*Q175*24</f>
        <v>0.16666666666666669</v>
      </c>
      <c r="S175" s="686">
        <f>SUM(R175:R179)</f>
        <v>0.16666666666666669</v>
      </c>
    </row>
    <row r="176" spans="1:19" x14ac:dyDescent="0.25">
      <c r="A176" s="732"/>
      <c r="B176" s="692"/>
      <c r="C176" s="688"/>
      <c r="D176" s="688"/>
      <c r="E176" s="677"/>
      <c r="F176" s="680"/>
      <c r="G176" s="680"/>
      <c r="H176" s="677"/>
      <c r="I176" s="677"/>
      <c r="J176" s="752"/>
      <c r="K176" s="719"/>
      <c r="L176" s="1205"/>
      <c r="M176" s="1346"/>
      <c r="N176" s="1347"/>
      <c r="O176" s="1348"/>
      <c r="P176" s="1215"/>
      <c r="Q176" s="1247"/>
      <c r="R176" s="1229"/>
      <c r="S176" s="686"/>
    </row>
    <row r="177" spans="1:19" x14ac:dyDescent="0.25">
      <c r="A177" s="732"/>
      <c r="B177" s="692"/>
      <c r="C177" s="688"/>
      <c r="D177" s="688"/>
      <c r="E177" s="677"/>
      <c r="F177" s="680"/>
      <c r="G177" s="680"/>
      <c r="H177" s="677"/>
      <c r="I177" s="677"/>
      <c r="J177" s="752"/>
      <c r="K177" s="719"/>
      <c r="L177" s="1185"/>
      <c r="M177" s="197"/>
      <c r="N177" s="199"/>
      <c r="O177" s="1340"/>
      <c r="P177" s="1186"/>
      <c r="Q177" s="1187"/>
      <c r="R177" s="1188"/>
      <c r="S177" s="686"/>
    </row>
    <row r="178" spans="1:19" x14ac:dyDescent="0.25">
      <c r="A178" s="732"/>
      <c r="B178" s="692"/>
      <c r="C178" s="688"/>
      <c r="D178" s="688"/>
      <c r="E178" s="677"/>
      <c r="F178" s="680"/>
      <c r="G178" s="680"/>
      <c r="H178" s="677"/>
      <c r="I178" s="677"/>
      <c r="J178" s="752"/>
      <c r="K178" s="719"/>
      <c r="L178" s="1185"/>
      <c r="M178" s="197"/>
      <c r="N178" s="199"/>
      <c r="O178" s="1340"/>
      <c r="P178" s="1186"/>
      <c r="Q178" s="1187"/>
      <c r="R178" s="1188"/>
      <c r="S178" s="686"/>
    </row>
    <row r="179" spans="1:19" ht="61.5" customHeight="1" x14ac:dyDescent="0.25">
      <c r="A179" s="733"/>
      <c r="B179" s="692"/>
      <c r="C179" s="688"/>
      <c r="D179" s="688"/>
      <c r="E179" s="677"/>
      <c r="F179" s="680"/>
      <c r="G179" s="680"/>
      <c r="H179" s="677"/>
      <c r="I179" s="677"/>
      <c r="J179" s="753"/>
      <c r="K179" s="720"/>
      <c r="L179" s="1190"/>
      <c r="M179" s="1367"/>
      <c r="N179" s="1260"/>
      <c r="O179" s="1368"/>
      <c r="P179" s="1191"/>
      <c r="Q179" s="1192"/>
      <c r="R179" s="1193"/>
      <c r="S179" s="686"/>
    </row>
    <row r="180" spans="1:19" ht="31.5" customHeight="1" x14ac:dyDescent="0.25">
      <c r="A180" s="731">
        <v>34</v>
      </c>
      <c r="B180" s="746" t="s">
        <v>2722</v>
      </c>
      <c r="C180" s="748">
        <v>9.0277777777777776E-2</v>
      </c>
      <c r="D180" s="750" t="s">
        <v>2671</v>
      </c>
      <c r="E180" s="743" t="s">
        <v>13</v>
      </c>
      <c r="F180" s="745" t="s">
        <v>2670</v>
      </c>
      <c r="G180" s="737" t="s">
        <v>2721</v>
      </c>
      <c r="H180" s="739" t="s">
        <v>24</v>
      </c>
      <c r="I180" s="741" t="s">
        <v>2720</v>
      </c>
      <c r="J180" s="754" t="s">
        <v>2719</v>
      </c>
      <c r="K180" s="683">
        <v>8934</v>
      </c>
      <c r="L180" s="1180">
        <v>1</v>
      </c>
      <c r="M180" s="1337" t="s">
        <v>1590</v>
      </c>
      <c r="N180" s="1338">
        <v>11</v>
      </c>
      <c r="O180" s="1339">
        <v>8923</v>
      </c>
      <c r="P180" s="1181">
        <v>4.8611111111111112E-3</v>
      </c>
      <c r="Q180" s="1182">
        <v>1.9</v>
      </c>
      <c r="R180" s="1183">
        <f>P180*Q180*24</f>
        <v>0.22166666666666668</v>
      </c>
      <c r="S180" s="756">
        <f>SUM(R180:R184)</f>
        <v>0.43499999999999994</v>
      </c>
    </row>
    <row r="181" spans="1:19" x14ac:dyDescent="0.25">
      <c r="A181" s="732"/>
      <c r="B181" s="746"/>
      <c r="C181" s="749"/>
      <c r="D181" s="751"/>
      <c r="E181" s="743"/>
      <c r="F181" s="745"/>
      <c r="G181" s="738"/>
      <c r="H181" s="739"/>
      <c r="I181" s="742"/>
      <c r="J181" s="755"/>
      <c r="K181" s="684"/>
      <c r="L181" s="1185">
        <v>2</v>
      </c>
      <c r="M181" s="197" t="s">
        <v>1590</v>
      </c>
      <c r="N181" s="199">
        <v>0</v>
      </c>
      <c r="O181" s="1340">
        <v>2751</v>
      </c>
      <c r="P181" s="1186">
        <v>2.4999999999999998E-2</v>
      </c>
      <c r="Q181" s="1187">
        <v>0.3</v>
      </c>
      <c r="R181" s="1188">
        <f>P181*Q181*24</f>
        <v>0.17999999999999997</v>
      </c>
      <c r="S181" s="757"/>
    </row>
    <row r="182" spans="1:19" x14ac:dyDescent="0.25">
      <c r="A182" s="732"/>
      <c r="B182" s="746"/>
      <c r="C182" s="749"/>
      <c r="D182" s="751"/>
      <c r="E182" s="743"/>
      <c r="F182" s="745"/>
      <c r="G182" s="738"/>
      <c r="H182" s="739"/>
      <c r="I182" s="742"/>
      <c r="J182" s="755"/>
      <c r="K182" s="684"/>
      <c r="L182" s="1185">
        <v>3</v>
      </c>
      <c r="M182" s="197" t="s">
        <v>1590</v>
      </c>
      <c r="N182" s="199">
        <v>0</v>
      </c>
      <c r="O182" s="1340">
        <v>2115</v>
      </c>
      <c r="P182" s="1186">
        <v>6.9444444444444441E-3</v>
      </c>
      <c r="Q182" s="1187">
        <v>0.2</v>
      </c>
      <c r="R182" s="1188">
        <f>P182*Q182*24</f>
        <v>3.3333333333333333E-2</v>
      </c>
      <c r="S182" s="757"/>
    </row>
    <row r="183" spans="1:19" x14ac:dyDescent="0.25">
      <c r="A183" s="732"/>
      <c r="B183" s="746"/>
      <c r="C183" s="749"/>
      <c r="D183" s="751"/>
      <c r="E183" s="743"/>
      <c r="F183" s="745"/>
      <c r="G183" s="738"/>
      <c r="H183" s="739"/>
      <c r="I183" s="742"/>
      <c r="J183" s="755"/>
      <c r="K183" s="684"/>
      <c r="L183" s="1185"/>
      <c r="M183" s="197"/>
      <c r="N183" s="199"/>
      <c r="O183" s="1340"/>
      <c r="P183" s="1186"/>
      <c r="Q183" s="1187"/>
      <c r="R183" s="1188"/>
      <c r="S183" s="757"/>
    </row>
    <row r="184" spans="1:19" x14ac:dyDescent="0.25">
      <c r="A184" s="732"/>
      <c r="B184" s="747"/>
      <c r="C184" s="749"/>
      <c r="D184" s="751"/>
      <c r="E184" s="744"/>
      <c r="F184" s="737"/>
      <c r="G184" s="738"/>
      <c r="H184" s="740"/>
      <c r="I184" s="742"/>
      <c r="J184" s="755"/>
      <c r="K184" s="685"/>
      <c r="L184" s="1259"/>
      <c r="M184" s="1260"/>
      <c r="N184" s="1260"/>
      <c r="O184" s="1261"/>
      <c r="P184" s="1262"/>
      <c r="Q184" s="1263"/>
      <c r="R184" s="1264"/>
      <c r="S184" s="758"/>
    </row>
    <row r="185" spans="1:19" ht="15.75" customHeight="1" x14ac:dyDescent="0.25">
      <c r="A185" s="679">
        <v>35</v>
      </c>
      <c r="B185" s="691" t="s">
        <v>2718</v>
      </c>
      <c r="C185" s="691" t="s">
        <v>2717</v>
      </c>
      <c r="D185" s="677" t="s">
        <v>2647</v>
      </c>
      <c r="E185" s="677" t="s">
        <v>11</v>
      </c>
      <c r="F185" s="680" t="s">
        <v>2716</v>
      </c>
      <c r="G185" s="680" t="s">
        <v>2715</v>
      </c>
      <c r="H185" s="677" t="s">
        <v>24</v>
      </c>
      <c r="I185" s="677" t="s">
        <v>2714</v>
      </c>
      <c r="J185" s="659" t="s">
        <v>2713</v>
      </c>
      <c r="K185" s="677">
        <v>38530</v>
      </c>
      <c r="L185" s="1180">
        <v>1</v>
      </c>
      <c r="M185" s="1337"/>
      <c r="N185" s="1338">
        <v>39</v>
      </c>
      <c r="O185" s="1339">
        <v>38491</v>
      </c>
      <c r="P185" s="1181">
        <v>9.7222222222222224E-3</v>
      </c>
      <c r="Q185" s="1232">
        <v>10.8</v>
      </c>
      <c r="R185" s="1246">
        <f>P185*Q185*24</f>
        <v>2.5200000000000005</v>
      </c>
      <c r="S185" s="689">
        <f>SUM(R185:R189)</f>
        <v>2.5200000000000005</v>
      </c>
    </row>
    <row r="186" spans="1:19" ht="34.5" customHeight="1" x14ac:dyDescent="0.25">
      <c r="A186" s="679"/>
      <c r="B186" s="691"/>
      <c r="C186" s="691"/>
      <c r="D186" s="677"/>
      <c r="E186" s="677"/>
      <c r="F186" s="680"/>
      <c r="G186" s="680"/>
      <c r="H186" s="677"/>
      <c r="I186" s="677"/>
      <c r="J186" s="659"/>
      <c r="K186" s="677"/>
      <c r="L186" s="1185"/>
      <c r="M186" s="197"/>
      <c r="N186" s="199"/>
      <c r="O186" s="1340"/>
      <c r="P186" s="1228"/>
      <c r="Q186" s="1235"/>
      <c r="R186" s="1236"/>
      <c r="S186" s="690"/>
    </row>
    <row r="187" spans="1:19" ht="15.75" customHeight="1" x14ac:dyDescent="0.25">
      <c r="A187" s="679"/>
      <c r="B187" s="691"/>
      <c r="C187" s="691"/>
      <c r="D187" s="677"/>
      <c r="E187" s="677"/>
      <c r="F187" s="680"/>
      <c r="G187" s="680"/>
      <c r="H187" s="677"/>
      <c r="I187" s="677"/>
      <c r="J187" s="659"/>
      <c r="K187" s="677"/>
      <c r="L187" s="1185"/>
      <c r="M187" s="197"/>
      <c r="N187" s="199"/>
      <c r="O187" s="1340"/>
      <c r="P187" s="1228"/>
      <c r="Q187" s="1235"/>
      <c r="R187" s="1236"/>
      <c r="S187" s="690"/>
    </row>
    <row r="188" spans="1:19" x14ac:dyDescent="0.25">
      <c r="A188" s="679"/>
      <c r="B188" s="691"/>
      <c r="C188" s="691"/>
      <c r="D188" s="677"/>
      <c r="E188" s="677"/>
      <c r="F188" s="680"/>
      <c r="G188" s="680"/>
      <c r="H188" s="677"/>
      <c r="I188" s="677"/>
      <c r="J188" s="659"/>
      <c r="K188" s="677"/>
      <c r="L188" s="1185"/>
      <c r="M188" s="1369"/>
      <c r="N188" s="196"/>
      <c r="O188" s="1370"/>
      <c r="P188" s="1186"/>
      <c r="Q188" s="1235"/>
      <c r="R188" s="1238"/>
      <c r="S188" s="690"/>
    </row>
    <row r="189" spans="1:19" x14ac:dyDescent="0.25">
      <c r="A189" s="679"/>
      <c r="B189" s="691"/>
      <c r="C189" s="691"/>
      <c r="D189" s="677"/>
      <c r="E189" s="677"/>
      <c r="F189" s="680"/>
      <c r="G189" s="680"/>
      <c r="H189" s="677"/>
      <c r="I189" s="677"/>
      <c r="J189" s="659"/>
      <c r="K189" s="677"/>
      <c r="L189" s="1190"/>
      <c r="M189" s="1367"/>
      <c r="N189" s="1260"/>
      <c r="O189" s="1368"/>
      <c r="P189" s="1217"/>
      <c r="Q189" s="1241"/>
      <c r="R189" s="1242"/>
      <c r="S189" s="690"/>
    </row>
    <row r="190" spans="1:19" ht="15.75" customHeight="1" x14ac:dyDescent="0.25">
      <c r="A190" s="679">
        <v>36</v>
      </c>
      <c r="B190" s="692" t="s">
        <v>2712</v>
      </c>
      <c r="C190" s="688">
        <v>0.61527777777777781</v>
      </c>
      <c r="D190" s="688" t="s">
        <v>2711</v>
      </c>
      <c r="E190" s="677" t="s">
        <v>11</v>
      </c>
      <c r="F190" s="680" t="s">
        <v>2710</v>
      </c>
      <c r="G190" s="680" t="s">
        <v>2709</v>
      </c>
      <c r="H190" s="677" t="s">
        <v>24</v>
      </c>
      <c r="I190" s="677" t="s">
        <v>2708</v>
      </c>
      <c r="J190" s="693" t="s">
        <v>2707</v>
      </c>
      <c r="K190" s="760">
        <f>SUM(M190:O190)</f>
        <v>10382</v>
      </c>
      <c r="L190" s="1202">
        <v>1</v>
      </c>
      <c r="M190" s="1343">
        <v>0</v>
      </c>
      <c r="N190" s="1344">
        <v>17</v>
      </c>
      <c r="O190" s="1345">
        <v>10365</v>
      </c>
      <c r="P190" s="1181">
        <v>1.9444444444444445E-2</v>
      </c>
      <c r="Q190" s="1183">
        <v>5.3</v>
      </c>
      <c r="R190" s="1219">
        <f>P190*Q190*24</f>
        <v>2.4733333333333332</v>
      </c>
      <c r="S190" s="686">
        <f>R190+R191+R192</f>
        <v>2.4733333333333332</v>
      </c>
    </row>
    <row r="191" spans="1:19" x14ac:dyDescent="0.25">
      <c r="A191" s="679"/>
      <c r="B191" s="692"/>
      <c r="C191" s="688"/>
      <c r="D191" s="688"/>
      <c r="E191" s="677"/>
      <c r="F191" s="680"/>
      <c r="G191" s="680"/>
      <c r="H191" s="677"/>
      <c r="I191" s="677"/>
      <c r="J191" s="693"/>
      <c r="K191" s="761"/>
      <c r="L191" s="1205"/>
      <c r="M191" s="1346"/>
      <c r="N191" s="1347"/>
      <c r="O191" s="1348"/>
      <c r="P191" s="1215"/>
      <c r="Q191" s="1247"/>
      <c r="R191" s="1229"/>
      <c r="S191" s="686"/>
    </row>
    <row r="192" spans="1:19" ht="36" customHeight="1" x14ac:dyDescent="0.25">
      <c r="A192" s="679"/>
      <c r="B192" s="692"/>
      <c r="C192" s="688"/>
      <c r="D192" s="688"/>
      <c r="E192" s="677"/>
      <c r="F192" s="680"/>
      <c r="G192" s="680"/>
      <c r="H192" s="677"/>
      <c r="I192" s="677"/>
      <c r="J192" s="693"/>
      <c r="K192" s="761"/>
      <c r="L192" s="1190"/>
      <c r="M192" s="1259"/>
      <c r="N192" s="1341"/>
      <c r="O192" s="1342"/>
      <c r="P192" s="1217"/>
      <c r="Q192" s="1192"/>
      <c r="R192" s="1265"/>
      <c r="S192" s="686"/>
    </row>
    <row r="193" spans="1:19" ht="15.75" customHeight="1" x14ac:dyDescent="0.25">
      <c r="A193" s="679">
        <v>37</v>
      </c>
      <c r="B193" s="691" t="s">
        <v>2706</v>
      </c>
      <c r="C193" s="691" t="s">
        <v>2705</v>
      </c>
      <c r="D193" s="677" t="s">
        <v>2647</v>
      </c>
      <c r="E193" s="677" t="s">
        <v>11</v>
      </c>
      <c r="F193" s="680" t="s">
        <v>2704</v>
      </c>
      <c r="G193" s="680" t="s">
        <v>2703</v>
      </c>
      <c r="H193" s="677" t="s">
        <v>24</v>
      </c>
      <c r="I193" s="677" t="s">
        <v>2702</v>
      </c>
      <c r="J193" s="659" t="s">
        <v>2701</v>
      </c>
      <c r="K193" s="677">
        <v>18713</v>
      </c>
      <c r="L193" s="1180">
        <v>1</v>
      </c>
      <c r="M193" s="1337"/>
      <c r="N193" s="1338">
        <v>10</v>
      </c>
      <c r="O193" s="1339">
        <v>18703</v>
      </c>
      <c r="P193" s="1181">
        <v>1.1805555555555555E-2</v>
      </c>
      <c r="Q193" s="1232">
        <v>10</v>
      </c>
      <c r="R193" s="1246">
        <f>P193*Q193*24</f>
        <v>2.833333333333333</v>
      </c>
      <c r="S193" s="689">
        <f>SUM(R193:R197)</f>
        <v>2.833333333333333</v>
      </c>
    </row>
    <row r="194" spans="1:19" ht="39.75" customHeight="1" x14ac:dyDescent="0.25">
      <c r="A194" s="759"/>
      <c r="B194" s="691"/>
      <c r="C194" s="691"/>
      <c r="D194" s="677"/>
      <c r="E194" s="677"/>
      <c r="F194" s="680"/>
      <c r="G194" s="680"/>
      <c r="H194" s="677"/>
      <c r="I194" s="677"/>
      <c r="J194" s="659"/>
      <c r="K194" s="677"/>
      <c r="L194" s="1185"/>
      <c r="M194" s="197"/>
      <c r="N194" s="199"/>
      <c r="O194" s="1340"/>
      <c r="P194" s="1228"/>
      <c r="Q194" s="1235"/>
      <c r="R194" s="1236"/>
      <c r="S194" s="690"/>
    </row>
    <row r="195" spans="1:19" ht="15.75" customHeight="1" x14ac:dyDescent="0.25">
      <c r="A195" s="759"/>
      <c r="B195" s="691"/>
      <c r="C195" s="691"/>
      <c r="D195" s="677"/>
      <c r="E195" s="677"/>
      <c r="F195" s="680"/>
      <c r="G195" s="680"/>
      <c r="H195" s="677"/>
      <c r="I195" s="677"/>
      <c r="J195" s="659"/>
      <c r="K195" s="677"/>
      <c r="L195" s="1185"/>
      <c r="M195" s="197"/>
      <c r="N195" s="199"/>
      <c r="O195" s="1340"/>
      <c r="P195" s="1228"/>
      <c r="Q195" s="1235"/>
      <c r="R195" s="1236"/>
      <c r="S195" s="690"/>
    </row>
    <row r="196" spans="1:19" x14ac:dyDescent="0.25">
      <c r="A196" s="759"/>
      <c r="B196" s="691"/>
      <c r="C196" s="691"/>
      <c r="D196" s="677"/>
      <c r="E196" s="677"/>
      <c r="F196" s="680"/>
      <c r="G196" s="680"/>
      <c r="H196" s="677"/>
      <c r="I196" s="677"/>
      <c r="J196" s="659"/>
      <c r="K196" s="677"/>
      <c r="L196" s="1185"/>
      <c r="M196" s="1369"/>
      <c r="N196" s="196"/>
      <c r="O196" s="1370"/>
      <c r="P196" s="1186"/>
      <c r="Q196" s="1235"/>
      <c r="R196" s="1238"/>
      <c r="S196" s="690"/>
    </row>
    <row r="197" spans="1:19" x14ac:dyDescent="0.25">
      <c r="A197" s="759"/>
      <c r="B197" s="691"/>
      <c r="C197" s="691"/>
      <c r="D197" s="677"/>
      <c r="E197" s="677"/>
      <c r="F197" s="680"/>
      <c r="G197" s="680"/>
      <c r="H197" s="677"/>
      <c r="I197" s="677"/>
      <c r="J197" s="659"/>
      <c r="K197" s="677"/>
      <c r="L197" s="1190"/>
      <c r="M197" s="1367"/>
      <c r="N197" s="1260"/>
      <c r="O197" s="1368"/>
      <c r="P197" s="1217"/>
      <c r="Q197" s="1241"/>
      <c r="R197" s="1242"/>
      <c r="S197" s="690"/>
    </row>
    <row r="198" spans="1:19" x14ac:dyDescent="0.25">
      <c r="A198" s="679">
        <v>38</v>
      </c>
      <c r="B198" s="764" t="s">
        <v>2700</v>
      </c>
      <c r="C198" s="765">
        <v>0.36805555555555558</v>
      </c>
      <c r="D198" s="765" t="s">
        <v>2641</v>
      </c>
      <c r="E198" s="762" t="s">
        <v>13</v>
      </c>
      <c r="F198" s="767" t="s">
        <v>2699</v>
      </c>
      <c r="G198" s="767" t="s">
        <v>2698</v>
      </c>
      <c r="H198" s="762" t="s">
        <v>24</v>
      </c>
      <c r="I198" s="762" t="s">
        <v>2697</v>
      </c>
      <c r="J198" s="770" t="s">
        <v>2696</v>
      </c>
      <c r="K198" s="771">
        <f>M198+N198+O198</f>
        <v>14302</v>
      </c>
      <c r="L198" s="1266">
        <v>1</v>
      </c>
      <c r="M198" s="1377">
        <v>0</v>
      </c>
      <c r="N198" s="1378">
        <v>56</v>
      </c>
      <c r="O198" s="1379">
        <v>14246</v>
      </c>
      <c r="P198" s="1267">
        <v>9.7222222222222224E-3</v>
      </c>
      <c r="Q198" s="1268">
        <v>10.5</v>
      </c>
      <c r="R198" s="1269">
        <f t="shared" ref="R198:R223" si="3">P198*Q198*24</f>
        <v>2.4500000000000002</v>
      </c>
      <c r="S198" s="773">
        <f>SUM(R198:R208)</f>
        <v>11.753333333333336</v>
      </c>
    </row>
    <row r="199" spans="1:19" x14ac:dyDescent="0.25">
      <c r="A199" s="763"/>
      <c r="B199" s="764"/>
      <c r="C199" s="765"/>
      <c r="D199" s="766"/>
      <c r="E199" s="762"/>
      <c r="F199" s="767"/>
      <c r="G199" s="767"/>
      <c r="H199" s="762"/>
      <c r="I199" s="762"/>
      <c r="J199" s="770"/>
      <c r="K199" s="772"/>
      <c r="L199" s="1270">
        <v>2</v>
      </c>
      <c r="M199" s="1380">
        <v>0</v>
      </c>
      <c r="N199" s="1381">
        <v>55</v>
      </c>
      <c r="O199" s="1382">
        <v>12917</v>
      </c>
      <c r="P199" s="1271">
        <v>4.1666666666666666E-3</v>
      </c>
      <c r="Q199" s="1272">
        <v>10.199999999999999</v>
      </c>
      <c r="R199" s="1273">
        <f t="shared" si="3"/>
        <v>1.02</v>
      </c>
      <c r="S199" s="773"/>
    </row>
    <row r="200" spans="1:19" x14ac:dyDescent="0.25">
      <c r="A200" s="763"/>
      <c r="B200" s="764"/>
      <c r="C200" s="765"/>
      <c r="D200" s="766"/>
      <c r="E200" s="762"/>
      <c r="F200" s="767"/>
      <c r="G200" s="767"/>
      <c r="H200" s="762"/>
      <c r="I200" s="762"/>
      <c r="J200" s="770"/>
      <c r="K200" s="772"/>
      <c r="L200" s="1270">
        <v>3</v>
      </c>
      <c r="M200" s="1380">
        <v>0</v>
      </c>
      <c r="N200" s="1381">
        <v>54</v>
      </c>
      <c r="O200" s="1382">
        <v>11193</v>
      </c>
      <c r="P200" s="1271">
        <v>4.1666666666666666E-3</v>
      </c>
      <c r="Q200" s="1272">
        <v>9.5</v>
      </c>
      <c r="R200" s="1273">
        <f t="shared" si="3"/>
        <v>0.95</v>
      </c>
      <c r="S200" s="773"/>
    </row>
    <row r="201" spans="1:19" x14ac:dyDescent="0.25">
      <c r="A201" s="763"/>
      <c r="B201" s="764"/>
      <c r="C201" s="765"/>
      <c r="D201" s="766"/>
      <c r="E201" s="762"/>
      <c r="F201" s="767"/>
      <c r="G201" s="767"/>
      <c r="H201" s="762"/>
      <c r="I201" s="762"/>
      <c r="J201" s="770"/>
      <c r="K201" s="772"/>
      <c r="L201" s="1270">
        <v>4</v>
      </c>
      <c r="M201" s="1380">
        <v>0</v>
      </c>
      <c r="N201" s="1381">
        <v>54</v>
      </c>
      <c r="O201" s="1382">
        <v>10353</v>
      </c>
      <c r="P201" s="1271">
        <v>1.3888888888888889E-3</v>
      </c>
      <c r="Q201" s="1272">
        <v>9.1</v>
      </c>
      <c r="R201" s="1273">
        <f t="shared" si="3"/>
        <v>0.30333333333333334</v>
      </c>
      <c r="S201" s="773"/>
    </row>
    <row r="202" spans="1:19" x14ac:dyDescent="0.25">
      <c r="A202" s="763"/>
      <c r="B202" s="764"/>
      <c r="C202" s="765"/>
      <c r="D202" s="766"/>
      <c r="E202" s="762"/>
      <c r="F202" s="767"/>
      <c r="G202" s="767"/>
      <c r="H202" s="762"/>
      <c r="I202" s="762"/>
      <c r="J202" s="770"/>
      <c r="K202" s="772"/>
      <c r="L202" s="1270">
        <v>5</v>
      </c>
      <c r="M202" s="1380">
        <v>0</v>
      </c>
      <c r="N202" s="1381">
        <v>41</v>
      </c>
      <c r="O202" s="1382">
        <v>7524</v>
      </c>
      <c r="P202" s="1271">
        <v>3.472222222222222E-3</v>
      </c>
      <c r="Q202" s="1272">
        <v>7.7</v>
      </c>
      <c r="R202" s="1273">
        <f t="shared" si="3"/>
        <v>0.64166666666666661</v>
      </c>
      <c r="S202" s="773"/>
    </row>
    <row r="203" spans="1:19" x14ac:dyDescent="0.25">
      <c r="A203" s="763"/>
      <c r="B203" s="764"/>
      <c r="C203" s="765"/>
      <c r="D203" s="766"/>
      <c r="E203" s="762"/>
      <c r="F203" s="767"/>
      <c r="G203" s="767"/>
      <c r="H203" s="762"/>
      <c r="I203" s="762"/>
      <c r="J203" s="770"/>
      <c r="K203" s="772"/>
      <c r="L203" s="1270">
        <v>6</v>
      </c>
      <c r="M203" s="1380">
        <v>0</v>
      </c>
      <c r="N203" s="1381">
        <v>29</v>
      </c>
      <c r="O203" s="1382">
        <v>4194</v>
      </c>
      <c r="P203" s="1271">
        <v>2.7777777777777779E-3</v>
      </c>
      <c r="Q203" s="1272">
        <v>5.5</v>
      </c>
      <c r="R203" s="1273">
        <f t="shared" si="3"/>
        <v>0.3666666666666667</v>
      </c>
      <c r="S203" s="773"/>
    </row>
    <row r="204" spans="1:19" x14ac:dyDescent="0.25">
      <c r="A204" s="763"/>
      <c r="B204" s="764"/>
      <c r="C204" s="765"/>
      <c r="D204" s="766"/>
      <c r="E204" s="762"/>
      <c r="F204" s="767"/>
      <c r="G204" s="767"/>
      <c r="H204" s="762"/>
      <c r="I204" s="762"/>
      <c r="J204" s="770"/>
      <c r="K204" s="772"/>
      <c r="L204" s="1270">
        <v>7</v>
      </c>
      <c r="M204" s="1380">
        <v>0</v>
      </c>
      <c r="N204" s="1381">
        <v>23</v>
      </c>
      <c r="O204" s="1382">
        <v>2968</v>
      </c>
      <c r="P204" s="1271">
        <v>9.7222222222222224E-3</v>
      </c>
      <c r="Q204" s="1272">
        <v>4.9000000000000004</v>
      </c>
      <c r="R204" s="1273">
        <f t="shared" si="3"/>
        <v>1.1433333333333333</v>
      </c>
      <c r="S204" s="773"/>
    </row>
    <row r="205" spans="1:19" x14ac:dyDescent="0.25">
      <c r="A205" s="763"/>
      <c r="B205" s="764"/>
      <c r="C205" s="765"/>
      <c r="D205" s="766"/>
      <c r="E205" s="762"/>
      <c r="F205" s="767"/>
      <c r="G205" s="767"/>
      <c r="H205" s="762"/>
      <c r="I205" s="762"/>
      <c r="J205" s="770"/>
      <c r="K205" s="772"/>
      <c r="L205" s="1270">
        <v>8</v>
      </c>
      <c r="M205" s="1380">
        <v>0</v>
      </c>
      <c r="N205" s="1381">
        <v>20</v>
      </c>
      <c r="O205" s="1382">
        <v>2952</v>
      </c>
      <c r="P205" s="1271">
        <v>6.2499999999999995E-3</v>
      </c>
      <c r="Q205" s="1272">
        <v>2.8</v>
      </c>
      <c r="R205" s="1273">
        <f t="shared" si="3"/>
        <v>0.41999999999999993</v>
      </c>
      <c r="S205" s="773"/>
    </row>
    <row r="206" spans="1:19" x14ac:dyDescent="0.25">
      <c r="A206" s="763"/>
      <c r="B206" s="764"/>
      <c r="C206" s="765"/>
      <c r="D206" s="766"/>
      <c r="E206" s="762"/>
      <c r="F206" s="767"/>
      <c r="G206" s="767"/>
      <c r="H206" s="762"/>
      <c r="I206" s="762"/>
      <c r="J206" s="770"/>
      <c r="K206" s="772"/>
      <c r="L206" s="1270">
        <v>9</v>
      </c>
      <c r="M206" s="1380">
        <v>0</v>
      </c>
      <c r="N206" s="1381">
        <v>20</v>
      </c>
      <c r="O206" s="1382">
        <v>1879</v>
      </c>
      <c r="P206" s="1271">
        <v>2.2222222222222223E-2</v>
      </c>
      <c r="Q206" s="1272">
        <v>2.6</v>
      </c>
      <c r="R206" s="1273">
        <f t="shared" si="3"/>
        <v>1.3866666666666667</v>
      </c>
      <c r="S206" s="773"/>
    </row>
    <row r="207" spans="1:19" x14ac:dyDescent="0.25">
      <c r="A207" s="763"/>
      <c r="B207" s="764"/>
      <c r="C207" s="765"/>
      <c r="D207" s="766"/>
      <c r="E207" s="762"/>
      <c r="F207" s="767"/>
      <c r="G207" s="767"/>
      <c r="H207" s="762"/>
      <c r="I207" s="762"/>
      <c r="J207" s="770"/>
      <c r="K207" s="772"/>
      <c r="L207" s="1270">
        <v>10</v>
      </c>
      <c r="M207" s="1380">
        <v>0</v>
      </c>
      <c r="N207" s="1381">
        <v>5</v>
      </c>
      <c r="O207" s="1382">
        <v>1702</v>
      </c>
      <c r="P207" s="1271">
        <v>8.1250000000000003E-2</v>
      </c>
      <c r="Q207" s="1272">
        <v>1.5</v>
      </c>
      <c r="R207" s="1273">
        <f t="shared" si="3"/>
        <v>2.9250000000000003</v>
      </c>
      <c r="S207" s="773"/>
    </row>
    <row r="208" spans="1:19" x14ac:dyDescent="0.25">
      <c r="A208" s="763"/>
      <c r="B208" s="764"/>
      <c r="C208" s="765"/>
      <c r="D208" s="766"/>
      <c r="E208" s="762"/>
      <c r="F208" s="767"/>
      <c r="G208" s="767"/>
      <c r="H208" s="762"/>
      <c r="I208" s="762"/>
      <c r="J208" s="770"/>
      <c r="K208" s="772"/>
      <c r="L208" s="1274">
        <v>11</v>
      </c>
      <c r="M208" s="1383">
        <v>0</v>
      </c>
      <c r="N208" s="1384">
        <v>0</v>
      </c>
      <c r="O208" s="1385">
        <v>346</v>
      </c>
      <c r="P208" s="1275">
        <v>3.0555555555555555E-2</v>
      </c>
      <c r="Q208" s="1276">
        <v>0.2</v>
      </c>
      <c r="R208" s="1277">
        <f t="shared" si="3"/>
        <v>0.14666666666666667</v>
      </c>
      <c r="S208" s="773"/>
    </row>
    <row r="209" spans="1:19" ht="16.5" customHeight="1" x14ac:dyDescent="0.25">
      <c r="A209" s="679">
        <v>39</v>
      </c>
      <c r="B209" s="679" t="s">
        <v>1754</v>
      </c>
      <c r="C209" s="726">
        <v>0.71527777777777779</v>
      </c>
      <c r="D209" s="679" t="s">
        <v>2641</v>
      </c>
      <c r="E209" s="679" t="s">
        <v>11</v>
      </c>
      <c r="F209" s="725" t="s">
        <v>2695</v>
      </c>
      <c r="G209" s="680" t="s">
        <v>2694</v>
      </c>
      <c r="H209" s="679" t="s">
        <v>24</v>
      </c>
      <c r="I209" s="677" t="s">
        <v>2693</v>
      </c>
      <c r="J209" s="677" t="s">
        <v>2692</v>
      </c>
      <c r="K209" s="679">
        <v>25411</v>
      </c>
      <c r="L209" s="1180">
        <v>1</v>
      </c>
      <c r="M209" s="1337">
        <v>1</v>
      </c>
      <c r="N209" s="1338">
        <v>48</v>
      </c>
      <c r="O209" s="1339">
        <v>9794</v>
      </c>
      <c r="P209" s="1278">
        <v>9.7222222222222224E-3</v>
      </c>
      <c r="Q209" s="1279">
        <v>8.1</v>
      </c>
      <c r="R209" s="1280">
        <f t="shared" si="3"/>
        <v>1.8900000000000001</v>
      </c>
      <c r="S209" s="697">
        <v>44.975000000000001</v>
      </c>
    </row>
    <row r="210" spans="1:19" ht="16.5" x14ac:dyDescent="0.25">
      <c r="A210" s="679"/>
      <c r="B210" s="679"/>
      <c r="C210" s="726"/>
      <c r="D210" s="679"/>
      <c r="E210" s="679"/>
      <c r="F210" s="725"/>
      <c r="G210" s="680"/>
      <c r="H210" s="679"/>
      <c r="I210" s="677"/>
      <c r="J210" s="677"/>
      <c r="K210" s="679"/>
      <c r="L210" s="1185">
        <v>2</v>
      </c>
      <c r="M210" s="197">
        <v>0</v>
      </c>
      <c r="N210" s="199">
        <v>85</v>
      </c>
      <c r="O210" s="1340">
        <v>25326</v>
      </c>
      <c r="P210" s="1281">
        <v>4.7222222222222221E-2</v>
      </c>
      <c r="Q210" s="1282">
        <v>14</v>
      </c>
      <c r="R210" s="1283">
        <f t="shared" si="3"/>
        <v>15.866666666666667</v>
      </c>
      <c r="S210" s="697"/>
    </row>
    <row r="211" spans="1:19" ht="16.5" x14ac:dyDescent="0.25">
      <c r="A211" s="679"/>
      <c r="B211" s="679"/>
      <c r="C211" s="726"/>
      <c r="D211" s="679"/>
      <c r="E211" s="679"/>
      <c r="F211" s="725"/>
      <c r="G211" s="680"/>
      <c r="H211" s="679"/>
      <c r="I211" s="677"/>
      <c r="J211" s="677"/>
      <c r="K211" s="679"/>
      <c r="L211" s="1185">
        <v>3</v>
      </c>
      <c r="M211" s="197">
        <v>0</v>
      </c>
      <c r="N211" s="199">
        <v>81</v>
      </c>
      <c r="O211" s="1340">
        <v>20763</v>
      </c>
      <c r="P211" s="1281">
        <v>4.1666666666666666E-3</v>
      </c>
      <c r="Q211" s="1282">
        <v>13.1</v>
      </c>
      <c r="R211" s="1283">
        <f t="shared" si="3"/>
        <v>1.31</v>
      </c>
      <c r="S211" s="697"/>
    </row>
    <row r="212" spans="1:19" ht="16.5" x14ac:dyDescent="0.25">
      <c r="A212" s="679"/>
      <c r="B212" s="679"/>
      <c r="C212" s="726"/>
      <c r="D212" s="679"/>
      <c r="E212" s="679"/>
      <c r="F212" s="725"/>
      <c r="G212" s="680"/>
      <c r="H212" s="679"/>
      <c r="I212" s="677"/>
      <c r="J212" s="677"/>
      <c r="K212" s="679"/>
      <c r="L212" s="1185">
        <v>4</v>
      </c>
      <c r="M212" s="197">
        <v>0</v>
      </c>
      <c r="N212" s="199">
        <v>64</v>
      </c>
      <c r="O212" s="1340">
        <v>18957</v>
      </c>
      <c r="P212" s="1281">
        <v>9.7222222222222224E-3</v>
      </c>
      <c r="Q212" s="1282">
        <v>12.1</v>
      </c>
      <c r="R212" s="1283">
        <f t="shared" si="3"/>
        <v>2.8233333333333333</v>
      </c>
      <c r="S212" s="697"/>
    </row>
    <row r="213" spans="1:19" ht="16.5" x14ac:dyDescent="0.25">
      <c r="A213" s="679"/>
      <c r="B213" s="679"/>
      <c r="C213" s="726"/>
      <c r="D213" s="679"/>
      <c r="E213" s="679"/>
      <c r="F213" s="725"/>
      <c r="G213" s="680"/>
      <c r="H213" s="679"/>
      <c r="I213" s="677"/>
      <c r="J213" s="677"/>
      <c r="K213" s="679"/>
      <c r="L213" s="1185">
        <v>5</v>
      </c>
      <c r="M213" s="197">
        <v>0</v>
      </c>
      <c r="N213" s="199">
        <v>53</v>
      </c>
      <c r="O213" s="1340">
        <v>15860</v>
      </c>
      <c r="P213" s="1281">
        <v>1.5972222222222224E-2</v>
      </c>
      <c r="Q213" s="1282">
        <v>11.1</v>
      </c>
      <c r="R213" s="1283">
        <f t="shared" si="3"/>
        <v>4.2550000000000008</v>
      </c>
      <c r="S213" s="697"/>
    </row>
    <row r="214" spans="1:19" ht="16.5" x14ac:dyDescent="0.25">
      <c r="A214" s="679"/>
      <c r="B214" s="679"/>
      <c r="C214" s="726"/>
      <c r="D214" s="679"/>
      <c r="E214" s="679"/>
      <c r="F214" s="725"/>
      <c r="G214" s="680"/>
      <c r="H214" s="679"/>
      <c r="I214" s="677"/>
      <c r="J214" s="677"/>
      <c r="K214" s="679"/>
      <c r="L214" s="1185">
        <v>6</v>
      </c>
      <c r="M214" s="197">
        <v>0</v>
      </c>
      <c r="N214" s="199">
        <v>46</v>
      </c>
      <c r="O214" s="1340">
        <v>11674</v>
      </c>
      <c r="P214" s="1281">
        <v>6.2499999999999995E-3</v>
      </c>
      <c r="Q214" s="1282">
        <v>10.199999999999999</v>
      </c>
      <c r="R214" s="1283">
        <f t="shared" si="3"/>
        <v>1.5299999999999998</v>
      </c>
      <c r="S214" s="697"/>
    </row>
    <row r="215" spans="1:19" ht="16.5" x14ac:dyDescent="0.25">
      <c r="A215" s="679"/>
      <c r="B215" s="679"/>
      <c r="C215" s="726"/>
      <c r="D215" s="679"/>
      <c r="E215" s="679"/>
      <c r="F215" s="725"/>
      <c r="G215" s="680"/>
      <c r="H215" s="679"/>
      <c r="I215" s="677"/>
      <c r="J215" s="677"/>
      <c r="K215" s="679"/>
      <c r="L215" s="1185">
        <v>7</v>
      </c>
      <c r="M215" s="197">
        <v>0</v>
      </c>
      <c r="N215" s="199">
        <v>46</v>
      </c>
      <c r="O215" s="1340">
        <v>10121</v>
      </c>
      <c r="P215" s="1281">
        <v>1.3888888888888889E-3</v>
      </c>
      <c r="Q215" s="1282">
        <v>9.5</v>
      </c>
      <c r="R215" s="1283">
        <f t="shared" si="3"/>
        <v>0.31666666666666665</v>
      </c>
      <c r="S215" s="697"/>
    </row>
    <row r="216" spans="1:19" ht="16.5" x14ac:dyDescent="0.25">
      <c r="A216" s="679"/>
      <c r="B216" s="679"/>
      <c r="C216" s="726"/>
      <c r="D216" s="679"/>
      <c r="E216" s="679"/>
      <c r="F216" s="725"/>
      <c r="G216" s="680"/>
      <c r="H216" s="679"/>
      <c r="I216" s="677"/>
      <c r="J216" s="677"/>
      <c r="K216" s="679"/>
      <c r="L216" s="1185">
        <v>8</v>
      </c>
      <c r="M216" s="197">
        <v>0</v>
      </c>
      <c r="N216" s="199">
        <v>32</v>
      </c>
      <c r="O216" s="1340">
        <v>7426</v>
      </c>
      <c r="P216" s="1281">
        <v>1.5972222222222224E-2</v>
      </c>
      <c r="Q216" s="1282">
        <v>7.5</v>
      </c>
      <c r="R216" s="1283">
        <f t="shared" si="3"/>
        <v>2.8750000000000004</v>
      </c>
      <c r="S216" s="697"/>
    </row>
    <row r="217" spans="1:19" ht="16.5" x14ac:dyDescent="0.25">
      <c r="A217" s="679"/>
      <c r="B217" s="679"/>
      <c r="C217" s="726"/>
      <c r="D217" s="679"/>
      <c r="E217" s="679"/>
      <c r="F217" s="725"/>
      <c r="G217" s="680"/>
      <c r="H217" s="679"/>
      <c r="I217" s="677"/>
      <c r="J217" s="677"/>
      <c r="K217" s="679"/>
      <c r="L217" s="1185">
        <v>9</v>
      </c>
      <c r="M217" s="197">
        <v>0</v>
      </c>
      <c r="N217" s="199">
        <v>31</v>
      </c>
      <c r="O217" s="1340">
        <v>5820</v>
      </c>
      <c r="P217" s="1281">
        <v>1.6666666666666666E-2</v>
      </c>
      <c r="Q217" s="1282">
        <v>7.1</v>
      </c>
      <c r="R217" s="1283">
        <f t="shared" si="3"/>
        <v>2.84</v>
      </c>
      <c r="S217" s="697"/>
    </row>
    <row r="218" spans="1:19" ht="16.5" customHeight="1" x14ac:dyDescent="0.25">
      <c r="A218" s="679"/>
      <c r="B218" s="679"/>
      <c r="C218" s="726"/>
      <c r="D218" s="679"/>
      <c r="E218" s="679"/>
      <c r="F218" s="725"/>
      <c r="G218" s="680"/>
      <c r="H218" s="679"/>
      <c r="I218" s="677"/>
      <c r="J218" s="677"/>
      <c r="K218" s="679"/>
      <c r="L218" s="1185">
        <v>10</v>
      </c>
      <c r="M218" s="197">
        <v>0</v>
      </c>
      <c r="N218" s="199">
        <v>27</v>
      </c>
      <c r="O218" s="1340">
        <v>5238</v>
      </c>
      <c r="P218" s="1281">
        <v>2.2916666666666669E-2</v>
      </c>
      <c r="Q218" s="1282">
        <v>4.0999999999999996</v>
      </c>
      <c r="R218" s="1283">
        <f t="shared" si="3"/>
        <v>2.2549999999999999</v>
      </c>
      <c r="S218" s="697"/>
    </row>
    <row r="219" spans="1:19" ht="16.5" x14ac:dyDescent="0.25">
      <c r="A219" s="679"/>
      <c r="B219" s="679"/>
      <c r="C219" s="726"/>
      <c r="D219" s="679"/>
      <c r="E219" s="679"/>
      <c r="F219" s="725"/>
      <c r="G219" s="680"/>
      <c r="H219" s="679"/>
      <c r="I219" s="677"/>
      <c r="J219" s="677"/>
      <c r="K219" s="679"/>
      <c r="L219" s="1185">
        <v>11</v>
      </c>
      <c r="M219" s="197">
        <v>0</v>
      </c>
      <c r="N219" s="199">
        <v>25</v>
      </c>
      <c r="O219" s="1340">
        <v>4676</v>
      </c>
      <c r="P219" s="1281">
        <v>8.4722222222222213E-2</v>
      </c>
      <c r="Q219" s="1282">
        <v>3.6</v>
      </c>
      <c r="R219" s="1283">
        <f t="shared" si="3"/>
        <v>7.32</v>
      </c>
      <c r="S219" s="697"/>
    </row>
    <row r="220" spans="1:19" ht="16.5" x14ac:dyDescent="0.25">
      <c r="A220" s="679"/>
      <c r="B220" s="679"/>
      <c r="C220" s="726"/>
      <c r="D220" s="679"/>
      <c r="E220" s="679"/>
      <c r="F220" s="725"/>
      <c r="G220" s="680"/>
      <c r="H220" s="679"/>
      <c r="I220" s="677"/>
      <c r="J220" s="677"/>
      <c r="K220" s="679"/>
      <c r="L220" s="1185">
        <v>12</v>
      </c>
      <c r="M220" s="197">
        <v>0</v>
      </c>
      <c r="N220" s="199">
        <v>9</v>
      </c>
      <c r="O220" s="1340">
        <v>1230</v>
      </c>
      <c r="P220" s="1281">
        <v>2.4305555555555556E-2</v>
      </c>
      <c r="Q220" s="1282">
        <v>1.6</v>
      </c>
      <c r="R220" s="1283">
        <f t="shared" si="3"/>
        <v>0.93333333333333335</v>
      </c>
      <c r="S220" s="697"/>
    </row>
    <row r="221" spans="1:19" ht="16.5" x14ac:dyDescent="0.25">
      <c r="A221" s="679"/>
      <c r="B221" s="679"/>
      <c r="C221" s="726"/>
      <c r="D221" s="679"/>
      <c r="E221" s="679"/>
      <c r="F221" s="725"/>
      <c r="G221" s="680"/>
      <c r="H221" s="679"/>
      <c r="I221" s="677"/>
      <c r="J221" s="677"/>
      <c r="K221" s="679"/>
      <c r="L221" s="1185">
        <v>13</v>
      </c>
      <c r="M221" s="197">
        <v>0</v>
      </c>
      <c r="N221" s="199">
        <v>6</v>
      </c>
      <c r="O221" s="1340">
        <v>1230</v>
      </c>
      <c r="P221" s="1281">
        <v>4.8611111111111112E-3</v>
      </c>
      <c r="Q221" s="1282">
        <v>1.5</v>
      </c>
      <c r="R221" s="1283">
        <f t="shared" si="3"/>
        <v>0.17499999999999999</v>
      </c>
      <c r="S221" s="697"/>
    </row>
    <row r="222" spans="1:19" ht="16.5" x14ac:dyDescent="0.25">
      <c r="A222" s="679"/>
      <c r="B222" s="679"/>
      <c r="C222" s="726"/>
      <c r="D222" s="679"/>
      <c r="E222" s="679"/>
      <c r="F222" s="725"/>
      <c r="G222" s="680"/>
      <c r="H222" s="679"/>
      <c r="I222" s="677"/>
      <c r="J222" s="677"/>
      <c r="K222" s="679"/>
      <c r="L222" s="1185">
        <v>14</v>
      </c>
      <c r="M222" s="197">
        <v>0</v>
      </c>
      <c r="N222" s="199">
        <v>1</v>
      </c>
      <c r="O222" s="1340">
        <v>1229</v>
      </c>
      <c r="P222" s="1281">
        <v>3.9583333333333331E-2</v>
      </c>
      <c r="Q222" s="1282">
        <v>0.5</v>
      </c>
      <c r="R222" s="1283">
        <f t="shared" si="3"/>
        <v>0.47499999999999998</v>
      </c>
      <c r="S222" s="697"/>
    </row>
    <row r="223" spans="1:19" ht="16.5" x14ac:dyDescent="0.25">
      <c r="A223" s="679"/>
      <c r="B223" s="679"/>
      <c r="C223" s="726"/>
      <c r="D223" s="679"/>
      <c r="E223" s="679"/>
      <c r="F223" s="725"/>
      <c r="G223" s="680"/>
      <c r="H223" s="679"/>
      <c r="I223" s="677"/>
      <c r="J223" s="677"/>
      <c r="K223" s="679"/>
      <c r="L223" s="1417">
        <v>15</v>
      </c>
      <c r="M223" s="214">
        <v>0</v>
      </c>
      <c r="N223" s="1418">
        <v>0</v>
      </c>
      <c r="O223" s="1419">
        <v>101</v>
      </c>
      <c r="P223" s="1420">
        <v>4.5833333333333337E-2</v>
      </c>
      <c r="Q223" s="1421">
        <v>0.1</v>
      </c>
      <c r="R223" s="1422">
        <f t="shared" si="3"/>
        <v>0.11000000000000001</v>
      </c>
      <c r="S223" s="697"/>
    </row>
    <row r="224" spans="1:19" ht="340.5" customHeight="1" x14ac:dyDescent="0.25">
      <c r="A224" s="679"/>
      <c r="B224" s="679"/>
      <c r="C224" s="726"/>
      <c r="D224" s="679"/>
      <c r="E224" s="679"/>
      <c r="F224" s="725"/>
      <c r="G224" s="680"/>
      <c r="H224" s="679"/>
      <c r="I224" s="677"/>
      <c r="J224" s="677"/>
      <c r="K224" s="679"/>
      <c r="L224" s="1190"/>
      <c r="M224" s="1259"/>
      <c r="N224" s="1341"/>
      <c r="O224" s="1342"/>
      <c r="P224" s="1190"/>
      <c r="Q224" s="1200"/>
      <c r="R224" s="1201"/>
      <c r="S224" s="697"/>
    </row>
    <row r="225" spans="1:19" ht="16.5" customHeight="1" x14ac:dyDescent="0.25">
      <c r="A225" s="679">
        <v>40</v>
      </c>
      <c r="B225" s="780" t="s">
        <v>2691</v>
      </c>
      <c r="C225" s="781">
        <v>0.64861111111111114</v>
      </c>
      <c r="D225" s="784" t="s">
        <v>2654</v>
      </c>
      <c r="E225" s="787" t="s">
        <v>13</v>
      </c>
      <c r="F225" s="768" t="s">
        <v>2690</v>
      </c>
      <c r="G225" s="768" t="s">
        <v>2689</v>
      </c>
      <c r="H225" s="769" t="s">
        <v>24</v>
      </c>
      <c r="I225" s="664" t="s">
        <v>2688</v>
      </c>
      <c r="J225" s="775" t="s">
        <v>2687</v>
      </c>
      <c r="K225" s="665">
        <v>7203</v>
      </c>
      <c r="L225" s="1286">
        <v>1</v>
      </c>
      <c r="M225" s="1386" t="s">
        <v>1590</v>
      </c>
      <c r="N225" s="1387">
        <v>18</v>
      </c>
      <c r="O225" s="1388">
        <v>7186</v>
      </c>
      <c r="P225" s="1287">
        <v>6.9444444444444441E-3</v>
      </c>
      <c r="Q225" s="1288">
        <v>2.4</v>
      </c>
      <c r="R225" s="1289">
        <f t="shared" ref="R225:R233" si="4">P225*Q225*24</f>
        <v>0.4</v>
      </c>
      <c r="S225" s="774">
        <f>SUM(R225:R229)</f>
        <v>0.63833333333333342</v>
      </c>
    </row>
    <row r="226" spans="1:19" ht="17.25" customHeight="1" x14ac:dyDescent="0.25">
      <c r="A226" s="679"/>
      <c r="B226" s="780"/>
      <c r="C226" s="782"/>
      <c r="D226" s="785"/>
      <c r="E226" s="787"/>
      <c r="F226" s="768"/>
      <c r="G226" s="768"/>
      <c r="H226" s="769"/>
      <c r="I226" s="664"/>
      <c r="J226" s="776"/>
      <c r="K226" s="778"/>
      <c r="L226" s="1290">
        <v>2</v>
      </c>
      <c r="M226" s="1389" t="s">
        <v>1590</v>
      </c>
      <c r="N226" s="1390">
        <v>14</v>
      </c>
      <c r="O226" s="1391">
        <v>5441</v>
      </c>
      <c r="P226" s="1291">
        <v>1.3888888888888889E-3</v>
      </c>
      <c r="Q226" s="1292">
        <v>2</v>
      </c>
      <c r="R226" s="1293">
        <f t="shared" si="4"/>
        <v>6.6666666666666666E-2</v>
      </c>
      <c r="S226" s="664"/>
    </row>
    <row r="227" spans="1:19" ht="17.25" customHeight="1" x14ac:dyDescent="0.25">
      <c r="A227" s="679"/>
      <c r="B227" s="780"/>
      <c r="C227" s="782"/>
      <c r="D227" s="785"/>
      <c r="E227" s="787"/>
      <c r="F227" s="768"/>
      <c r="G227" s="768"/>
      <c r="H227" s="769"/>
      <c r="I227" s="664"/>
      <c r="J227" s="776"/>
      <c r="K227" s="778"/>
      <c r="L227" s="1290">
        <v>3</v>
      </c>
      <c r="M227" s="1389" t="s">
        <v>1590</v>
      </c>
      <c r="N227" s="1390">
        <v>9</v>
      </c>
      <c r="O227" s="1391">
        <v>3521</v>
      </c>
      <c r="P227" s="1291">
        <v>6.9444444444444447E-4</v>
      </c>
      <c r="Q227" s="1292">
        <v>1.2</v>
      </c>
      <c r="R227" s="1293">
        <f t="shared" si="4"/>
        <v>0.02</v>
      </c>
      <c r="S227" s="664"/>
    </row>
    <row r="228" spans="1:19" ht="17.25" customHeight="1" x14ac:dyDescent="0.25">
      <c r="A228" s="679"/>
      <c r="B228" s="780"/>
      <c r="C228" s="782"/>
      <c r="D228" s="785"/>
      <c r="E228" s="787"/>
      <c r="F228" s="768"/>
      <c r="G228" s="768"/>
      <c r="H228" s="769"/>
      <c r="I228" s="664"/>
      <c r="J228" s="776"/>
      <c r="K228" s="778"/>
      <c r="L228" s="1290">
        <v>4</v>
      </c>
      <c r="M228" s="1389" t="s">
        <v>1590</v>
      </c>
      <c r="N228" s="1390" t="s">
        <v>1590</v>
      </c>
      <c r="O228" s="1391">
        <v>1040</v>
      </c>
      <c r="P228" s="1291">
        <v>9.0277777777777787E-3</v>
      </c>
      <c r="Q228" s="1292">
        <v>0.4</v>
      </c>
      <c r="R228" s="1293">
        <f t="shared" si="4"/>
        <v>8.6666666666666684E-2</v>
      </c>
      <c r="S228" s="664"/>
    </row>
    <row r="229" spans="1:19" ht="17.25" customHeight="1" x14ac:dyDescent="0.25">
      <c r="A229" s="679"/>
      <c r="B229" s="780"/>
      <c r="C229" s="783"/>
      <c r="D229" s="786"/>
      <c r="E229" s="787"/>
      <c r="F229" s="768"/>
      <c r="G229" s="768"/>
      <c r="H229" s="769"/>
      <c r="I229" s="664"/>
      <c r="J229" s="777"/>
      <c r="K229" s="779"/>
      <c r="L229" s="1294">
        <v>5</v>
      </c>
      <c r="M229" s="1315" t="s">
        <v>1590</v>
      </c>
      <c r="N229" s="1392" t="s">
        <v>1590</v>
      </c>
      <c r="O229" s="1393">
        <v>50</v>
      </c>
      <c r="P229" s="1295">
        <v>2.7083333333333334E-2</v>
      </c>
      <c r="Q229" s="1296">
        <v>0.1</v>
      </c>
      <c r="R229" s="1297">
        <f t="shared" si="4"/>
        <v>6.5000000000000002E-2</v>
      </c>
      <c r="S229" s="664"/>
    </row>
    <row r="230" spans="1:19" ht="16.5" customHeight="1" x14ac:dyDescent="0.25">
      <c r="A230" s="679">
        <v>41</v>
      </c>
      <c r="B230" s="780" t="s">
        <v>2686</v>
      </c>
      <c r="C230" s="781">
        <v>0.67499999999999993</v>
      </c>
      <c r="D230" s="784" t="s">
        <v>2654</v>
      </c>
      <c r="E230" s="787" t="s">
        <v>13</v>
      </c>
      <c r="F230" s="768" t="s">
        <v>2682</v>
      </c>
      <c r="G230" s="768" t="s">
        <v>2685</v>
      </c>
      <c r="H230" s="769" t="s">
        <v>24</v>
      </c>
      <c r="I230" s="664" t="s">
        <v>2684</v>
      </c>
      <c r="J230" s="775" t="s">
        <v>2679</v>
      </c>
      <c r="K230" s="665">
        <v>7547</v>
      </c>
      <c r="L230" s="1286">
        <v>1</v>
      </c>
      <c r="M230" s="1386" t="s">
        <v>1590</v>
      </c>
      <c r="N230" s="1387">
        <v>18</v>
      </c>
      <c r="O230" s="1388">
        <v>7529</v>
      </c>
      <c r="P230" s="1287">
        <v>2.7083333333333334E-2</v>
      </c>
      <c r="Q230" s="1288">
        <v>1.5</v>
      </c>
      <c r="R230" s="1289">
        <f t="shared" si="4"/>
        <v>0.97500000000000009</v>
      </c>
      <c r="S230" s="774">
        <f>SUM(R230:R234)</f>
        <v>3.041666666666667</v>
      </c>
    </row>
    <row r="231" spans="1:19" ht="17.25" customHeight="1" x14ac:dyDescent="0.25">
      <c r="A231" s="679"/>
      <c r="B231" s="780"/>
      <c r="C231" s="782"/>
      <c r="D231" s="785"/>
      <c r="E231" s="787"/>
      <c r="F231" s="768"/>
      <c r="G231" s="768"/>
      <c r="H231" s="769"/>
      <c r="I231" s="664"/>
      <c r="J231" s="776"/>
      <c r="K231" s="778"/>
      <c r="L231" s="1290">
        <v>2</v>
      </c>
      <c r="M231" s="1389" t="s">
        <v>1590</v>
      </c>
      <c r="N231" s="1390"/>
      <c r="O231" s="1391">
        <v>1657</v>
      </c>
      <c r="P231" s="1291">
        <v>5.9722222222222225E-2</v>
      </c>
      <c r="Q231" s="1292">
        <v>0.7</v>
      </c>
      <c r="R231" s="1293">
        <f t="shared" si="4"/>
        <v>1.0033333333333334</v>
      </c>
      <c r="S231" s="664"/>
    </row>
    <row r="232" spans="1:19" ht="17.25" customHeight="1" x14ac:dyDescent="0.25">
      <c r="A232" s="679"/>
      <c r="B232" s="780"/>
      <c r="C232" s="782"/>
      <c r="D232" s="785"/>
      <c r="E232" s="787"/>
      <c r="F232" s="768"/>
      <c r="G232" s="768"/>
      <c r="H232" s="769"/>
      <c r="I232" s="664"/>
      <c r="J232" s="776"/>
      <c r="K232" s="778"/>
      <c r="L232" s="1290">
        <v>3</v>
      </c>
      <c r="M232" s="1389" t="s">
        <v>1590</v>
      </c>
      <c r="N232" s="1390"/>
      <c r="O232" s="1391">
        <v>1248</v>
      </c>
      <c r="P232" s="1291">
        <v>3.2638888888888891E-2</v>
      </c>
      <c r="Q232" s="1292">
        <v>0.7</v>
      </c>
      <c r="R232" s="1293">
        <f t="shared" si="4"/>
        <v>0.54833333333333334</v>
      </c>
      <c r="S232" s="664"/>
    </row>
    <row r="233" spans="1:19" ht="17.25" customHeight="1" x14ac:dyDescent="0.25">
      <c r="A233" s="679"/>
      <c r="B233" s="780"/>
      <c r="C233" s="782"/>
      <c r="D233" s="785"/>
      <c r="E233" s="787"/>
      <c r="F233" s="768"/>
      <c r="G233" s="768"/>
      <c r="H233" s="769"/>
      <c r="I233" s="664"/>
      <c r="J233" s="776"/>
      <c r="K233" s="778"/>
      <c r="L233" s="1290">
        <v>4</v>
      </c>
      <c r="M233" s="1394"/>
      <c r="N233" s="1390" t="s">
        <v>1590</v>
      </c>
      <c r="O233" s="1395">
        <v>447</v>
      </c>
      <c r="P233" s="1298">
        <v>7.1527777777777787E-2</v>
      </c>
      <c r="Q233" s="1292">
        <v>0.3</v>
      </c>
      <c r="R233" s="1293">
        <f t="shared" si="4"/>
        <v>0.51500000000000012</v>
      </c>
      <c r="S233" s="664"/>
    </row>
    <row r="234" spans="1:19" ht="17.25" customHeight="1" x14ac:dyDescent="0.25">
      <c r="A234" s="679"/>
      <c r="B234" s="780"/>
      <c r="C234" s="783"/>
      <c r="D234" s="786"/>
      <c r="E234" s="787"/>
      <c r="F234" s="768"/>
      <c r="G234" s="768"/>
      <c r="H234" s="769"/>
      <c r="I234" s="664"/>
      <c r="J234" s="777"/>
      <c r="K234" s="779"/>
      <c r="L234" s="1294"/>
      <c r="M234" s="1396"/>
      <c r="N234" s="1316"/>
      <c r="O234" s="1397"/>
      <c r="P234" s="1299"/>
      <c r="Q234" s="1296"/>
      <c r="R234" s="1297"/>
      <c r="S234" s="664"/>
    </row>
    <row r="235" spans="1:19" ht="17.25" customHeight="1" x14ac:dyDescent="0.25">
      <c r="A235" s="712">
        <v>42</v>
      </c>
      <c r="B235" s="780" t="s">
        <v>2683</v>
      </c>
      <c r="C235" s="804">
        <v>0.29097222222222224</v>
      </c>
      <c r="D235" s="804" t="s">
        <v>2654</v>
      </c>
      <c r="E235" s="664" t="s">
        <v>13</v>
      </c>
      <c r="F235" s="768" t="s">
        <v>2682</v>
      </c>
      <c r="G235" s="768" t="s">
        <v>2681</v>
      </c>
      <c r="H235" s="664" t="s">
        <v>24</v>
      </c>
      <c r="I235" s="664" t="s">
        <v>2680</v>
      </c>
      <c r="J235" s="814" t="s">
        <v>2679</v>
      </c>
      <c r="K235" s="664">
        <v>7547</v>
      </c>
      <c r="L235" s="1286">
        <v>1</v>
      </c>
      <c r="M235" s="1386" t="s">
        <v>1590</v>
      </c>
      <c r="N235" s="1387">
        <v>18</v>
      </c>
      <c r="O235" s="1388">
        <v>7529</v>
      </c>
      <c r="P235" s="1287">
        <v>3.6805555555555557E-2</v>
      </c>
      <c r="Q235" s="1288">
        <v>1.8</v>
      </c>
      <c r="R235" s="1289">
        <f>P235*Q235*24</f>
        <v>1.59</v>
      </c>
      <c r="S235" s="774">
        <f>SUM(R235:R239)</f>
        <v>3.5083333333333333</v>
      </c>
    </row>
    <row r="236" spans="1:19" ht="17.25" customHeight="1" x14ac:dyDescent="0.25">
      <c r="A236" s="713"/>
      <c r="B236" s="780"/>
      <c r="C236" s="805"/>
      <c r="D236" s="804"/>
      <c r="E236" s="664"/>
      <c r="F236" s="768"/>
      <c r="G236" s="768"/>
      <c r="H236" s="664"/>
      <c r="I236" s="664"/>
      <c r="J236" s="814"/>
      <c r="K236" s="806"/>
      <c r="L236" s="1290">
        <v>2</v>
      </c>
      <c r="M236" s="1389" t="s">
        <v>1590</v>
      </c>
      <c r="N236" s="1390">
        <v>16</v>
      </c>
      <c r="O236" s="1391">
        <v>5890</v>
      </c>
      <c r="P236" s="1291">
        <v>2.7083333333333334E-2</v>
      </c>
      <c r="Q236" s="1292">
        <v>1.2</v>
      </c>
      <c r="R236" s="1293">
        <f>P236*Q236*24</f>
        <v>0.78</v>
      </c>
      <c r="S236" s="664"/>
    </row>
    <row r="237" spans="1:19" ht="17.25" customHeight="1" x14ac:dyDescent="0.25">
      <c r="A237" s="713"/>
      <c r="B237" s="780"/>
      <c r="C237" s="805"/>
      <c r="D237" s="804"/>
      <c r="E237" s="664"/>
      <c r="F237" s="768"/>
      <c r="G237" s="768"/>
      <c r="H237" s="664"/>
      <c r="I237" s="664"/>
      <c r="J237" s="814"/>
      <c r="K237" s="806"/>
      <c r="L237" s="1290">
        <v>3</v>
      </c>
      <c r="M237" s="1389" t="s">
        <v>1590</v>
      </c>
      <c r="N237" s="1390">
        <v>14</v>
      </c>
      <c r="O237" s="1391">
        <v>5393</v>
      </c>
      <c r="P237" s="1291">
        <v>1.1111111111111112E-2</v>
      </c>
      <c r="Q237" s="1292">
        <v>1.1000000000000001</v>
      </c>
      <c r="R237" s="1293">
        <f>P237*Q237*24</f>
        <v>0.29333333333333333</v>
      </c>
      <c r="S237" s="664"/>
    </row>
    <row r="238" spans="1:19" ht="17.25" customHeight="1" x14ac:dyDescent="0.25">
      <c r="A238" s="713"/>
      <c r="B238" s="780"/>
      <c r="C238" s="805"/>
      <c r="D238" s="804"/>
      <c r="E238" s="664"/>
      <c r="F238" s="768"/>
      <c r="G238" s="768"/>
      <c r="H238" s="664"/>
      <c r="I238" s="664"/>
      <c r="J238" s="814"/>
      <c r="K238" s="806"/>
      <c r="L238" s="1290">
        <v>4</v>
      </c>
      <c r="M238" s="1394"/>
      <c r="N238" s="1390" t="s">
        <v>1590</v>
      </c>
      <c r="O238" s="1395">
        <v>766</v>
      </c>
      <c r="P238" s="1298">
        <v>0.1173611111111111</v>
      </c>
      <c r="Q238" s="1292">
        <v>0.3</v>
      </c>
      <c r="R238" s="1293">
        <f>P238*Q238*24</f>
        <v>0.84499999999999986</v>
      </c>
      <c r="S238" s="664"/>
    </row>
    <row r="239" spans="1:19" ht="17.25" customHeight="1" x14ac:dyDescent="0.25">
      <c r="A239" s="714"/>
      <c r="B239" s="780"/>
      <c r="C239" s="805"/>
      <c r="D239" s="804"/>
      <c r="E239" s="664"/>
      <c r="F239" s="768"/>
      <c r="G239" s="768"/>
      <c r="H239" s="664"/>
      <c r="I239" s="664"/>
      <c r="J239" s="814"/>
      <c r="K239" s="806"/>
      <c r="L239" s="1294" t="s">
        <v>1708</v>
      </c>
      <c r="M239" s="1396"/>
      <c r="N239" s="1316"/>
      <c r="O239" s="1397"/>
      <c r="P239" s="1299"/>
      <c r="Q239" s="1296"/>
      <c r="R239" s="1297"/>
      <c r="S239" s="664"/>
    </row>
    <row r="240" spans="1:19" ht="16.5" customHeight="1" x14ac:dyDescent="0.25">
      <c r="A240" s="679">
        <v>43</v>
      </c>
      <c r="B240" s="788" t="s">
        <v>2678</v>
      </c>
      <c r="C240" s="809">
        <v>0.62291666666666667</v>
      </c>
      <c r="D240" s="811" t="s">
        <v>2677</v>
      </c>
      <c r="E240" s="789" t="s">
        <v>13</v>
      </c>
      <c r="F240" s="790" t="s">
        <v>2676</v>
      </c>
      <c r="G240" s="790" t="s">
        <v>2675</v>
      </c>
      <c r="H240" s="789" t="s">
        <v>24</v>
      </c>
      <c r="I240" s="789" t="s">
        <v>2674</v>
      </c>
      <c r="J240" s="790" t="s">
        <v>2673</v>
      </c>
      <c r="K240" s="791">
        <f>N240+O240+N241+O241</f>
        <v>11456</v>
      </c>
      <c r="L240" s="1300">
        <v>1</v>
      </c>
      <c r="M240" s="1398" t="s">
        <v>1590</v>
      </c>
      <c r="N240" s="1399">
        <v>13</v>
      </c>
      <c r="O240" s="1400">
        <v>4056</v>
      </c>
      <c r="P240" s="1301">
        <v>1.3888888888888889E-3</v>
      </c>
      <c r="Q240" s="1302">
        <v>3.6</v>
      </c>
      <c r="R240" s="1303">
        <f>P240*Q240*24</f>
        <v>0.12</v>
      </c>
      <c r="S240" s="524">
        <f>SUM(R240:R244)</f>
        <v>0.32</v>
      </c>
    </row>
    <row r="241" spans="1:19" ht="17.25" customHeight="1" x14ac:dyDescent="0.25">
      <c r="A241" s="679"/>
      <c r="B241" s="788"/>
      <c r="C241" s="810"/>
      <c r="D241" s="812"/>
      <c r="E241" s="789"/>
      <c r="F241" s="790"/>
      <c r="G241" s="790"/>
      <c r="H241" s="789"/>
      <c r="I241" s="789"/>
      <c r="J241" s="790"/>
      <c r="K241" s="792"/>
      <c r="L241" s="1304">
        <v>2</v>
      </c>
      <c r="M241" s="1401" t="s">
        <v>1590</v>
      </c>
      <c r="N241" s="1402">
        <v>36</v>
      </c>
      <c r="O241" s="1403">
        <v>7351</v>
      </c>
      <c r="P241" s="1305">
        <v>3.472222222222222E-3</v>
      </c>
      <c r="Q241" s="1306">
        <v>2.4</v>
      </c>
      <c r="R241" s="1307">
        <f>P241*Q241*24</f>
        <v>0.2</v>
      </c>
      <c r="S241" s="789"/>
    </row>
    <row r="242" spans="1:19" ht="17.25" customHeight="1" x14ac:dyDescent="0.25">
      <c r="A242" s="679"/>
      <c r="B242" s="788"/>
      <c r="C242" s="810"/>
      <c r="D242" s="812"/>
      <c r="E242" s="789"/>
      <c r="F242" s="790"/>
      <c r="G242" s="790"/>
      <c r="H242" s="789"/>
      <c r="I242" s="789"/>
      <c r="J242" s="790"/>
      <c r="K242" s="792"/>
      <c r="L242" s="1304"/>
      <c r="M242" s="1401"/>
      <c r="N242" s="1402"/>
      <c r="O242" s="1403"/>
      <c r="P242" s="1305"/>
      <c r="Q242" s="1306"/>
      <c r="R242" s="1307"/>
      <c r="S242" s="789"/>
    </row>
    <row r="243" spans="1:19" ht="17.25" customHeight="1" x14ac:dyDescent="0.25">
      <c r="A243" s="679"/>
      <c r="B243" s="788"/>
      <c r="C243" s="810"/>
      <c r="D243" s="812"/>
      <c r="E243" s="789"/>
      <c r="F243" s="790"/>
      <c r="G243" s="790"/>
      <c r="H243" s="789"/>
      <c r="I243" s="789"/>
      <c r="J243" s="790"/>
      <c r="K243" s="792"/>
      <c r="L243" s="1304"/>
      <c r="M243" s="1401"/>
      <c r="N243" s="1402"/>
      <c r="O243" s="1403"/>
      <c r="P243" s="1305"/>
      <c r="Q243" s="1306"/>
      <c r="R243" s="1307"/>
      <c r="S243" s="789"/>
    </row>
    <row r="244" spans="1:19" ht="136.5" customHeight="1" x14ac:dyDescent="0.25">
      <c r="A244" s="679"/>
      <c r="B244" s="788"/>
      <c r="C244" s="810"/>
      <c r="D244" s="813"/>
      <c r="E244" s="789"/>
      <c r="F244" s="790"/>
      <c r="G244" s="790"/>
      <c r="H244" s="789"/>
      <c r="I244" s="789"/>
      <c r="J244" s="790"/>
      <c r="K244" s="793"/>
      <c r="L244" s="1308"/>
      <c r="M244" s="1404"/>
      <c r="N244" s="1405"/>
      <c r="O244" s="1406"/>
      <c r="P244" s="1309"/>
      <c r="Q244" s="1310"/>
      <c r="R244" s="1311"/>
      <c r="S244" s="789"/>
    </row>
    <row r="245" spans="1:19" ht="31.5" customHeight="1" x14ac:dyDescent="0.25">
      <c r="A245" s="679">
        <v>44</v>
      </c>
      <c r="B245" s="803" t="s">
        <v>2672</v>
      </c>
      <c r="C245" s="804">
        <v>0.16111111111111112</v>
      </c>
      <c r="D245" s="804" t="s">
        <v>2671</v>
      </c>
      <c r="E245" s="664" t="s">
        <v>13</v>
      </c>
      <c r="F245" s="768" t="s">
        <v>2670</v>
      </c>
      <c r="G245" s="768" t="s">
        <v>2669</v>
      </c>
      <c r="H245" s="821" t="s">
        <v>24</v>
      </c>
      <c r="I245" s="822" t="s">
        <v>2668</v>
      </c>
      <c r="J245" s="794" t="s">
        <v>2667</v>
      </c>
      <c r="K245" s="797">
        <v>11386</v>
      </c>
      <c r="L245" s="1286">
        <v>1</v>
      </c>
      <c r="M245" s="1386" t="s">
        <v>1590</v>
      </c>
      <c r="N245" s="1387">
        <v>7</v>
      </c>
      <c r="O245" s="1388">
        <v>11379</v>
      </c>
      <c r="P245" s="1312">
        <v>3.472222222222222E-3</v>
      </c>
      <c r="Q245" s="1288">
        <v>1.3</v>
      </c>
      <c r="R245" s="1313">
        <f>P245*Q245*24</f>
        <v>0.10833333333333332</v>
      </c>
      <c r="S245" s="800">
        <f>SUM(R245:R249)</f>
        <v>1.2210000000000001</v>
      </c>
    </row>
    <row r="246" spans="1:19" ht="16.5" x14ac:dyDescent="0.25">
      <c r="A246" s="763"/>
      <c r="B246" s="803"/>
      <c r="C246" s="805"/>
      <c r="D246" s="806"/>
      <c r="E246" s="664"/>
      <c r="F246" s="768"/>
      <c r="G246" s="768"/>
      <c r="H246" s="821"/>
      <c r="I246" s="823"/>
      <c r="J246" s="795"/>
      <c r="K246" s="798"/>
      <c r="L246" s="1290">
        <v>2</v>
      </c>
      <c r="M246" s="1389" t="s">
        <v>1590</v>
      </c>
      <c r="N246" s="1390">
        <v>0</v>
      </c>
      <c r="O246" s="1391">
        <v>3220</v>
      </c>
      <c r="P246" s="1298">
        <v>0.11527777777777777</v>
      </c>
      <c r="Q246" s="1292">
        <v>0.4</v>
      </c>
      <c r="R246" s="1314">
        <f>P246*Q246*24</f>
        <v>1.1066666666666667</v>
      </c>
      <c r="S246" s="801"/>
    </row>
    <row r="247" spans="1:19" ht="16.5" x14ac:dyDescent="0.25">
      <c r="A247" s="763"/>
      <c r="B247" s="803"/>
      <c r="C247" s="805"/>
      <c r="D247" s="806"/>
      <c r="E247" s="664"/>
      <c r="F247" s="768"/>
      <c r="G247" s="768"/>
      <c r="H247" s="821"/>
      <c r="I247" s="823"/>
      <c r="J247" s="795"/>
      <c r="K247" s="798"/>
      <c r="L247" s="1290">
        <v>3</v>
      </c>
      <c r="M247" s="1389" t="s">
        <v>1590</v>
      </c>
      <c r="N247" s="1390">
        <v>0</v>
      </c>
      <c r="O247" s="1391">
        <v>621</v>
      </c>
      <c r="P247" s="1298">
        <v>4.1666666666666666E-3</v>
      </c>
      <c r="Q247" s="1292">
        <v>0.06</v>
      </c>
      <c r="R247" s="1314">
        <f>P247*Q247*24</f>
        <v>6.0000000000000001E-3</v>
      </c>
      <c r="S247" s="801"/>
    </row>
    <row r="248" spans="1:19" ht="16.5" x14ac:dyDescent="0.25">
      <c r="A248" s="763"/>
      <c r="B248" s="803"/>
      <c r="C248" s="805"/>
      <c r="D248" s="806"/>
      <c r="E248" s="664"/>
      <c r="F248" s="768"/>
      <c r="G248" s="768"/>
      <c r="H248" s="821"/>
      <c r="I248" s="823"/>
      <c r="J248" s="795"/>
      <c r="K248" s="798"/>
      <c r="L248" s="1290"/>
      <c r="M248" s="1389"/>
      <c r="N248" s="1390"/>
      <c r="O248" s="1391"/>
      <c r="P248" s="1298"/>
      <c r="Q248" s="1292"/>
      <c r="R248" s="1314"/>
      <c r="S248" s="801"/>
    </row>
    <row r="249" spans="1:19" ht="16.5" x14ac:dyDescent="0.25">
      <c r="A249" s="763"/>
      <c r="B249" s="803"/>
      <c r="C249" s="805"/>
      <c r="D249" s="806"/>
      <c r="E249" s="664"/>
      <c r="F249" s="768"/>
      <c r="G249" s="768"/>
      <c r="H249" s="821"/>
      <c r="I249" s="824"/>
      <c r="J249" s="796"/>
      <c r="K249" s="799"/>
      <c r="L249" s="1315"/>
      <c r="M249" s="1316"/>
      <c r="N249" s="1316"/>
      <c r="O249" s="1317"/>
      <c r="P249" s="1318"/>
      <c r="Q249" s="1319"/>
      <c r="R249" s="1320"/>
      <c r="S249" s="802"/>
    </row>
    <row r="250" spans="1:19" ht="16.5" customHeight="1" x14ac:dyDescent="0.25">
      <c r="A250" s="679">
        <v>45</v>
      </c>
      <c r="B250" s="825" t="s">
        <v>2666</v>
      </c>
      <c r="C250" s="804">
        <v>0.51666666666666672</v>
      </c>
      <c r="D250" s="804" t="s">
        <v>2664</v>
      </c>
      <c r="E250" s="664" t="s">
        <v>13</v>
      </c>
      <c r="F250" s="768" t="s">
        <v>2663</v>
      </c>
      <c r="G250" s="807" t="s">
        <v>2662</v>
      </c>
      <c r="H250" s="664" t="s">
        <v>24</v>
      </c>
      <c r="I250" s="808" t="s">
        <v>2665</v>
      </c>
      <c r="J250" s="814" t="s">
        <v>2660</v>
      </c>
      <c r="K250" s="834">
        <f>SUM(M250:O250)</f>
        <v>9114</v>
      </c>
      <c r="L250" s="1321">
        <v>1</v>
      </c>
      <c r="M250" s="1407">
        <v>0</v>
      </c>
      <c r="N250" s="1408">
        <v>23</v>
      </c>
      <c r="O250" s="1409">
        <v>9091</v>
      </c>
      <c r="P250" s="1287">
        <v>6.2499999999999995E-3</v>
      </c>
      <c r="Q250" s="1313">
        <v>4.5</v>
      </c>
      <c r="R250" s="1280">
        <f>P250*Q250*24</f>
        <v>0.67499999999999993</v>
      </c>
      <c r="S250" s="774">
        <f>R250:R254</f>
        <v>0.67499999999999993</v>
      </c>
    </row>
    <row r="251" spans="1:19" ht="16.5" x14ac:dyDescent="0.25">
      <c r="A251" s="763"/>
      <c r="B251" s="825"/>
      <c r="C251" s="804"/>
      <c r="D251" s="804"/>
      <c r="E251" s="664"/>
      <c r="F251" s="768"/>
      <c r="G251" s="807"/>
      <c r="H251" s="664"/>
      <c r="I251" s="808"/>
      <c r="J251" s="814"/>
      <c r="K251" s="835"/>
      <c r="L251" s="1322"/>
      <c r="M251" s="1410"/>
      <c r="N251" s="1411"/>
      <c r="O251" s="1412"/>
      <c r="P251" s="1291"/>
      <c r="Q251" s="1323"/>
      <c r="R251" s="1283"/>
      <c r="S251" s="774"/>
    </row>
    <row r="252" spans="1:19" ht="16.5" x14ac:dyDescent="0.25">
      <c r="A252" s="763"/>
      <c r="B252" s="825"/>
      <c r="C252" s="804"/>
      <c r="D252" s="804"/>
      <c r="E252" s="664"/>
      <c r="F252" s="768"/>
      <c r="G252" s="807"/>
      <c r="H252" s="664"/>
      <c r="I252" s="808"/>
      <c r="J252" s="814"/>
      <c r="K252" s="835"/>
      <c r="L252" s="1290"/>
      <c r="M252" s="1389"/>
      <c r="N252" s="1390"/>
      <c r="O252" s="1391"/>
      <c r="P252" s="1298"/>
      <c r="Q252" s="1292"/>
      <c r="R252" s="1314"/>
      <c r="S252" s="774"/>
    </row>
    <row r="253" spans="1:19" ht="16.5" x14ac:dyDescent="0.25">
      <c r="A253" s="763"/>
      <c r="B253" s="825"/>
      <c r="C253" s="804"/>
      <c r="D253" s="804"/>
      <c r="E253" s="664"/>
      <c r="F253" s="768"/>
      <c r="G253" s="807"/>
      <c r="H253" s="664"/>
      <c r="I253" s="808"/>
      <c r="J253" s="814"/>
      <c r="K253" s="835"/>
      <c r="L253" s="1290"/>
      <c r="M253" s="1389"/>
      <c r="N253" s="1390"/>
      <c r="O253" s="1391"/>
      <c r="P253" s="1298"/>
      <c r="Q253" s="1292"/>
      <c r="R253" s="1314"/>
      <c r="S253" s="774"/>
    </row>
    <row r="254" spans="1:19" ht="16.5" x14ac:dyDescent="0.25">
      <c r="A254" s="763"/>
      <c r="B254" s="825"/>
      <c r="C254" s="804"/>
      <c r="D254" s="804"/>
      <c r="E254" s="664"/>
      <c r="F254" s="768"/>
      <c r="G254" s="807"/>
      <c r="H254" s="664"/>
      <c r="I254" s="808"/>
      <c r="J254" s="814"/>
      <c r="K254" s="836"/>
      <c r="L254" s="1294"/>
      <c r="M254" s="1396"/>
      <c r="N254" s="1316"/>
      <c r="O254" s="1397"/>
      <c r="P254" s="1324"/>
      <c r="Q254" s="1296"/>
      <c r="R254" s="1297"/>
      <c r="S254" s="774"/>
    </row>
    <row r="255" spans="1:19" ht="16.5" customHeight="1" x14ac:dyDescent="0.25">
      <c r="A255" s="679">
        <v>46</v>
      </c>
      <c r="B255" s="825" t="s">
        <v>2559</v>
      </c>
      <c r="C255" s="804">
        <v>0.68263888888888891</v>
      </c>
      <c r="D255" s="804" t="s">
        <v>2664</v>
      </c>
      <c r="E255" s="664" t="s">
        <v>13</v>
      </c>
      <c r="F255" s="768" t="s">
        <v>2663</v>
      </c>
      <c r="G255" s="807" t="s">
        <v>2662</v>
      </c>
      <c r="H255" s="664" t="s">
        <v>24</v>
      </c>
      <c r="I255" s="808" t="s">
        <v>2661</v>
      </c>
      <c r="J255" s="814" t="s">
        <v>2660</v>
      </c>
      <c r="K255" s="834">
        <f>SUM(M255:O255)</f>
        <v>9114</v>
      </c>
      <c r="L255" s="1321">
        <v>1</v>
      </c>
      <c r="M255" s="1407">
        <v>0</v>
      </c>
      <c r="N255" s="1408">
        <v>23</v>
      </c>
      <c r="O255" s="1409">
        <v>9091</v>
      </c>
      <c r="P255" s="1287">
        <v>5.5555555555555558E-3</v>
      </c>
      <c r="Q255" s="1313">
        <v>3</v>
      </c>
      <c r="R255" s="1280">
        <f>P255*Q255/60</f>
        <v>2.7777777777777778E-4</v>
      </c>
      <c r="S255" s="774">
        <f>SUM(R255:R259)</f>
        <v>2.7777777777777778E-4</v>
      </c>
    </row>
    <row r="256" spans="1:19" ht="16.5" x14ac:dyDescent="0.25">
      <c r="A256" s="763"/>
      <c r="B256" s="825"/>
      <c r="C256" s="804"/>
      <c r="D256" s="804"/>
      <c r="E256" s="664"/>
      <c r="F256" s="768"/>
      <c r="G256" s="807"/>
      <c r="H256" s="664"/>
      <c r="I256" s="808"/>
      <c r="J256" s="814"/>
      <c r="K256" s="835"/>
      <c r="L256" s="1322"/>
      <c r="M256" s="1410"/>
      <c r="N256" s="1411"/>
      <c r="O256" s="1412"/>
      <c r="P256" s="1291"/>
      <c r="Q256" s="1323"/>
      <c r="R256" s="1283"/>
      <c r="S256" s="774"/>
    </row>
    <row r="257" spans="1:19" ht="16.5" x14ac:dyDescent="0.25">
      <c r="A257" s="763"/>
      <c r="B257" s="825"/>
      <c r="C257" s="804"/>
      <c r="D257" s="804"/>
      <c r="E257" s="664"/>
      <c r="F257" s="768"/>
      <c r="G257" s="807"/>
      <c r="H257" s="664"/>
      <c r="I257" s="808"/>
      <c r="J257" s="814"/>
      <c r="K257" s="835"/>
      <c r="L257" s="1290"/>
      <c r="M257" s="1389"/>
      <c r="N257" s="1390"/>
      <c r="O257" s="1391"/>
      <c r="P257" s="1298"/>
      <c r="Q257" s="1292"/>
      <c r="R257" s="1314"/>
      <c r="S257" s="774"/>
    </row>
    <row r="258" spans="1:19" ht="16.5" x14ac:dyDescent="0.25">
      <c r="A258" s="763"/>
      <c r="B258" s="825"/>
      <c r="C258" s="804"/>
      <c r="D258" s="804"/>
      <c r="E258" s="664"/>
      <c r="F258" s="768"/>
      <c r="G258" s="807"/>
      <c r="H258" s="664"/>
      <c r="I258" s="808"/>
      <c r="J258" s="814"/>
      <c r="K258" s="835"/>
      <c r="L258" s="1290"/>
      <c r="M258" s="1389"/>
      <c r="N258" s="1390"/>
      <c r="O258" s="1391"/>
      <c r="P258" s="1298"/>
      <c r="Q258" s="1292"/>
      <c r="R258" s="1314"/>
      <c r="S258" s="774"/>
    </row>
    <row r="259" spans="1:19" ht="16.5" x14ac:dyDescent="0.25">
      <c r="A259" s="763"/>
      <c r="B259" s="825"/>
      <c r="C259" s="804"/>
      <c r="D259" s="804"/>
      <c r="E259" s="664"/>
      <c r="F259" s="768"/>
      <c r="G259" s="807"/>
      <c r="H259" s="664"/>
      <c r="I259" s="808"/>
      <c r="J259" s="814"/>
      <c r="K259" s="836"/>
      <c r="L259" s="1294"/>
      <c r="M259" s="1396"/>
      <c r="N259" s="1316"/>
      <c r="O259" s="1397"/>
      <c r="P259" s="1324"/>
      <c r="Q259" s="1296"/>
      <c r="R259" s="1297"/>
      <c r="S259" s="774"/>
    </row>
    <row r="260" spans="1:19" ht="16.5" customHeight="1" x14ac:dyDescent="0.25">
      <c r="A260" s="679">
        <v>47</v>
      </c>
      <c r="B260" s="825" t="s">
        <v>2659</v>
      </c>
      <c r="C260" s="804">
        <v>0.38958333333333334</v>
      </c>
      <c r="D260" s="804" t="s">
        <v>2641</v>
      </c>
      <c r="E260" s="664" t="s">
        <v>11</v>
      </c>
      <c r="F260" s="768" t="s">
        <v>2658</v>
      </c>
      <c r="G260" s="768" t="s">
        <v>2657</v>
      </c>
      <c r="H260" s="827" t="s">
        <v>24</v>
      </c>
      <c r="I260" s="829" t="s">
        <v>1468</v>
      </c>
      <c r="J260" s="775" t="s">
        <v>2656</v>
      </c>
      <c r="K260" s="815">
        <f>M260+N260+O260</f>
        <v>7287</v>
      </c>
      <c r="L260" s="1321">
        <v>1</v>
      </c>
      <c r="M260" s="1407">
        <v>0</v>
      </c>
      <c r="N260" s="1408">
        <v>27</v>
      </c>
      <c r="O260" s="1409">
        <v>7260</v>
      </c>
      <c r="P260" s="1278">
        <v>2.1527777777777781E-2</v>
      </c>
      <c r="Q260" s="1279">
        <v>7</v>
      </c>
      <c r="R260" s="1325">
        <f>P260*Q260*24</f>
        <v>3.6166666666666671</v>
      </c>
      <c r="S260" s="818">
        <f>SUM(R260:R263)</f>
        <v>5.1366666666666667</v>
      </c>
    </row>
    <row r="261" spans="1:19" ht="16.5" x14ac:dyDescent="0.25">
      <c r="A261" s="763"/>
      <c r="B261" s="825"/>
      <c r="C261" s="804"/>
      <c r="D261" s="806"/>
      <c r="E261" s="664"/>
      <c r="F261" s="768"/>
      <c r="G261" s="768"/>
      <c r="H261" s="828"/>
      <c r="I261" s="830"/>
      <c r="J261" s="776"/>
      <c r="K261" s="816"/>
      <c r="L261" s="1322">
        <v>2</v>
      </c>
      <c r="M261" s="1410">
        <v>0</v>
      </c>
      <c r="N261" s="1411">
        <v>4</v>
      </c>
      <c r="O261" s="1412">
        <v>2231</v>
      </c>
      <c r="P261" s="1281">
        <v>3.3333333333333333E-2</v>
      </c>
      <c r="Q261" s="1282">
        <v>1.9</v>
      </c>
      <c r="R261" s="1326">
        <f>P261*Q261*24</f>
        <v>1.5199999999999998</v>
      </c>
      <c r="S261" s="819"/>
    </row>
    <row r="262" spans="1:19" ht="16.5" x14ac:dyDescent="0.25">
      <c r="A262" s="763"/>
      <c r="B262" s="825"/>
      <c r="C262" s="804"/>
      <c r="D262" s="806"/>
      <c r="E262" s="664"/>
      <c r="F262" s="768"/>
      <c r="G262" s="768"/>
      <c r="H262" s="828"/>
      <c r="I262" s="830"/>
      <c r="J262" s="776"/>
      <c r="K262" s="816"/>
      <c r="L262" s="1322"/>
      <c r="M262" s="1410"/>
      <c r="N262" s="1411"/>
      <c r="O262" s="1412"/>
      <c r="P262" s="1281"/>
      <c r="Q262" s="1282"/>
      <c r="R262" s="1326"/>
      <c r="S262" s="819"/>
    </row>
    <row r="263" spans="1:19" ht="16.5" x14ac:dyDescent="0.25">
      <c r="A263" s="820"/>
      <c r="B263" s="831"/>
      <c r="C263" s="832"/>
      <c r="D263" s="833"/>
      <c r="E263" s="665"/>
      <c r="F263" s="826"/>
      <c r="G263" s="826"/>
      <c r="H263" s="828"/>
      <c r="I263" s="830"/>
      <c r="J263" s="776"/>
      <c r="K263" s="817"/>
      <c r="L263" s="1327"/>
      <c r="M263" s="1413"/>
      <c r="N263" s="1414"/>
      <c r="O263" s="1415"/>
      <c r="P263" s="1284"/>
      <c r="Q263" s="1285"/>
      <c r="R263" s="1328"/>
      <c r="S263" s="819"/>
    </row>
    <row r="264" spans="1:19" ht="16.5" x14ac:dyDescent="0.25">
      <c r="A264" s="679">
        <v>48</v>
      </c>
      <c r="B264" s="825" t="s">
        <v>2655</v>
      </c>
      <c r="C264" s="804">
        <v>0.50555555555555554</v>
      </c>
      <c r="D264" s="804" t="s">
        <v>2654</v>
      </c>
      <c r="E264" s="664" t="s">
        <v>13</v>
      </c>
      <c r="F264" s="768" t="s">
        <v>2653</v>
      </c>
      <c r="G264" s="768" t="s">
        <v>2652</v>
      </c>
      <c r="H264" s="664" t="s">
        <v>24</v>
      </c>
      <c r="I264" s="841" t="s">
        <v>2651</v>
      </c>
      <c r="J264" s="814" t="s">
        <v>2650</v>
      </c>
      <c r="K264" s="664">
        <f>N264+O264</f>
        <v>10976</v>
      </c>
      <c r="L264" s="1286">
        <v>1</v>
      </c>
      <c r="M264" s="1386" t="s">
        <v>1590</v>
      </c>
      <c r="N264" s="1387">
        <v>25</v>
      </c>
      <c r="O264" s="1388">
        <v>10951</v>
      </c>
      <c r="P264" s="1287">
        <v>3.1944444444444449E-2</v>
      </c>
      <c r="Q264" s="1288">
        <v>2.8</v>
      </c>
      <c r="R264" s="1289">
        <f>P264*Q264*24</f>
        <v>2.1466666666666669</v>
      </c>
      <c r="S264" s="774">
        <f>SUM(R264:R268)</f>
        <v>2.1466666666666669</v>
      </c>
    </row>
    <row r="265" spans="1:19" ht="17.25" customHeight="1" x14ac:dyDescent="0.25">
      <c r="A265" s="679"/>
      <c r="B265" s="825"/>
      <c r="C265" s="805"/>
      <c r="D265" s="804"/>
      <c r="E265" s="664"/>
      <c r="F265" s="768"/>
      <c r="G265" s="768"/>
      <c r="H265" s="664"/>
      <c r="I265" s="841"/>
      <c r="J265" s="814"/>
      <c r="K265" s="806"/>
      <c r="L265" s="1290">
        <v>2</v>
      </c>
      <c r="M265" s="1389" t="s">
        <v>1590</v>
      </c>
      <c r="N265" s="1390"/>
      <c r="O265" s="1391"/>
      <c r="P265" s="1291"/>
      <c r="Q265" s="1292"/>
      <c r="R265" s="1293">
        <f>P265*Q265*24</f>
        <v>0</v>
      </c>
      <c r="S265" s="664"/>
    </row>
    <row r="266" spans="1:19" ht="17.25" customHeight="1" x14ac:dyDescent="0.25">
      <c r="A266" s="679"/>
      <c r="B266" s="825"/>
      <c r="C266" s="805"/>
      <c r="D266" s="804"/>
      <c r="E266" s="664"/>
      <c r="F266" s="768"/>
      <c r="G266" s="768"/>
      <c r="H266" s="664"/>
      <c r="I266" s="841"/>
      <c r="J266" s="814"/>
      <c r="K266" s="806"/>
      <c r="L266" s="1290">
        <v>3</v>
      </c>
      <c r="M266" s="1389" t="s">
        <v>1590</v>
      </c>
      <c r="N266" s="1390"/>
      <c r="O266" s="1391"/>
      <c r="P266" s="1291"/>
      <c r="Q266" s="1292"/>
      <c r="R266" s="1293">
        <f>P266*Q266*24</f>
        <v>0</v>
      </c>
      <c r="S266" s="664"/>
    </row>
    <row r="267" spans="1:19" ht="17.25" customHeight="1" x14ac:dyDescent="0.25">
      <c r="A267" s="679"/>
      <c r="B267" s="825"/>
      <c r="C267" s="805"/>
      <c r="D267" s="804"/>
      <c r="E267" s="664"/>
      <c r="F267" s="768"/>
      <c r="G267" s="768"/>
      <c r="H267" s="664"/>
      <c r="I267" s="841"/>
      <c r="J267" s="814"/>
      <c r="K267" s="806"/>
      <c r="L267" s="1290">
        <v>4</v>
      </c>
      <c r="M267" s="1389"/>
      <c r="N267" s="1390"/>
      <c r="O267" s="1391"/>
      <c r="P267" s="1298"/>
      <c r="Q267" s="1292"/>
      <c r="R267" s="1293">
        <f>P267*Q267*24</f>
        <v>0</v>
      </c>
      <c r="S267" s="664"/>
    </row>
    <row r="268" spans="1:19" ht="17.25" customHeight="1" x14ac:dyDescent="0.25">
      <c r="A268" s="679"/>
      <c r="B268" s="825"/>
      <c r="C268" s="805"/>
      <c r="D268" s="804"/>
      <c r="E268" s="664"/>
      <c r="F268" s="768"/>
      <c r="G268" s="768"/>
      <c r="H268" s="664"/>
      <c r="I268" s="841"/>
      <c r="J268" s="814"/>
      <c r="K268" s="806"/>
      <c r="L268" s="1294"/>
      <c r="M268" s="1315"/>
      <c r="N268" s="1392"/>
      <c r="O268" s="1393"/>
      <c r="P268" s="1299"/>
      <c r="Q268" s="1296"/>
      <c r="R268" s="1297"/>
      <c r="S268" s="664"/>
    </row>
    <row r="269" spans="1:19" ht="16.5" x14ac:dyDescent="0.25">
      <c r="A269" s="837">
        <v>49</v>
      </c>
      <c r="B269" s="839" t="s">
        <v>2649</v>
      </c>
      <c r="C269" s="839" t="s">
        <v>2648</v>
      </c>
      <c r="D269" s="664" t="s">
        <v>2647</v>
      </c>
      <c r="E269" s="664" t="s">
        <v>13</v>
      </c>
      <c r="F269" s="768" t="s">
        <v>2646</v>
      </c>
      <c r="G269" s="768" t="s">
        <v>2645</v>
      </c>
      <c r="H269" s="664" t="s">
        <v>24</v>
      </c>
      <c r="I269" s="841" t="s">
        <v>2644</v>
      </c>
      <c r="J269" s="842" t="s">
        <v>2643</v>
      </c>
      <c r="K269" s="664">
        <v>14526</v>
      </c>
      <c r="L269" s="1286">
        <v>1</v>
      </c>
      <c r="M269" s="1386"/>
      <c r="N269" s="1387">
        <v>4</v>
      </c>
      <c r="O269" s="1388">
        <v>14522</v>
      </c>
      <c r="P269" s="1278">
        <v>8.3333333333333332E-3</v>
      </c>
      <c r="Q269" s="1329">
        <v>3</v>
      </c>
      <c r="R269" s="1330">
        <f>P269*Q269*24</f>
        <v>0.60000000000000009</v>
      </c>
      <c r="S269" s="844">
        <f>SUM(R269:R273)</f>
        <v>0.74293333333333345</v>
      </c>
    </row>
    <row r="270" spans="1:19" ht="16.5" x14ac:dyDescent="0.25">
      <c r="A270" s="838"/>
      <c r="B270" s="839"/>
      <c r="C270" s="840"/>
      <c r="D270" s="664"/>
      <c r="E270" s="664"/>
      <c r="F270" s="768"/>
      <c r="G270" s="768"/>
      <c r="H270" s="664"/>
      <c r="I270" s="841"/>
      <c r="J270" s="842"/>
      <c r="K270" s="843"/>
      <c r="L270" s="1290">
        <v>2</v>
      </c>
      <c r="M270" s="1389"/>
      <c r="N270" s="1390">
        <v>1</v>
      </c>
      <c r="O270" s="1391">
        <v>3890</v>
      </c>
      <c r="P270" s="1281">
        <v>2.2222222222222223E-2</v>
      </c>
      <c r="Q270" s="1331">
        <v>0.26800000000000002</v>
      </c>
      <c r="R270" s="1332">
        <f>P270*Q270*24</f>
        <v>0.14293333333333336</v>
      </c>
      <c r="S270" s="845"/>
    </row>
    <row r="271" spans="1:19" ht="16.5" customHeight="1" x14ac:dyDescent="0.25">
      <c r="A271" s="838"/>
      <c r="B271" s="839"/>
      <c r="C271" s="840"/>
      <c r="D271" s="664"/>
      <c r="E271" s="664"/>
      <c r="F271" s="768"/>
      <c r="G271" s="768"/>
      <c r="H271" s="664"/>
      <c r="I271" s="841"/>
      <c r="J271" s="842"/>
      <c r="K271" s="843"/>
      <c r="L271" s="1290"/>
      <c r="M271" s="1389"/>
      <c r="N271" s="1390"/>
      <c r="O271" s="1391"/>
      <c r="P271" s="1333"/>
      <c r="Q271" s="1331"/>
      <c r="R271" s="1332"/>
      <c r="S271" s="845"/>
    </row>
    <row r="272" spans="1:19" ht="16.5" x14ac:dyDescent="0.25">
      <c r="A272" s="838"/>
      <c r="B272" s="839"/>
      <c r="C272" s="840"/>
      <c r="D272" s="664"/>
      <c r="E272" s="664"/>
      <c r="F272" s="768"/>
      <c r="G272" s="768"/>
      <c r="H272" s="664"/>
      <c r="I272" s="841"/>
      <c r="J272" s="842"/>
      <c r="K272" s="843"/>
      <c r="L272" s="1290"/>
      <c r="M272" s="1394"/>
      <c r="N272" s="1416"/>
      <c r="O272" s="1395"/>
      <c r="P272" s="1298"/>
      <c r="Q272" s="1331"/>
      <c r="R272" s="1334"/>
      <c r="S272" s="845"/>
    </row>
    <row r="273" spans="1:19" ht="16.5" x14ac:dyDescent="0.25">
      <c r="A273" s="838"/>
      <c r="B273" s="839"/>
      <c r="C273" s="840"/>
      <c r="D273" s="664"/>
      <c r="E273" s="664"/>
      <c r="F273" s="768"/>
      <c r="G273" s="768"/>
      <c r="H273" s="664"/>
      <c r="I273" s="841"/>
      <c r="J273" s="842"/>
      <c r="K273" s="843"/>
      <c r="L273" s="1294"/>
      <c r="M273" s="1396"/>
      <c r="N273" s="1316"/>
      <c r="O273" s="1397"/>
      <c r="P273" s="1299"/>
      <c r="Q273" s="1335"/>
      <c r="R273" s="1336"/>
      <c r="S273" s="845"/>
    </row>
    <row r="274" spans="1:19" ht="16.5" customHeight="1" x14ac:dyDescent="0.25">
      <c r="A274" s="847">
        <v>50</v>
      </c>
      <c r="B274" s="712" t="s">
        <v>2642</v>
      </c>
      <c r="C274" s="852">
        <v>0.49652777777777773</v>
      </c>
      <c r="D274" s="712" t="s">
        <v>2641</v>
      </c>
      <c r="E274" s="664" t="s">
        <v>13</v>
      </c>
      <c r="F274" s="768" t="s">
        <v>2640</v>
      </c>
      <c r="G274" s="768" t="s">
        <v>2639</v>
      </c>
      <c r="H274" s="839" t="s">
        <v>51</v>
      </c>
      <c r="I274" s="841" t="s">
        <v>2638</v>
      </c>
      <c r="J274" s="853" t="s">
        <v>2637</v>
      </c>
      <c r="K274" s="815">
        <f>M274+N274+O274</f>
        <v>11895</v>
      </c>
      <c r="L274" s="1321">
        <v>1</v>
      </c>
      <c r="M274" s="1407"/>
      <c r="N274" s="1408">
        <v>9</v>
      </c>
      <c r="O274" s="1409">
        <v>11886</v>
      </c>
      <c r="P274" s="1278">
        <v>8.3333333333333332E-3</v>
      </c>
      <c r="Q274" s="1279">
        <v>3.8</v>
      </c>
      <c r="R274" s="1325">
        <f>P274*Q274*24</f>
        <v>0.7599999999999999</v>
      </c>
      <c r="S274" s="846">
        <f>SUM(R274:R276)</f>
        <v>0.92499999999999993</v>
      </c>
    </row>
    <row r="275" spans="1:19" ht="16.5" x14ac:dyDescent="0.25">
      <c r="A275" s="848"/>
      <c r="B275" s="850"/>
      <c r="C275" s="850"/>
      <c r="D275" s="850"/>
      <c r="E275" s="664"/>
      <c r="F275" s="768"/>
      <c r="G275" s="768"/>
      <c r="H275" s="839"/>
      <c r="I275" s="664"/>
      <c r="J275" s="854"/>
      <c r="K275" s="816"/>
      <c r="L275" s="1322">
        <v>2</v>
      </c>
      <c r="M275" s="1410"/>
      <c r="N275" s="1411">
        <v>7</v>
      </c>
      <c r="O275" s="1412">
        <v>2469</v>
      </c>
      <c r="P275" s="1281">
        <v>2.0833333333333333E-3</v>
      </c>
      <c r="Q275" s="1282">
        <v>0.8</v>
      </c>
      <c r="R275" s="1326">
        <f>P275*Q275*24</f>
        <v>0.04</v>
      </c>
      <c r="S275" s="846"/>
    </row>
    <row r="276" spans="1:19" ht="16.5" x14ac:dyDescent="0.25">
      <c r="A276" s="849"/>
      <c r="B276" s="851"/>
      <c r="C276" s="851"/>
      <c r="D276" s="851"/>
      <c r="E276" s="664"/>
      <c r="F276" s="768"/>
      <c r="G276" s="768"/>
      <c r="H276" s="839"/>
      <c r="I276" s="664"/>
      <c r="J276" s="854"/>
      <c r="K276" s="817"/>
      <c r="L276" s="1327">
        <v>3</v>
      </c>
      <c r="M276" s="1413"/>
      <c r="N276" s="1414">
        <v>2</v>
      </c>
      <c r="O276" s="1415">
        <v>483</v>
      </c>
      <c r="P276" s="1284">
        <v>3.4722222222222224E-2</v>
      </c>
      <c r="Q276" s="1285">
        <v>0.15</v>
      </c>
      <c r="R276" s="1328">
        <f>P276*Q276*24</f>
        <v>0.125</v>
      </c>
      <c r="S276" s="846"/>
    </row>
  </sheetData>
  <mergeCells count="643">
    <mergeCell ref="G274:G276"/>
    <mergeCell ref="H274:H276"/>
    <mergeCell ref="I274:I276"/>
    <mergeCell ref="J274:J276"/>
    <mergeCell ref="K274:K276"/>
    <mergeCell ref="F264:F268"/>
    <mergeCell ref="J264:J268"/>
    <mergeCell ref="K264:K268"/>
    <mergeCell ref="S264:S268"/>
    <mergeCell ref="G264:G268"/>
    <mergeCell ref="H264:H268"/>
    <mergeCell ref="I264:I268"/>
    <mergeCell ref="S274:S276"/>
    <mergeCell ref="A274:A276"/>
    <mergeCell ref="B274:B276"/>
    <mergeCell ref="C274:C276"/>
    <mergeCell ref="D274:D276"/>
    <mergeCell ref="E274:E276"/>
    <mergeCell ref="F274:F276"/>
    <mergeCell ref="E255:E259"/>
    <mergeCell ref="J250:J254"/>
    <mergeCell ref="K250:K254"/>
    <mergeCell ref="S250:S254"/>
    <mergeCell ref="J255:J259"/>
    <mergeCell ref="K255:K259"/>
    <mergeCell ref="S255:S259"/>
    <mergeCell ref="A269:A273"/>
    <mergeCell ref="B269:B273"/>
    <mergeCell ref="C269:C273"/>
    <mergeCell ref="D269:D273"/>
    <mergeCell ref="E269:E273"/>
    <mergeCell ref="F269:F273"/>
    <mergeCell ref="G269:G273"/>
    <mergeCell ref="H269:H273"/>
    <mergeCell ref="I269:I273"/>
    <mergeCell ref="J269:J273"/>
    <mergeCell ref="K269:K273"/>
    <mergeCell ref="S269:S273"/>
    <mergeCell ref="A264:A268"/>
    <mergeCell ref="B264:B268"/>
    <mergeCell ref="C264:C268"/>
    <mergeCell ref="D264:D268"/>
    <mergeCell ref="E264:E268"/>
    <mergeCell ref="J260:J263"/>
    <mergeCell ref="K260:K263"/>
    <mergeCell ref="S260:S263"/>
    <mergeCell ref="A255:A259"/>
    <mergeCell ref="A260:A263"/>
    <mergeCell ref="H245:H249"/>
    <mergeCell ref="I245:I249"/>
    <mergeCell ref="B255:B259"/>
    <mergeCell ref="C255:C259"/>
    <mergeCell ref="D255:D259"/>
    <mergeCell ref="F260:F263"/>
    <mergeCell ref="G255:G259"/>
    <mergeCell ref="H255:H259"/>
    <mergeCell ref="I255:I259"/>
    <mergeCell ref="G260:G263"/>
    <mergeCell ref="H260:H263"/>
    <mergeCell ref="I260:I263"/>
    <mergeCell ref="F255:F259"/>
    <mergeCell ref="A250:A254"/>
    <mergeCell ref="B250:B254"/>
    <mergeCell ref="B260:B263"/>
    <mergeCell ref="C260:C263"/>
    <mergeCell ref="D260:D263"/>
    <mergeCell ref="E260:E263"/>
    <mergeCell ref="G250:G254"/>
    <mergeCell ref="H250:H254"/>
    <mergeCell ref="I250:I254"/>
    <mergeCell ref="C250:C254"/>
    <mergeCell ref="D250:D254"/>
    <mergeCell ref="E250:E254"/>
    <mergeCell ref="F250:F254"/>
    <mergeCell ref="C240:C244"/>
    <mergeCell ref="D240:D244"/>
    <mergeCell ref="E240:E244"/>
    <mergeCell ref="F240:F244"/>
    <mergeCell ref="J240:J244"/>
    <mergeCell ref="K240:K244"/>
    <mergeCell ref="S240:S244"/>
    <mergeCell ref="J245:J249"/>
    <mergeCell ref="K245:K249"/>
    <mergeCell ref="S245:S249"/>
    <mergeCell ref="E235:E239"/>
    <mergeCell ref="F235:F239"/>
    <mergeCell ref="S235:S239"/>
    <mergeCell ref="E245:E249"/>
    <mergeCell ref="F245:F249"/>
    <mergeCell ref="G240:G244"/>
    <mergeCell ref="J235:J239"/>
    <mergeCell ref="K235:K239"/>
    <mergeCell ref="A240:A244"/>
    <mergeCell ref="B240:B244"/>
    <mergeCell ref="G235:G239"/>
    <mergeCell ref="H235:H239"/>
    <mergeCell ref="I235:I239"/>
    <mergeCell ref="G245:G249"/>
    <mergeCell ref="A235:A239"/>
    <mergeCell ref="B235:B239"/>
    <mergeCell ref="H240:H244"/>
    <mergeCell ref="I240:I244"/>
    <mergeCell ref="A245:A249"/>
    <mergeCell ref="B245:B249"/>
    <mergeCell ref="C245:C249"/>
    <mergeCell ref="D245:D249"/>
    <mergeCell ref="C235:C239"/>
    <mergeCell ref="D235:D239"/>
    <mergeCell ref="A225:A229"/>
    <mergeCell ref="B225:B229"/>
    <mergeCell ref="C225:C229"/>
    <mergeCell ref="D225:D229"/>
    <mergeCell ref="E225:E229"/>
    <mergeCell ref="F225:F229"/>
    <mergeCell ref="S209:S224"/>
    <mergeCell ref="A230:A234"/>
    <mergeCell ref="B230:B234"/>
    <mergeCell ref="C230:C234"/>
    <mergeCell ref="D230:D234"/>
    <mergeCell ref="E230:E234"/>
    <mergeCell ref="F230:F234"/>
    <mergeCell ref="G225:G229"/>
    <mergeCell ref="H225:H229"/>
    <mergeCell ref="I225:I229"/>
    <mergeCell ref="J230:J234"/>
    <mergeCell ref="K230:K234"/>
    <mergeCell ref="G230:G234"/>
    <mergeCell ref="H230:H234"/>
    <mergeCell ref="I230:I234"/>
    <mergeCell ref="I209:I224"/>
    <mergeCell ref="S193:S197"/>
    <mergeCell ref="J198:J208"/>
    <mergeCell ref="K198:K208"/>
    <mergeCell ref="S198:S208"/>
    <mergeCell ref="S230:S234"/>
    <mergeCell ref="G198:G208"/>
    <mergeCell ref="J225:J229"/>
    <mergeCell ref="K225:K229"/>
    <mergeCell ref="S225:S229"/>
    <mergeCell ref="A198:A208"/>
    <mergeCell ref="B198:B208"/>
    <mergeCell ref="C198:C208"/>
    <mergeCell ref="D198:D208"/>
    <mergeCell ref="E198:E208"/>
    <mergeCell ref="F198:F208"/>
    <mergeCell ref="A209:A224"/>
    <mergeCell ref="B209:B224"/>
    <mergeCell ref="C209:C224"/>
    <mergeCell ref="D209:D224"/>
    <mergeCell ref="E209:E224"/>
    <mergeCell ref="F209:F224"/>
    <mergeCell ref="G209:G224"/>
    <mergeCell ref="H209:H224"/>
    <mergeCell ref="J209:J224"/>
    <mergeCell ref="K209:K224"/>
    <mergeCell ref="J190:J192"/>
    <mergeCell ref="K190:K192"/>
    <mergeCell ref="G193:G197"/>
    <mergeCell ref="H193:H197"/>
    <mergeCell ref="I193:I197"/>
    <mergeCell ref="J193:J197"/>
    <mergeCell ref="H198:H208"/>
    <mergeCell ref="I198:I208"/>
    <mergeCell ref="A193:A197"/>
    <mergeCell ref="B193:B197"/>
    <mergeCell ref="C193:C197"/>
    <mergeCell ref="D193:D197"/>
    <mergeCell ref="E193:E197"/>
    <mergeCell ref="F193:F197"/>
    <mergeCell ref="S190:S192"/>
    <mergeCell ref="A190:A192"/>
    <mergeCell ref="B190:B192"/>
    <mergeCell ref="C190:C192"/>
    <mergeCell ref="D190:D192"/>
    <mergeCell ref="E190:E192"/>
    <mergeCell ref="F190:F192"/>
    <mergeCell ref="G190:G192"/>
    <mergeCell ref="H190:H192"/>
    <mergeCell ref="I190:I192"/>
    <mergeCell ref="K193:K197"/>
    <mergeCell ref="J175:J179"/>
    <mergeCell ref="K175:K179"/>
    <mergeCell ref="S175:S179"/>
    <mergeCell ref="J180:J184"/>
    <mergeCell ref="K180:K184"/>
    <mergeCell ref="S180:S184"/>
    <mergeCell ref="J185:J189"/>
    <mergeCell ref="K185:K189"/>
    <mergeCell ref="S185:S189"/>
    <mergeCell ref="A175:A179"/>
    <mergeCell ref="B175:B179"/>
    <mergeCell ref="A185:A189"/>
    <mergeCell ref="B185:B189"/>
    <mergeCell ref="C185:C189"/>
    <mergeCell ref="D185:D189"/>
    <mergeCell ref="A180:A184"/>
    <mergeCell ref="B180:B184"/>
    <mergeCell ref="C180:C184"/>
    <mergeCell ref="D180:D184"/>
    <mergeCell ref="G175:G179"/>
    <mergeCell ref="H175:H179"/>
    <mergeCell ref="I175:I179"/>
    <mergeCell ref="C175:C179"/>
    <mergeCell ref="D175:D179"/>
    <mergeCell ref="E175:E179"/>
    <mergeCell ref="F175:F179"/>
    <mergeCell ref="E185:E189"/>
    <mergeCell ref="F185:F189"/>
    <mergeCell ref="G180:G184"/>
    <mergeCell ref="H180:H184"/>
    <mergeCell ref="I180:I184"/>
    <mergeCell ref="G185:G189"/>
    <mergeCell ref="H185:H189"/>
    <mergeCell ref="I185:I189"/>
    <mergeCell ref="E180:E184"/>
    <mergeCell ref="F180:F184"/>
    <mergeCell ref="S163:S167"/>
    <mergeCell ref="J168:J174"/>
    <mergeCell ref="K168:K174"/>
    <mergeCell ref="S168:S174"/>
    <mergeCell ref="S158:S162"/>
    <mergeCell ref="A154:A157"/>
    <mergeCell ref="A168:A174"/>
    <mergeCell ref="B168:B174"/>
    <mergeCell ref="C168:C174"/>
    <mergeCell ref="D168:D174"/>
    <mergeCell ref="E168:E174"/>
    <mergeCell ref="F168:F174"/>
    <mergeCell ref="G163:G167"/>
    <mergeCell ref="H163:H167"/>
    <mergeCell ref="J158:J162"/>
    <mergeCell ref="K158:K162"/>
    <mergeCell ref="C158:C162"/>
    <mergeCell ref="D158:D162"/>
    <mergeCell ref="E158:E162"/>
    <mergeCell ref="F158:F162"/>
    <mergeCell ref="G168:G174"/>
    <mergeCell ref="H168:H174"/>
    <mergeCell ref="I168:I174"/>
    <mergeCell ref="C163:C167"/>
    <mergeCell ref="A163:A167"/>
    <mergeCell ref="B163:B167"/>
    <mergeCell ref="G158:G162"/>
    <mergeCell ref="H158:H162"/>
    <mergeCell ref="I158:I162"/>
    <mergeCell ref="A158:A162"/>
    <mergeCell ref="B158:B162"/>
    <mergeCell ref="J163:J167"/>
    <mergeCell ref="K163:K167"/>
    <mergeCell ref="D163:D167"/>
    <mergeCell ref="E163:E167"/>
    <mergeCell ref="F163:F167"/>
    <mergeCell ref="I163:I167"/>
    <mergeCell ref="B154:B157"/>
    <mergeCell ref="C154:C157"/>
    <mergeCell ref="D154:D157"/>
    <mergeCell ref="K154:K157"/>
    <mergeCell ref="S154:S157"/>
    <mergeCell ref="A151:A153"/>
    <mergeCell ref="B151:B153"/>
    <mergeCell ref="C151:C153"/>
    <mergeCell ref="J151:J153"/>
    <mergeCell ref="K151:K153"/>
    <mergeCell ref="S151:S153"/>
    <mergeCell ref="G151:G153"/>
    <mergeCell ref="E154:E157"/>
    <mergeCell ref="H151:H153"/>
    <mergeCell ref="I151:I153"/>
    <mergeCell ref="G154:G157"/>
    <mergeCell ref="H154:H157"/>
    <mergeCell ref="I154:I157"/>
    <mergeCell ref="J154:J157"/>
    <mergeCell ref="J136:J140"/>
    <mergeCell ref="K136:K140"/>
    <mergeCell ref="S136:S140"/>
    <mergeCell ref="J141:J143"/>
    <mergeCell ref="K141:K143"/>
    <mergeCell ref="S141:S145"/>
    <mergeCell ref="G141:G145"/>
    <mergeCell ref="F154:F157"/>
    <mergeCell ref="D151:D153"/>
    <mergeCell ref="E151:E153"/>
    <mergeCell ref="F151:F153"/>
    <mergeCell ref="E146:E150"/>
    <mergeCell ref="F146:F150"/>
    <mergeCell ref="D146:D150"/>
    <mergeCell ref="J146:J150"/>
    <mergeCell ref="K146:K150"/>
    <mergeCell ref="S146:S150"/>
    <mergeCell ref="A141:A145"/>
    <mergeCell ref="B141:B145"/>
    <mergeCell ref="C141:C145"/>
    <mergeCell ref="D141:D143"/>
    <mergeCell ref="E141:E145"/>
    <mergeCell ref="G146:G150"/>
    <mergeCell ref="H146:H150"/>
    <mergeCell ref="I146:I150"/>
    <mergeCell ref="A146:A150"/>
    <mergeCell ref="B146:B150"/>
    <mergeCell ref="C146:C150"/>
    <mergeCell ref="F141:F145"/>
    <mergeCell ref="G136:G140"/>
    <mergeCell ref="H136:H140"/>
    <mergeCell ref="I136:I140"/>
    <mergeCell ref="A136:A140"/>
    <mergeCell ref="B136:B140"/>
    <mergeCell ref="C136:C140"/>
    <mergeCell ref="D136:D140"/>
    <mergeCell ref="E136:E140"/>
    <mergeCell ref="F136:F140"/>
    <mergeCell ref="H141:H145"/>
    <mergeCell ref="I141:I145"/>
    <mergeCell ref="H131:H135"/>
    <mergeCell ref="I131:I135"/>
    <mergeCell ref="J119:J123"/>
    <mergeCell ref="K119:K123"/>
    <mergeCell ref="S119:S123"/>
    <mergeCell ref="A124:A130"/>
    <mergeCell ref="B124:B130"/>
    <mergeCell ref="C124:C130"/>
    <mergeCell ref="D124:D130"/>
    <mergeCell ref="E124:E130"/>
    <mergeCell ref="J131:J135"/>
    <mergeCell ref="K131:K135"/>
    <mergeCell ref="S131:S135"/>
    <mergeCell ref="A131:A135"/>
    <mergeCell ref="B131:B135"/>
    <mergeCell ref="C131:C135"/>
    <mergeCell ref="D131:D135"/>
    <mergeCell ref="E131:E135"/>
    <mergeCell ref="F131:F135"/>
    <mergeCell ref="G131:G135"/>
    <mergeCell ref="K114:K118"/>
    <mergeCell ref="S114:S118"/>
    <mergeCell ref="A114:A118"/>
    <mergeCell ref="B114:B118"/>
    <mergeCell ref="C114:C118"/>
    <mergeCell ref="D114:D118"/>
    <mergeCell ref="E114:E118"/>
    <mergeCell ref="S124:S130"/>
    <mergeCell ref="L128:L130"/>
    <mergeCell ref="M128:M130"/>
    <mergeCell ref="N128:N130"/>
    <mergeCell ref="O128:O130"/>
    <mergeCell ref="P128:P130"/>
    <mergeCell ref="Q128:Q130"/>
    <mergeCell ref="R128:R130"/>
    <mergeCell ref="F124:F130"/>
    <mergeCell ref="G124:G130"/>
    <mergeCell ref="H124:H130"/>
    <mergeCell ref="I124:I130"/>
    <mergeCell ref="J124:J130"/>
    <mergeCell ref="K124:K130"/>
    <mergeCell ref="F114:F118"/>
    <mergeCell ref="C119:C123"/>
    <mergeCell ref="D119:D123"/>
    <mergeCell ref="E119:E123"/>
    <mergeCell ref="F119:F123"/>
    <mergeCell ref="G114:G118"/>
    <mergeCell ref="A119:A123"/>
    <mergeCell ref="B119:B123"/>
    <mergeCell ref="J114:J118"/>
    <mergeCell ref="H102:H106"/>
    <mergeCell ref="I102:I106"/>
    <mergeCell ref="H114:H118"/>
    <mergeCell ref="I114:I118"/>
    <mergeCell ref="G119:G123"/>
    <mergeCell ref="H119:H123"/>
    <mergeCell ref="I119:I123"/>
    <mergeCell ref="J97:J101"/>
    <mergeCell ref="G107:G113"/>
    <mergeCell ref="H107:H113"/>
    <mergeCell ref="I107:I113"/>
    <mergeCell ref="J107:J113"/>
    <mergeCell ref="C102:C106"/>
    <mergeCell ref="D102:D106"/>
    <mergeCell ref="E102:E106"/>
    <mergeCell ref="F102:F106"/>
    <mergeCell ref="G97:G101"/>
    <mergeCell ref="H97:H101"/>
    <mergeCell ref="K107:K113"/>
    <mergeCell ref="S107:S113"/>
    <mergeCell ref="A102:A106"/>
    <mergeCell ref="B102:B106"/>
    <mergeCell ref="A107:A113"/>
    <mergeCell ref="B107:B113"/>
    <mergeCell ref="C107:C113"/>
    <mergeCell ref="D107:D113"/>
    <mergeCell ref="E107:E113"/>
    <mergeCell ref="F107:F113"/>
    <mergeCell ref="K97:K101"/>
    <mergeCell ref="S97:S101"/>
    <mergeCell ref="J102:J106"/>
    <mergeCell ref="K102:K106"/>
    <mergeCell ref="S102:S106"/>
    <mergeCell ref="A97:A101"/>
    <mergeCell ref="B97:B101"/>
    <mergeCell ref="G102:G106"/>
    <mergeCell ref="I97:I101"/>
    <mergeCell ref="C97:C101"/>
    <mergeCell ref="D97:D101"/>
    <mergeCell ref="E97:E101"/>
    <mergeCell ref="F97:F101"/>
    <mergeCell ref="J85:J89"/>
    <mergeCell ref="G90:G96"/>
    <mergeCell ref="H90:H96"/>
    <mergeCell ref="I90:I96"/>
    <mergeCell ref="D85:D89"/>
    <mergeCell ref="E85:E89"/>
    <mergeCell ref="F85:F89"/>
    <mergeCell ref="G85:G89"/>
    <mergeCell ref="H85:H89"/>
    <mergeCell ref="I85:I89"/>
    <mergeCell ref="K85:K89"/>
    <mergeCell ref="S85:S89"/>
    <mergeCell ref="J90:J96"/>
    <mergeCell ref="K90:K96"/>
    <mergeCell ref="S90:S96"/>
    <mergeCell ref="A80:A84"/>
    <mergeCell ref="B80:B84"/>
    <mergeCell ref="C80:C84"/>
    <mergeCell ref="D80:D84"/>
    <mergeCell ref="E80:E84"/>
    <mergeCell ref="F80:F84"/>
    <mergeCell ref="A90:A96"/>
    <mergeCell ref="B90:B96"/>
    <mergeCell ref="C90:C96"/>
    <mergeCell ref="D90:D96"/>
    <mergeCell ref="E90:E96"/>
    <mergeCell ref="F90:F96"/>
    <mergeCell ref="A85:A89"/>
    <mergeCell ref="B85:B89"/>
    <mergeCell ref="C85:C89"/>
    <mergeCell ref="A75:A79"/>
    <mergeCell ref="B75:B79"/>
    <mergeCell ref="C75:C79"/>
    <mergeCell ref="D75:D79"/>
    <mergeCell ref="E75:E79"/>
    <mergeCell ref="F75:F79"/>
    <mergeCell ref="J75:J79"/>
    <mergeCell ref="K75:K79"/>
    <mergeCell ref="S75:S79"/>
    <mergeCell ref="S65:S69"/>
    <mergeCell ref="G70:G74"/>
    <mergeCell ref="H70:H74"/>
    <mergeCell ref="I70:I74"/>
    <mergeCell ref="G75:G79"/>
    <mergeCell ref="H75:H79"/>
    <mergeCell ref="I75:I79"/>
    <mergeCell ref="G80:G84"/>
    <mergeCell ref="H80:H84"/>
    <mergeCell ref="I80:I84"/>
    <mergeCell ref="J80:J84"/>
    <mergeCell ref="K80:K84"/>
    <mergeCell ref="S80:S84"/>
    <mergeCell ref="J70:J74"/>
    <mergeCell ref="K70:K74"/>
    <mergeCell ref="S70:S74"/>
    <mergeCell ref="A70:A74"/>
    <mergeCell ref="B70:B74"/>
    <mergeCell ref="C70:C74"/>
    <mergeCell ref="D70:D74"/>
    <mergeCell ref="E70:E74"/>
    <mergeCell ref="F70:F74"/>
    <mergeCell ref="S56:S59"/>
    <mergeCell ref="K57:K59"/>
    <mergeCell ref="L57:L59"/>
    <mergeCell ref="M57:M59"/>
    <mergeCell ref="A65:A69"/>
    <mergeCell ref="B65:B69"/>
    <mergeCell ref="C65:C69"/>
    <mergeCell ref="D65:D69"/>
    <mergeCell ref="E65:E69"/>
    <mergeCell ref="F65:F69"/>
    <mergeCell ref="A60:A64"/>
    <mergeCell ref="B60:B64"/>
    <mergeCell ref="C60:C64"/>
    <mergeCell ref="D60:D64"/>
    <mergeCell ref="E60:E64"/>
    <mergeCell ref="F60:F64"/>
    <mergeCell ref="G65:G69"/>
    <mergeCell ref="H65:H69"/>
    <mergeCell ref="I65:I69"/>
    <mergeCell ref="J60:J64"/>
    <mergeCell ref="K60:K64"/>
    <mergeCell ref="S60:S64"/>
    <mergeCell ref="J65:J69"/>
    <mergeCell ref="K65:K69"/>
    <mergeCell ref="N57:N59"/>
    <mergeCell ref="O57:O59"/>
    <mergeCell ref="P57:P59"/>
    <mergeCell ref="Q57:Q59"/>
    <mergeCell ref="R57:R59"/>
    <mergeCell ref="J56:J59"/>
    <mergeCell ref="G60:G64"/>
    <mergeCell ref="H60:H64"/>
    <mergeCell ref="I60:I64"/>
    <mergeCell ref="A56:A59"/>
    <mergeCell ref="B56:B59"/>
    <mergeCell ref="C56:C59"/>
    <mergeCell ref="D56:D59"/>
    <mergeCell ref="E56:E59"/>
    <mergeCell ref="F56:F59"/>
    <mergeCell ref="G56:G59"/>
    <mergeCell ref="H56:H59"/>
    <mergeCell ref="I56:I59"/>
    <mergeCell ref="A46:A50"/>
    <mergeCell ref="B46:B50"/>
    <mergeCell ref="C46:C50"/>
    <mergeCell ref="D46:D50"/>
    <mergeCell ref="E46:E50"/>
    <mergeCell ref="F46:F50"/>
    <mergeCell ref="G46:G50"/>
    <mergeCell ref="A40:A45"/>
    <mergeCell ref="A51:A55"/>
    <mergeCell ref="B51:B55"/>
    <mergeCell ref="C51:C55"/>
    <mergeCell ref="D51:D55"/>
    <mergeCell ref="E51:E55"/>
    <mergeCell ref="S35:S39"/>
    <mergeCell ref="I46:I50"/>
    <mergeCell ref="B40:B45"/>
    <mergeCell ref="C40:C45"/>
    <mergeCell ref="D40:D45"/>
    <mergeCell ref="E40:E45"/>
    <mergeCell ref="F40:F45"/>
    <mergeCell ref="F51:F55"/>
    <mergeCell ref="G51:G55"/>
    <mergeCell ref="H51:H55"/>
    <mergeCell ref="I51:I55"/>
    <mergeCell ref="J51:J55"/>
    <mergeCell ref="K51:K55"/>
    <mergeCell ref="S51:S55"/>
    <mergeCell ref="G40:G45"/>
    <mergeCell ref="H40:H45"/>
    <mergeCell ref="I40:I45"/>
    <mergeCell ref="K40:K45"/>
    <mergeCell ref="S40:S45"/>
    <mergeCell ref="J46:J50"/>
    <mergeCell ref="K46:K50"/>
    <mergeCell ref="S46:S50"/>
    <mergeCell ref="J40:J45"/>
    <mergeCell ref="H46:H50"/>
    <mergeCell ref="G35:G39"/>
    <mergeCell ref="H35:H39"/>
    <mergeCell ref="I35:I39"/>
    <mergeCell ref="I31:I34"/>
    <mergeCell ref="J31:J34"/>
    <mergeCell ref="K31:K34"/>
    <mergeCell ref="G31:G34"/>
    <mergeCell ref="H31:H34"/>
    <mergeCell ref="A35:A39"/>
    <mergeCell ref="B35:B39"/>
    <mergeCell ref="C35:C39"/>
    <mergeCell ref="D35:D39"/>
    <mergeCell ref="E35:E39"/>
    <mergeCell ref="F35:F39"/>
    <mergeCell ref="J35:J39"/>
    <mergeCell ref="K35:K39"/>
    <mergeCell ref="F21:F25"/>
    <mergeCell ref="G21:G25"/>
    <mergeCell ref="J26:J30"/>
    <mergeCell ref="K26:K30"/>
    <mergeCell ref="S26:S30"/>
    <mergeCell ref="A21:A25"/>
    <mergeCell ref="A31:A34"/>
    <mergeCell ref="B31:B34"/>
    <mergeCell ref="C31:C34"/>
    <mergeCell ref="D31:D34"/>
    <mergeCell ref="E31:E34"/>
    <mergeCell ref="F31:F34"/>
    <mergeCell ref="S31:S34"/>
    <mergeCell ref="A26:A30"/>
    <mergeCell ref="B26:B30"/>
    <mergeCell ref="C26:C30"/>
    <mergeCell ref="D26:D30"/>
    <mergeCell ref="E26:E30"/>
    <mergeCell ref="F26:F30"/>
    <mergeCell ref="G26:G30"/>
    <mergeCell ref="H26:H30"/>
    <mergeCell ref="I26:I30"/>
    <mergeCell ref="S21:S25"/>
    <mergeCell ref="I21:I25"/>
    <mergeCell ref="J21:J25"/>
    <mergeCell ref="A11:A20"/>
    <mergeCell ref="B11:B15"/>
    <mergeCell ref="C11:C15"/>
    <mergeCell ref="D11:D15"/>
    <mergeCell ref="E11:E15"/>
    <mergeCell ref="F11:F15"/>
    <mergeCell ref="G11:G15"/>
    <mergeCell ref="H21:H25"/>
    <mergeCell ref="I16:I20"/>
    <mergeCell ref="I11:I15"/>
    <mergeCell ref="J11:J15"/>
    <mergeCell ref="K11:K15"/>
    <mergeCell ref="S11:S15"/>
    <mergeCell ref="J16:J20"/>
    <mergeCell ref="K16:K20"/>
    <mergeCell ref="S16:S20"/>
    <mergeCell ref="K21:K25"/>
    <mergeCell ref="B21:B25"/>
    <mergeCell ref="C21:C25"/>
    <mergeCell ref="D21:D25"/>
    <mergeCell ref="E21:E25"/>
    <mergeCell ref="B16:B20"/>
    <mergeCell ref="C16:C20"/>
    <mergeCell ref="D16:D20"/>
    <mergeCell ref="E16:E20"/>
    <mergeCell ref="F16:F20"/>
    <mergeCell ref="G16:G20"/>
    <mergeCell ref="H11:H15"/>
    <mergeCell ref="H6:H10"/>
    <mergeCell ref="A6:A10"/>
    <mergeCell ref="B6:B10"/>
    <mergeCell ref="C6:C10"/>
    <mergeCell ref="D6:D10"/>
    <mergeCell ref="E6:E10"/>
    <mergeCell ref="F6:F10"/>
    <mergeCell ref="G6:G10"/>
    <mergeCell ref="H16:H20"/>
    <mergeCell ref="I6:I10"/>
    <mergeCell ref="J6:J10"/>
    <mergeCell ref="K6:K10"/>
    <mergeCell ref="S6:S10"/>
    <mergeCell ref="H4:H5"/>
    <mergeCell ref="I4:I5"/>
    <mergeCell ref="L4:L5"/>
    <mergeCell ref="M4:O4"/>
    <mergeCell ref="P4:P5"/>
    <mergeCell ref="Q4:Q5"/>
    <mergeCell ref="R4:R5"/>
    <mergeCell ref="S4:S5"/>
    <mergeCell ref="A3:A5"/>
    <mergeCell ref="B3:C5"/>
    <mergeCell ref="D3:I3"/>
    <mergeCell ref="J3:J5"/>
    <mergeCell ref="K3:K5"/>
    <mergeCell ref="L3:S3"/>
    <mergeCell ref="D4:D5"/>
    <mergeCell ref="E4:E5"/>
    <mergeCell ref="F4:F5"/>
    <mergeCell ref="G4:G5"/>
  </mergeCells>
  <dataValidations disablePrompts="1" count="3">
    <dataValidation type="list" allowBlank="1" showInputMessage="1" showErrorMessage="1" sqref="H6:H31 H35:H56 H260:H276 H90:H119 H124 H131:H136 H141 H146:H152 H158:H175 H180:H190 H193:H208 H225:H250 H255 H60:H84" xr:uid="{00000000-0002-0000-0600-000002000000}">
      <formula1>categ</formula1>
    </dataValidation>
    <dataValidation type="list" allowBlank="1" showInputMessage="1" showErrorMessage="1" sqref="E6:E31 E35:E40 E46:E56 E60:E84 E90:E119 E124 E131:E136 E141 E146:E152 E158:E175 E180:E190 E193:E208 E225:E250 E255 E260:E276" xr:uid="{00000000-0002-0000-0600-000001000000}">
      <formula1>NivT</formula1>
    </dataValidation>
    <dataValidation type="list" allowBlank="1" showInputMessage="1" showErrorMessage="1" sqref="C1" xr:uid="{00000000-0002-0000-0600-000000000000}">
      <formula1>ODList</formula1>
    </dataValidation>
  </dataValidations>
  <pageMargins left="0" right="0" top="0" bottom="0" header="0" footer="0"/>
  <pageSetup paperSize="138"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8</vt:i4>
      </vt:variant>
      <vt:variant>
        <vt:lpstr>Zone denumite</vt:lpstr>
      </vt:variant>
      <vt:variant>
        <vt:i4>2</vt:i4>
      </vt:variant>
    </vt:vector>
  </HeadingPairs>
  <TitlesOfParts>
    <vt:vector size="10" baseType="lpstr">
      <vt:lpstr>EDM</vt:lpstr>
      <vt:lpstr>EDB</vt:lpstr>
      <vt:lpstr>EDD</vt:lpstr>
      <vt:lpstr>DEO</vt:lpstr>
      <vt:lpstr>DGG</vt:lpstr>
      <vt:lpstr>DEER_MN</vt:lpstr>
      <vt:lpstr>DEER_TN</vt:lpstr>
      <vt:lpstr>DEER_TS</vt:lpstr>
      <vt:lpstr>DEER_MN!Zona_de_imprimat</vt:lpstr>
      <vt:lpstr>DEER_TN!Zona_de_imprimat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Ilie Georgeta (E-Distributie Dobrogea)</dc:creator>
  <cp:lastModifiedBy>Bogdan IONESCU</cp:lastModifiedBy>
  <cp:lastPrinted>2022-06-09T12:30:45Z</cp:lastPrinted>
  <dcterms:created xsi:type="dcterms:W3CDTF">2015-06-05T18:17:20Z</dcterms:created>
  <dcterms:modified xsi:type="dcterms:W3CDTF">2022-06-09T12:30:55Z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7ad33d-ed35-43c0-b526-22bc83c17deb_Enabled">
    <vt:lpwstr>true</vt:lpwstr>
  </property>
  <property fmtid="{D5CDD505-2E9C-101B-9397-08002B2CF9AE}" pid="3" name="MSIP_Label_797ad33d-ed35-43c0-b526-22bc83c17deb_SetDate">
    <vt:lpwstr>2022-02-24T14:14:46Z</vt:lpwstr>
  </property>
  <property fmtid="{D5CDD505-2E9C-101B-9397-08002B2CF9AE}" pid="4" name="MSIP_Label_797ad33d-ed35-43c0-b526-22bc83c17deb_Method">
    <vt:lpwstr>Standard</vt:lpwstr>
  </property>
  <property fmtid="{D5CDD505-2E9C-101B-9397-08002B2CF9AE}" pid="5" name="MSIP_Label_797ad33d-ed35-43c0-b526-22bc83c17deb_Name">
    <vt:lpwstr>797ad33d-ed35-43c0-b526-22bc83c17deb</vt:lpwstr>
  </property>
  <property fmtid="{D5CDD505-2E9C-101B-9397-08002B2CF9AE}" pid="6" name="MSIP_Label_797ad33d-ed35-43c0-b526-22bc83c17deb_SiteId">
    <vt:lpwstr>d539d4bf-5610-471a-afc2-1c76685cfefa</vt:lpwstr>
  </property>
  <property fmtid="{D5CDD505-2E9C-101B-9397-08002B2CF9AE}" pid="7" name="MSIP_Label_797ad33d-ed35-43c0-b526-22bc83c17deb_ActionId">
    <vt:lpwstr>1196cf25-5e41-49f7-8fe8-fdabc0fd99da</vt:lpwstr>
  </property>
  <property fmtid="{D5CDD505-2E9C-101B-9397-08002B2CF9AE}" pid="8" name="MSIP_Label_797ad33d-ed35-43c0-b526-22bc83c17deb_ContentBits">
    <vt:lpwstr>1</vt:lpwstr>
  </property>
</Properties>
</file>